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TEMP PRACOVNI\Brno\SSZ 8.35\PDPS\Rozpocet\"/>
    </mc:Choice>
  </mc:AlternateContent>
  <bookViews>
    <workbookView xWindow="0" yWindow="0" windowWidth="0" windowHeight="0"/>
  </bookViews>
  <sheets>
    <sheet name="Rekapitulace stavby" sheetId="1" r:id="rId1"/>
    <sheet name="PS471 - Výstavba SSZ 8.35" sheetId="2" r:id="rId2"/>
    <sheet name="PS471.1 - Výstavba SSZ 8...." sheetId="3" r:id="rId3"/>
    <sheet name="SO101 - Ochranné ostrůvky" sheetId="4" r:id="rId4"/>
    <sheet name="SO101.1 - Ochranné ostrův..." sheetId="5" r:id="rId5"/>
    <sheet name="SO102 - Chodníky" sheetId="6" r:id="rId6"/>
    <sheet name="SO103 - Chodník (stavba -..." sheetId="7" r:id="rId7"/>
    <sheet name="SO103.1 - Chodník (stavba..." sheetId="8" r:id="rId8"/>
    <sheet name="SO451 - Přeložka VO" sheetId="9" r:id="rId9"/>
    <sheet name="SO461 - Přeložka optickéh..." sheetId="10" r:id="rId10"/>
    <sheet name="Pokyny pro vyplnění" sheetId="11" r:id="rId11"/>
  </sheets>
  <definedNames>
    <definedName name="_xlnm.Print_Area" localSheetId="0">'Rekapitulace stavby'!$D$4:$AO$36,'Rekapitulace stavby'!$C$42:$AQ$64</definedName>
    <definedName name="_xlnm.Print_Titles" localSheetId="0">'Rekapitulace stavby'!$52:$52</definedName>
    <definedName name="_xlnm._FilterDatabase" localSheetId="1" hidden="1">'PS471 - Výstavba SSZ 8.35'!$C$92:$K$1216</definedName>
    <definedName name="_xlnm.Print_Area" localSheetId="1">'PS471 - Výstavba SSZ 8.35'!$C$4:$J$39,'PS471 - Výstavba SSZ 8.35'!$C$45:$J$74,'PS471 - Výstavba SSZ 8.35'!$C$80:$K$1216</definedName>
    <definedName name="_xlnm.Print_Titles" localSheetId="1">'PS471 - Výstavba SSZ 8.35'!$92:$92</definedName>
    <definedName name="_xlnm._FilterDatabase" localSheetId="2" hidden="1">'PS471.1 - Výstavba SSZ 8....'!$C$80:$K$111</definedName>
    <definedName name="_xlnm.Print_Area" localSheetId="2">'PS471.1 - Výstavba SSZ 8....'!$C$4:$J$39,'PS471.1 - Výstavba SSZ 8....'!$C$45:$J$62,'PS471.1 - Výstavba SSZ 8....'!$C$68:$K$111</definedName>
    <definedName name="_xlnm.Print_Titles" localSheetId="2">'PS471.1 - Výstavba SSZ 8....'!$80:$80</definedName>
    <definedName name="_xlnm._FilterDatabase" localSheetId="3" hidden="1">'SO101 - Ochranné ostrůvky'!$C$86:$K$640</definedName>
    <definedName name="_xlnm.Print_Area" localSheetId="3">'SO101 - Ochranné ostrůvky'!$C$4:$J$39,'SO101 - Ochranné ostrůvky'!$C$45:$J$68,'SO101 - Ochranné ostrůvky'!$C$74:$K$640</definedName>
    <definedName name="_xlnm.Print_Titles" localSheetId="3">'SO101 - Ochranné ostrůvky'!$86:$86</definedName>
    <definedName name="_xlnm._FilterDatabase" localSheetId="4" hidden="1">'SO101.1 - Ochranné ostrův...'!$C$80:$K$102</definedName>
    <definedName name="_xlnm.Print_Area" localSheetId="4">'SO101.1 - Ochranné ostrův...'!$C$4:$J$39,'SO101.1 - Ochranné ostrův...'!$C$45:$J$62,'SO101.1 - Ochranné ostrův...'!$C$68:$K$102</definedName>
    <definedName name="_xlnm.Print_Titles" localSheetId="4">'SO101.1 - Ochranné ostrův...'!$80:$80</definedName>
    <definedName name="_xlnm._FilterDatabase" localSheetId="5" hidden="1">'SO102 - Chodníky'!$C$84:$K$371</definedName>
    <definedName name="_xlnm.Print_Area" localSheetId="5">'SO102 - Chodníky'!$C$4:$J$39,'SO102 - Chodníky'!$C$45:$J$66,'SO102 - Chodníky'!$C$72:$K$371</definedName>
    <definedName name="_xlnm.Print_Titles" localSheetId="5">'SO102 - Chodníky'!$84:$84</definedName>
    <definedName name="_xlnm._FilterDatabase" localSheetId="6" hidden="1">'SO103 - Chodník (stavba -...'!$C$85:$K$243</definedName>
    <definedName name="_xlnm.Print_Area" localSheetId="6">'SO103 - Chodník (stavba -...'!$C$4:$J$39,'SO103 - Chodník (stavba -...'!$C$45:$J$67,'SO103 - Chodník (stavba -...'!$C$73:$K$243</definedName>
    <definedName name="_xlnm.Print_Titles" localSheetId="6">'SO103 - Chodník (stavba -...'!$85:$85</definedName>
    <definedName name="_xlnm._FilterDatabase" localSheetId="7" hidden="1">'SO103.1 - Chodník (stavba...'!$C$83:$K$197</definedName>
    <definedName name="_xlnm.Print_Area" localSheetId="7">'SO103.1 - Chodník (stavba...'!$C$4:$J$39,'SO103.1 - Chodník (stavba...'!$C$45:$J$65,'SO103.1 - Chodník (stavba...'!$C$71:$K$197</definedName>
    <definedName name="_xlnm.Print_Titles" localSheetId="7">'SO103.1 - Chodník (stavba...'!$83:$83</definedName>
    <definedName name="_xlnm._FilterDatabase" localSheetId="8" hidden="1">'SO451 - Přeložka VO'!$C$84:$K$347</definedName>
    <definedName name="_xlnm.Print_Area" localSheetId="8">'SO451 - Přeložka VO'!$C$4:$J$39,'SO451 - Přeložka VO'!$C$45:$J$66,'SO451 - Přeložka VO'!$C$72:$K$347</definedName>
    <definedName name="_xlnm.Print_Titles" localSheetId="8">'SO451 - Přeložka VO'!$84:$84</definedName>
    <definedName name="_xlnm._FilterDatabase" localSheetId="9" hidden="1">'SO461 - Přeložka optickéh...'!$C$81:$K$142</definedName>
    <definedName name="_xlnm.Print_Area" localSheetId="9">'SO461 - Přeložka optickéh...'!$C$4:$J$39,'SO461 - Přeložka optickéh...'!$C$45:$J$63,'SO461 - Přeložka optickéh...'!$C$69:$K$142</definedName>
    <definedName name="_xlnm.Print_Titles" localSheetId="9">'SO461 - Přeložka optickéh...'!$81:$81</definedName>
    <definedName name="_xlnm.Print_Area" localSheetId="10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10" l="1" r="J37"/>
  <c r="J36"/>
  <c i="1" r="AY63"/>
  <c i="10" r="J35"/>
  <c i="1" r="AX63"/>
  <c i="10" r="BI139"/>
  <c r="BH139"/>
  <c r="BG139"/>
  <c r="BF139"/>
  <c r="T139"/>
  <c r="R139"/>
  <c r="P139"/>
  <c r="BI135"/>
  <c r="BH135"/>
  <c r="BG135"/>
  <c r="BF135"/>
  <c r="T135"/>
  <c r="R135"/>
  <c r="P135"/>
  <c r="BI130"/>
  <c r="BH130"/>
  <c r="BG130"/>
  <c r="BF130"/>
  <c r="T130"/>
  <c r="R130"/>
  <c r="P130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0"/>
  <c r="BH110"/>
  <c r="BG110"/>
  <c r="BF110"/>
  <c r="T110"/>
  <c r="R110"/>
  <c r="P110"/>
  <c r="BI105"/>
  <c r="BH105"/>
  <c r="BG105"/>
  <c r="BF105"/>
  <c r="T105"/>
  <c r="R105"/>
  <c r="P105"/>
  <c r="BI100"/>
  <c r="BH100"/>
  <c r="BG100"/>
  <c r="BF100"/>
  <c r="T100"/>
  <c r="R100"/>
  <c r="P100"/>
  <c r="BI95"/>
  <c r="BH95"/>
  <c r="BG95"/>
  <c r="BF95"/>
  <c r="T95"/>
  <c r="R95"/>
  <c r="P95"/>
  <c r="BI90"/>
  <c r="BH90"/>
  <c r="BG90"/>
  <c r="BF90"/>
  <c r="T90"/>
  <c r="R90"/>
  <c r="P90"/>
  <c r="BI85"/>
  <c r="BH85"/>
  <c r="BG85"/>
  <c r="BF85"/>
  <c r="T85"/>
  <c r="R85"/>
  <c r="P85"/>
  <c r="J79"/>
  <c r="J78"/>
  <c r="F78"/>
  <c r="F76"/>
  <c r="E74"/>
  <c r="J55"/>
  <c r="J54"/>
  <c r="F54"/>
  <c r="F52"/>
  <c r="E50"/>
  <c r="J18"/>
  <c r="E18"/>
  <c r="F55"/>
  <c r="J17"/>
  <c r="J12"/>
  <c r="J52"/>
  <c r="E7"/>
  <c r="E48"/>
  <c i="9" r="J37"/>
  <c r="J36"/>
  <c i="1" r="AY62"/>
  <c i="9" r="J35"/>
  <c i="1" r="AX62"/>
  <c i="9" r="BI346"/>
  <c r="BH346"/>
  <c r="BG346"/>
  <c r="BF346"/>
  <c r="T346"/>
  <c r="T345"/>
  <c r="R346"/>
  <c r="R345"/>
  <c r="P346"/>
  <c r="P345"/>
  <c r="BI343"/>
  <c r="BH343"/>
  <c r="BG343"/>
  <c r="BF343"/>
  <c r="T343"/>
  <c r="T342"/>
  <c r="T341"/>
  <c r="R343"/>
  <c r="R342"/>
  <c r="P343"/>
  <c r="P342"/>
  <c r="P341"/>
  <c r="BI337"/>
  <c r="BH337"/>
  <c r="BG337"/>
  <c r="BF337"/>
  <c r="T337"/>
  <c r="R337"/>
  <c r="P337"/>
  <c r="BI333"/>
  <c r="BH333"/>
  <c r="BG333"/>
  <c r="BF333"/>
  <c r="T333"/>
  <c r="R333"/>
  <c r="P333"/>
  <c r="BI329"/>
  <c r="BH329"/>
  <c r="BG329"/>
  <c r="BF329"/>
  <c r="T329"/>
  <c r="R329"/>
  <c r="P329"/>
  <c r="BI324"/>
  <c r="BH324"/>
  <c r="BG324"/>
  <c r="BF324"/>
  <c r="T324"/>
  <c r="R324"/>
  <c r="P324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6"/>
  <c r="BH306"/>
  <c r="BG306"/>
  <c r="BF306"/>
  <c r="T306"/>
  <c r="R306"/>
  <c r="P306"/>
  <c r="BI301"/>
  <c r="BH301"/>
  <c r="BG301"/>
  <c r="BF301"/>
  <c r="T301"/>
  <c r="R301"/>
  <c r="P301"/>
  <c r="BI296"/>
  <c r="BH296"/>
  <c r="BG296"/>
  <c r="BF296"/>
  <c r="T296"/>
  <c r="R296"/>
  <c r="P296"/>
  <c r="BI291"/>
  <c r="BH291"/>
  <c r="BG291"/>
  <c r="BF291"/>
  <c r="T291"/>
  <c r="R291"/>
  <c r="P291"/>
  <c r="BI287"/>
  <c r="BH287"/>
  <c r="BG287"/>
  <c r="BF287"/>
  <c r="T287"/>
  <c r="R287"/>
  <c r="P287"/>
  <c r="BI283"/>
  <c r="BH283"/>
  <c r="BG283"/>
  <c r="BF283"/>
  <c r="T283"/>
  <c r="R283"/>
  <c r="P283"/>
  <c r="BI279"/>
  <c r="BH279"/>
  <c r="BG279"/>
  <c r="BF279"/>
  <c r="T279"/>
  <c r="R279"/>
  <c r="P279"/>
  <c r="BI274"/>
  <c r="BH274"/>
  <c r="BG274"/>
  <c r="BF274"/>
  <c r="T274"/>
  <c r="R274"/>
  <c r="P274"/>
  <c r="BI269"/>
  <c r="BH269"/>
  <c r="BG269"/>
  <c r="BF269"/>
  <c r="T269"/>
  <c r="R269"/>
  <c r="P269"/>
  <c r="BI264"/>
  <c r="BH264"/>
  <c r="BG264"/>
  <c r="BF264"/>
  <c r="T264"/>
  <c r="R264"/>
  <c r="P264"/>
  <c r="BI259"/>
  <c r="BH259"/>
  <c r="BG259"/>
  <c r="BF259"/>
  <c r="T259"/>
  <c r="R259"/>
  <c r="P259"/>
  <c r="BI254"/>
  <c r="BH254"/>
  <c r="BG254"/>
  <c r="BF254"/>
  <c r="T254"/>
  <c r="R254"/>
  <c r="P254"/>
  <c r="BI249"/>
  <c r="BH249"/>
  <c r="BG249"/>
  <c r="BF249"/>
  <c r="T249"/>
  <c r="R249"/>
  <c r="P249"/>
  <c r="BI244"/>
  <c r="BH244"/>
  <c r="BG244"/>
  <c r="BF244"/>
  <c r="T244"/>
  <c r="R244"/>
  <c r="P244"/>
  <c r="BI239"/>
  <c r="BH239"/>
  <c r="BG239"/>
  <c r="BF239"/>
  <c r="T239"/>
  <c r="R239"/>
  <c r="P239"/>
  <c r="BI234"/>
  <c r="BH234"/>
  <c r="BG234"/>
  <c r="BF234"/>
  <c r="T234"/>
  <c r="R234"/>
  <c r="P234"/>
  <c r="BI229"/>
  <c r="BH229"/>
  <c r="BG229"/>
  <c r="BF229"/>
  <c r="T229"/>
  <c r="R229"/>
  <c r="P229"/>
  <c r="BI224"/>
  <c r="BH224"/>
  <c r="BG224"/>
  <c r="BF224"/>
  <c r="T224"/>
  <c r="R224"/>
  <c r="P224"/>
  <c r="BI216"/>
  <c r="BH216"/>
  <c r="BG216"/>
  <c r="BF216"/>
  <c r="T216"/>
  <c r="R216"/>
  <c r="P216"/>
  <c r="BI208"/>
  <c r="BH208"/>
  <c r="BG208"/>
  <c r="BF208"/>
  <c r="T208"/>
  <c r="R208"/>
  <c r="P208"/>
  <c r="BI202"/>
  <c r="BH202"/>
  <c r="BG202"/>
  <c r="BF202"/>
  <c r="T202"/>
  <c r="R202"/>
  <c r="P202"/>
  <c r="BI197"/>
  <c r="BH197"/>
  <c r="BG197"/>
  <c r="BF197"/>
  <c r="T197"/>
  <c r="R197"/>
  <c r="P197"/>
  <c r="BI192"/>
  <c r="BH192"/>
  <c r="BG192"/>
  <c r="BF192"/>
  <c r="T192"/>
  <c r="R192"/>
  <c r="P192"/>
  <c r="BI187"/>
  <c r="BH187"/>
  <c r="BG187"/>
  <c r="BF187"/>
  <c r="T187"/>
  <c r="R187"/>
  <c r="P187"/>
  <c r="BI182"/>
  <c r="BH182"/>
  <c r="BG182"/>
  <c r="BF182"/>
  <c r="T182"/>
  <c r="R182"/>
  <c r="P182"/>
  <c r="BI178"/>
  <c r="BH178"/>
  <c r="BG178"/>
  <c r="BF178"/>
  <c r="T178"/>
  <c r="R178"/>
  <c r="P178"/>
  <c r="BI173"/>
  <c r="BH173"/>
  <c r="BG173"/>
  <c r="BF173"/>
  <c r="T173"/>
  <c r="R173"/>
  <c r="P173"/>
  <c r="BI169"/>
  <c r="BH169"/>
  <c r="BG169"/>
  <c r="BF169"/>
  <c r="T169"/>
  <c r="R169"/>
  <c r="P169"/>
  <c r="BI164"/>
  <c r="BH164"/>
  <c r="BG164"/>
  <c r="BF164"/>
  <c r="T164"/>
  <c r="R164"/>
  <c r="P164"/>
  <c r="BI160"/>
  <c r="BH160"/>
  <c r="BG160"/>
  <c r="BF160"/>
  <c r="T160"/>
  <c r="R160"/>
  <c r="P160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7"/>
  <c r="BH137"/>
  <c r="BG137"/>
  <c r="BF137"/>
  <c r="T137"/>
  <c r="R137"/>
  <c r="P137"/>
  <c r="BI132"/>
  <c r="BH132"/>
  <c r="BG132"/>
  <c r="BF132"/>
  <c r="T132"/>
  <c r="R132"/>
  <c r="P132"/>
  <c r="BI127"/>
  <c r="BH127"/>
  <c r="BG127"/>
  <c r="BF127"/>
  <c r="T127"/>
  <c r="R127"/>
  <c r="P127"/>
  <c r="BI121"/>
  <c r="BH121"/>
  <c r="BG121"/>
  <c r="BF121"/>
  <c r="T121"/>
  <c r="R121"/>
  <c r="P121"/>
  <c r="BI117"/>
  <c r="BH117"/>
  <c r="BG117"/>
  <c r="BF117"/>
  <c r="T117"/>
  <c r="R117"/>
  <c r="P117"/>
  <c r="BI113"/>
  <c r="BH113"/>
  <c r="BG113"/>
  <c r="BF113"/>
  <c r="T113"/>
  <c r="R113"/>
  <c r="P113"/>
  <c r="BI108"/>
  <c r="BH108"/>
  <c r="BG108"/>
  <c r="BF108"/>
  <c r="T108"/>
  <c r="R108"/>
  <c r="P108"/>
  <c r="BI104"/>
  <c r="BH104"/>
  <c r="BG104"/>
  <c r="BF104"/>
  <c r="T104"/>
  <c r="R104"/>
  <c r="P104"/>
  <c r="BI99"/>
  <c r="BH99"/>
  <c r="BG99"/>
  <c r="BF99"/>
  <c r="T99"/>
  <c r="R99"/>
  <c r="P99"/>
  <c r="BI96"/>
  <c r="BH96"/>
  <c r="BG96"/>
  <c r="BF96"/>
  <c r="T96"/>
  <c r="R96"/>
  <c r="P96"/>
  <c r="BI92"/>
  <c r="BH92"/>
  <c r="BG92"/>
  <c r="BF92"/>
  <c r="T92"/>
  <c r="R92"/>
  <c r="P92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79"/>
  <c r="E7"/>
  <c r="E48"/>
  <c i="8" r="J37"/>
  <c r="J36"/>
  <c i="1" r="AY61"/>
  <c i="8" r="J35"/>
  <c i="1" r="AX61"/>
  <c i="8"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2"/>
  <c r="BH152"/>
  <c r="BG152"/>
  <c r="BF152"/>
  <c r="T152"/>
  <c r="R152"/>
  <c r="P152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R136"/>
  <c r="P136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3"/>
  <c r="BH103"/>
  <c r="BG103"/>
  <c r="BF103"/>
  <c r="T103"/>
  <c r="R103"/>
  <c r="P103"/>
  <c r="BI99"/>
  <c r="BH99"/>
  <c r="BG99"/>
  <c r="BF99"/>
  <c r="T99"/>
  <c r="R99"/>
  <c r="P99"/>
  <c r="BI95"/>
  <c r="BH95"/>
  <c r="BG95"/>
  <c r="BF95"/>
  <c r="T95"/>
  <c r="R95"/>
  <c r="P95"/>
  <c r="BI91"/>
  <c r="BH91"/>
  <c r="BG91"/>
  <c r="BF91"/>
  <c r="T91"/>
  <c r="R91"/>
  <c r="P91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52"/>
  <c r="E7"/>
  <c r="E48"/>
  <c i="7" r="J37"/>
  <c r="J36"/>
  <c i="1" r="AY60"/>
  <c i="7" r="J35"/>
  <c i="1" r="AX60"/>
  <c i="7" r="BI242"/>
  <c r="BH242"/>
  <c r="BG242"/>
  <c r="BF242"/>
  <c r="T242"/>
  <c r="T241"/>
  <c r="R242"/>
  <c r="R241"/>
  <c r="P242"/>
  <c r="P241"/>
  <c r="BI233"/>
  <c r="BH233"/>
  <c r="BG233"/>
  <c r="BF233"/>
  <c r="T233"/>
  <c r="R233"/>
  <c r="P233"/>
  <c r="BI228"/>
  <c r="BH228"/>
  <c r="BG228"/>
  <c r="BF228"/>
  <c r="T228"/>
  <c r="R228"/>
  <c r="P228"/>
  <c r="BI225"/>
  <c r="BH225"/>
  <c r="BG225"/>
  <c r="BF225"/>
  <c r="T225"/>
  <c r="R225"/>
  <c r="P225"/>
  <c r="BI223"/>
  <c r="BH223"/>
  <c r="BG223"/>
  <c r="BF223"/>
  <c r="T223"/>
  <c r="R223"/>
  <c r="P223"/>
  <c r="BI217"/>
  <c r="BH217"/>
  <c r="BG217"/>
  <c r="BF217"/>
  <c r="T217"/>
  <c r="R217"/>
  <c r="P217"/>
  <c r="BI212"/>
  <c r="BH212"/>
  <c r="BG212"/>
  <c r="BF212"/>
  <c r="T212"/>
  <c r="R212"/>
  <c r="P212"/>
  <c r="BI207"/>
  <c r="BH207"/>
  <c r="BG207"/>
  <c r="BF207"/>
  <c r="T207"/>
  <c r="R207"/>
  <c r="P207"/>
  <c r="BI202"/>
  <c r="BH202"/>
  <c r="BG202"/>
  <c r="BF202"/>
  <c r="T202"/>
  <c r="R202"/>
  <c r="P202"/>
  <c r="BI196"/>
  <c r="BH196"/>
  <c r="BG196"/>
  <c r="BF196"/>
  <c r="T196"/>
  <c r="R196"/>
  <c r="P196"/>
  <c r="BI191"/>
  <c r="BH191"/>
  <c r="BG191"/>
  <c r="BF191"/>
  <c r="T191"/>
  <c r="R191"/>
  <c r="P191"/>
  <c r="BI185"/>
  <c r="BH185"/>
  <c r="BG185"/>
  <c r="BF185"/>
  <c r="T185"/>
  <c r="R185"/>
  <c r="P185"/>
  <c r="BI181"/>
  <c r="BH181"/>
  <c r="BG181"/>
  <c r="BF181"/>
  <c r="T181"/>
  <c r="T180"/>
  <c r="R181"/>
  <c r="R180"/>
  <c r="P181"/>
  <c r="P180"/>
  <c r="BI174"/>
  <c r="BH174"/>
  <c r="BG174"/>
  <c r="BF174"/>
  <c r="T174"/>
  <c r="R174"/>
  <c r="P174"/>
  <c r="BI169"/>
  <c r="BH169"/>
  <c r="BG169"/>
  <c r="BF169"/>
  <c r="T169"/>
  <c r="R169"/>
  <c r="P169"/>
  <c r="BI164"/>
  <c r="BH164"/>
  <c r="BG164"/>
  <c r="BF164"/>
  <c r="T164"/>
  <c r="R164"/>
  <c r="P164"/>
  <c r="BI159"/>
  <c r="BH159"/>
  <c r="BG159"/>
  <c r="BF159"/>
  <c r="T159"/>
  <c r="R159"/>
  <c r="P159"/>
  <c r="BI153"/>
  <c r="BH153"/>
  <c r="BG153"/>
  <c r="BF153"/>
  <c r="T153"/>
  <c r="R153"/>
  <c r="P153"/>
  <c r="BI148"/>
  <c r="BH148"/>
  <c r="BG148"/>
  <c r="BF148"/>
  <c r="T148"/>
  <c r="R148"/>
  <c r="P148"/>
  <c r="BI142"/>
  <c r="BH142"/>
  <c r="BG142"/>
  <c r="BF142"/>
  <c r="T142"/>
  <c r="R142"/>
  <c r="P142"/>
  <c r="BI136"/>
  <c r="BH136"/>
  <c r="BG136"/>
  <c r="BF136"/>
  <c r="T136"/>
  <c r="R136"/>
  <c r="P136"/>
  <c r="BI131"/>
  <c r="BH131"/>
  <c r="BG131"/>
  <c r="BF131"/>
  <c r="T131"/>
  <c r="R131"/>
  <c r="P131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09"/>
  <c r="BH109"/>
  <c r="BG109"/>
  <c r="BF109"/>
  <c r="T109"/>
  <c r="R109"/>
  <c r="P109"/>
  <c r="BI104"/>
  <c r="BH104"/>
  <c r="BG104"/>
  <c r="BF104"/>
  <c r="T104"/>
  <c r="R104"/>
  <c r="P104"/>
  <c r="BI99"/>
  <c r="BH99"/>
  <c r="BG99"/>
  <c r="BF99"/>
  <c r="T99"/>
  <c r="R99"/>
  <c r="P99"/>
  <c r="BI94"/>
  <c r="BH94"/>
  <c r="BG94"/>
  <c r="BF94"/>
  <c r="T94"/>
  <c r="R94"/>
  <c r="P94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52"/>
  <c r="E7"/>
  <c r="E76"/>
  <c i="6" r="J37"/>
  <c r="J36"/>
  <c i="1" r="AY59"/>
  <c i="6" r="J35"/>
  <c i="1" r="AX59"/>
  <c i="6" r="BI370"/>
  <c r="BH370"/>
  <c r="BG370"/>
  <c r="BF370"/>
  <c r="T370"/>
  <c r="T369"/>
  <c r="R370"/>
  <c r="R369"/>
  <c r="P370"/>
  <c r="P369"/>
  <c r="BI364"/>
  <c r="BH364"/>
  <c r="BG364"/>
  <c r="BF364"/>
  <c r="T364"/>
  <c r="R364"/>
  <c r="P364"/>
  <c r="BI354"/>
  <c r="BH354"/>
  <c r="BG354"/>
  <c r="BF354"/>
  <c r="T354"/>
  <c r="R354"/>
  <c r="P354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3"/>
  <c r="BH333"/>
  <c r="BG333"/>
  <c r="BF333"/>
  <c r="T333"/>
  <c r="R333"/>
  <c r="P333"/>
  <c r="BI328"/>
  <c r="BH328"/>
  <c r="BG328"/>
  <c r="BF328"/>
  <c r="T328"/>
  <c r="R328"/>
  <c r="P328"/>
  <c r="BI323"/>
  <c r="BH323"/>
  <c r="BG323"/>
  <c r="BF323"/>
  <c r="T323"/>
  <c r="R323"/>
  <c r="P323"/>
  <c r="BI315"/>
  <c r="BH315"/>
  <c r="BG315"/>
  <c r="BF315"/>
  <c r="T315"/>
  <c r="R315"/>
  <c r="P315"/>
  <c r="BI310"/>
  <c r="BH310"/>
  <c r="BG310"/>
  <c r="BF310"/>
  <c r="T310"/>
  <c r="R310"/>
  <c r="P310"/>
  <c r="BI303"/>
  <c r="BH303"/>
  <c r="BG303"/>
  <c r="BF303"/>
  <c r="T303"/>
  <c r="R303"/>
  <c r="P303"/>
  <c r="BI297"/>
  <c r="BH297"/>
  <c r="BG297"/>
  <c r="BF297"/>
  <c r="T297"/>
  <c r="R297"/>
  <c r="P297"/>
  <c r="BI290"/>
  <c r="BH290"/>
  <c r="BG290"/>
  <c r="BF290"/>
  <c r="T290"/>
  <c r="R290"/>
  <c r="P290"/>
  <c r="BI283"/>
  <c r="BH283"/>
  <c r="BG283"/>
  <c r="BF283"/>
  <c r="T283"/>
  <c r="R283"/>
  <c r="P283"/>
  <c r="BI277"/>
  <c r="BH277"/>
  <c r="BG277"/>
  <c r="BF277"/>
  <c r="T277"/>
  <c r="R277"/>
  <c r="P277"/>
  <c r="BI270"/>
  <c r="BH270"/>
  <c r="BG270"/>
  <c r="BF270"/>
  <c r="T270"/>
  <c r="R270"/>
  <c r="P270"/>
  <c r="BI263"/>
  <c r="BH263"/>
  <c r="BG263"/>
  <c r="BF263"/>
  <c r="T263"/>
  <c r="R263"/>
  <c r="P263"/>
  <c r="BI256"/>
  <c r="BH256"/>
  <c r="BG256"/>
  <c r="BF256"/>
  <c r="T256"/>
  <c r="R256"/>
  <c r="P256"/>
  <c r="BI249"/>
  <c r="BH249"/>
  <c r="BG249"/>
  <c r="BF249"/>
  <c r="T249"/>
  <c r="R249"/>
  <c r="P249"/>
  <c r="BI242"/>
  <c r="BH242"/>
  <c r="BG242"/>
  <c r="BF242"/>
  <c r="T242"/>
  <c r="R242"/>
  <c r="P242"/>
  <c r="BI235"/>
  <c r="BH235"/>
  <c r="BG235"/>
  <c r="BF235"/>
  <c r="T235"/>
  <c r="R235"/>
  <c r="P235"/>
  <c r="BI229"/>
  <c r="BH229"/>
  <c r="BG229"/>
  <c r="BF229"/>
  <c r="T229"/>
  <c r="R229"/>
  <c r="P229"/>
  <c r="BI222"/>
  <c r="BH222"/>
  <c r="BG222"/>
  <c r="BF222"/>
  <c r="T222"/>
  <c r="R222"/>
  <c r="P222"/>
  <c r="BI212"/>
  <c r="BH212"/>
  <c r="BG212"/>
  <c r="BF212"/>
  <c r="T212"/>
  <c r="R212"/>
  <c r="P212"/>
  <c r="BI201"/>
  <c r="BH201"/>
  <c r="BG201"/>
  <c r="BF201"/>
  <c r="T201"/>
  <c r="R201"/>
  <c r="P201"/>
  <c r="BI192"/>
  <c r="BH192"/>
  <c r="BG192"/>
  <c r="BF192"/>
  <c r="T192"/>
  <c r="R192"/>
  <c r="P192"/>
  <c r="BI185"/>
  <c r="BH185"/>
  <c r="BG185"/>
  <c r="BF185"/>
  <c r="T185"/>
  <c r="R185"/>
  <c r="P185"/>
  <c r="BI176"/>
  <c r="BH176"/>
  <c r="BG176"/>
  <c r="BF176"/>
  <c r="T176"/>
  <c r="R176"/>
  <c r="P176"/>
  <c r="BI167"/>
  <c r="BH167"/>
  <c r="BG167"/>
  <c r="BF167"/>
  <c r="T167"/>
  <c r="R167"/>
  <c r="P167"/>
  <c r="BI155"/>
  <c r="BH155"/>
  <c r="BG155"/>
  <c r="BF155"/>
  <c r="T155"/>
  <c r="R155"/>
  <c r="P155"/>
  <c r="BI149"/>
  <c r="BH149"/>
  <c r="BG149"/>
  <c r="BF149"/>
  <c r="T149"/>
  <c r="R149"/>
  <c r="P149"/>
  <c r="BI142"/>
  <c r="BH142"/>
  <c r="BG142"/>
  <c r="BF142"/>
  <c r="T142"/>
  <c r="R142"/>
  <c r="P142"/>
  <c r="BI137"/>
  <c r="BH137"/>
  <c r="BG137"/>
  <c r="BF137"/>
  <c r="T137"/>
  <c r="R137"/>
  <c r="P137"/>
  <c r="BI132"/>
  <c r="BH132"/>
  <c r="BG132"/>
  <c r="BF132"/>
  <c r="T132"/>
  <c r="R132"/>
  <c r="P132"/>
  <c r="BI125"/>
  <c r="BH125"/>
  <c r="BG125"/>
  <c r="BF125"/>
  <c r="T125"/>
  <c r="R125"/>
  <c r="P125"/>
  <c r="BI120"/>
  <c r="BH120"/>
  <c r="BG120"/>
  <c r="BF120"/>
  <c r="T120"/>
  <c r="R120"/>
  <c r="P120"/>
  <c r="BI112"/>
  <c r="BH112"/>
  <c r="BG112"/>
  <c r="BF112"/>
  <c r="T112"/>
  <c r="R112"/>
  <c r="P112"/>
  <c r="BI106"/>
  <c r="BH106"/>
  <c r="BG106"/>
  <c r="BF106"/>
  <c r="T106"/>
  <c r="R106"/>
  <c r="P106"/>
  <c r="BI98"/>
  <c r="BH98"/>
  <c r="BG98"/>
  <c r="BF98"/>
  <c r="T98"/>
  <c r="R98"/>
  <c r="P98"/>
  <c r="BI93"/>
  <c r="BH93"/>
  <c r="BG93"/>
  <c r="BF93"/>
  <c r="T93"/>
  <c r="R93"/>
  <c r="P93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52"/>
  <c r="E7"/>
  <c r="E75"/>
  <c i="5" r="J37"/>
  <c r="J36"/>
  <c i="1" r="AY58"/>
  <c i="5" r="J35"/>
  <c i="1" r="AX58"/>
  <c i="5" r="BI98"/>
  <c r="BH98"/>
  <c r="BG98"/>
  <c r="BF98"/>
  <c r="T98"/>
  <c r="R98"/>
  <c r="P98"/>
  <c r="BI94"/>
  <c r="BH94"/>
  <c r="BG94"/>
  <c r="BF94"/>
  <c r="T94"/>
  <c r="R94"/>
  <c r="P94"/>
  <c r="BI89"/>
  <c r="BH89"/>
  <c r="BG89"/>
  <c r="BF89"/>
  <c r="T89"/>
  <c r="R89"/>
  <c r="P89"/>
  <c r="BI84"/>
  <c r="BH84"/>
  <c r="BG84"/>
  <c r="BF84"/>
  <c r="T84"/>
  <c r="R84"/>
  <c r="P84"/>
  <c r="J78"/>
  <c r="J77"/>
  <c r="F77"/>
  <c r="F75"/>
  <c r="E73"/>
  <c r="J55"/>
  <c r="J54"/>
  <c r="F54"/>
  <c r="F52"/>
  <c r="E50"/>
  <c r="J18"/>
  <c r="E18"/>
  <c r="F78"/>
  <c r="J17"/>
  <c r="J12"/>
  <c r="J52"/>
  <c r="E7"/>
  <c r="E71"/>
  <c i="4" r="J37"/>
  <c r="J36"/>
  <c i="1" r="AY57"/>
  <c i="4" r="J35"/>
  <c i="1" r="AX57"/>
  <c i="4" r="BI636"/>
  <c r="BH636"/>
  <c r="BG636"/>
  <c r="BF636"/>
  <c r="T636"/>
  <c r="R636"/>
  <c r="P636"/>
  <c r="BI630"/>
  <c r="BH630"/>
  <c r="BG630"/>
  <c r="BF630"/>
  <c r="T630"/>
  <c r="R630"/>
  <c r="P630"/>
  <c r="BI625"/>
  <c r="BH625"/>
  <c r="BG625"/>
  <c r="BF625"/>
  <c r="T625"/>
  <c r="R625"/>
  <c r="P625"/>
  <c r="BI619"/>
  <c r="BH619"/>
  <c r="BG619"/>
  <c r="BF619"/>
  <c r="T619"/>
  <c r="R619"/>
  <c r="P619"/>
  <c r="BI613"/>
  <c r="BH613"/>
  <c r="BG613"/>
  <c r="BF613"/>
  <c r="T613"/>
  <c r="R613"/>
  <c r="P613"/>
  <c r="BI610"/>
  <c r="BH610"/>
  <c r="BG610"/>
  <c r="BF610"/>
  <c r="T610"/>
  <c r="T609"/>
  <c r="R610"/>
  <c r="R609"/>
  <c r="P610"/>
  <c r="P609"/>
  <c r="BI597"/>
  <c r="BH597"/>
  <c r="BG597"/>
  <c r="BF597"/>
  <c r="T597"/>
  <c r="R597"/>
  <c r="P597"/>
  <c r="BI585"/>
  <c r="BH585"/>
  <c r="BG585"/>
  <c r="BF585"/>
  <c r="T585"/>
  <c r="R585"/>
  <c r="P585"/>
  <c r="BI580"/>
  <c r="BH580"/>
  <c r="BG580"/>
  <c r="BF580"/>
  <c r="T580"/>
  <c r="R580"/>
  <c r="P580"/>
  <c r="BI577"/>
  <c r="BH577"/>
  <c r="BG577"/>
  <c r="BF577"/>
  <c r="T577"/>
  <c r="R577"/>
  <c r="P577"/>
  <c r="BI575"/>
  <c r="BH575"/>
  <c r="BG575"/>
  <c r="BF575"/>
  <c r="T575"/>
  <c r="R575"/>
  <c r="P575"/>
  <c r="BI568"/>
  <c r="BH568"/>
  <c r="BG568"/>
  <c r="BF568"/>
  <c r="T568"/>
  <c r="R568"/>
  <c r="P568"/>
  <c r="BI560"/>
  <c r="BH560"/>
  <c r="BG560"/>
  <c r="BF560"/>
  <c r="T560"/>
  <c r="R560"/>
  <c r="P560"/>
  <c r="BI555"/>
  <c r="BH555"/>
  <c r="BG555"/>
  <c r="BF555"/>
  <c r="T555"/>
  <c r="R555"/>
  <c r="P555"/>
  <c r="BI545"/>
  <c r="BH545"/>
  <c r="BG545"/>
  <c r="BF545"/>
  <c r="T545"/>
  <c r="R545"/>
  <c r="P545"/>
  <c r="BI539"/>
  <c r="BH539"/>
  <c r="BG539"/>
  <c r="BF539"/>
  <c r="T539"/>
  <c r="R539"/>
  <c r="P539"/>
  <c r="BI533"/>
  <c r="BH533"/>
  <c r="BG533"/>
  <c r="BF533"/>
  <c r="T533"/>
  <c r="R533"/>
  <c r="P533"/>
  <c r="BI527"/>
  <c r="BH527"/>
  <c r="BG527"/>
  <c r="BF527"/>
  <c r="T527"/>
  <c r="R527"/>
  <c r="P527"/>
  <c r="BI521"/>
  <c r="BH521"/>
  <c r="BG521"/>
  <c r="BF521"/>
  <c r="T521"/>
  <c r="R521"/>
  <c r="P521"/>
  <c r="BI515"/>
  <c r="BH515"/>
  <c r="BG515"/>
  <c r="BF515"/>
  <c r="T515"/>
  <c r="R515"/>
  <c r="P515"/>
  <c r="BI510"/>
  <c r="BH510"/>
  <c r="BG510"/>
  <c r="BF510"/>
  <c r="T510"/>
  <c r="R510"/>
  <c r="P510"/>
  <c r="BI503"/>
  <c r="BH503"/>
  <c r="BG503"/>
  <c r="BF503"/>
  <c r="T503"/>
  <c r="R503"/>
  <c r="P503"/>
  <c r="BI496"/>
  <c r="BH496"/>
  <c r="BG496"/>
  <c r="BF496"/>
  <c r="T496"/>
  <c r="R496"/>
  <c r="P496"/>
  <c r="BI491"/>
  <c r="BH491"/>
  <c r="BG491"/>
  <c r="BF491"/>
  <c r="T491"/>
  <c r="R491"/>
  <c r="P491"/>
  <c r="BI485"/>
  <c r="BH485"/>
  <c r="BG485"/>
  <c r="BF485"/>
  <c r="T485"/>
  <c r="R485"/>
  <c r="P485"/>
  <c r="BI481"/>
  <c r="BH481"/>
  <c r="BG481"/>
  <c r="BF481"/>
  <c r="T481"/>
  <c r="R481"/>
  <c r="P481"/>
  <c r="BI477"/>
  <c r="BH477"/>
  <c r="BG477"/>
  <c r="BF477"/>
  <c r="T477"/>
  <c r="R477"/>
  <c r="P477"/>
  <c r="BI473"/>
  <c r="BH473"/>
  <c r="BG473"/>
  <c r="BF473"/>
  <c r="T473"/>
  <c r="R473"/>
  <c r="P473"/>
  <c r="BI468"/>
  <c r="BH468"/>
  <c r="BG468"/>
  <c r="BF468"/>
  <c r="T468"/>
  <c r="R468"/>
  <c r="P468"/>
  <c r="BI462"/>
  <c r="BH462"/>
  <c r="BG462"/>
  <c r="BF462"/>
  <c r="T462"/>
  <c r="R462"/>
  <c r="P462"/>
  <c r="BI457"/>
  <c r="BH457"/>
  <c r="BG457"/>
  <c r="BF457"/>
  <c r="T457"/>
  <c r="R457"/>
  <c r="P457"/>
  <c r="BI451"/>
  <c r="BH451"/>
  <c r="BG451"/>
  <c r="BF451"/>
  <c r="T451"/>
  <c r="R451"/>
  <c r="P451"/>
  <c r="BI441"/>
  <c r="BH441"/>
  <c r="BG441"/>
  <c r="BF441"/>
  <c r="T441"/>
  <c r="R441"/>
  <c r="P441"/>
  <c r="BI428"/>
  <c r="BH428"/>
  <c r="BG428"/>
  <c r="BF428"/>
  <c r="T428"/>
  <c r="R428"/>
  <c r="P428"/>
  <c r="BI418"/>
  <c r="BH418"/>
  <c r="BG418"/>
  <c r="BF418"/>
  <c r="T418"/>
  <c r="R418"/>
  <c r="P418"/>
  <c r="BI413"/>
  <c r="BH413"/>
  <c r="BG413"/>
  <c r="BF413"/>
  <c r="T413"/>
  <c r="R413"/>
  <c r="P413"/>
  <c r="BI405"/>
  <c r="BH405"/>
  <c r="BG405"/>
  <c r="BF405"/>
  <c r="T405"/>
  <c r="R405"/>
  <c r="P405"/>
  <c r="BI400"/>
  <c r="BH400"/>
  <c r="BG400"/>
  <c r="BF400"/>
  <c r="T400"/>
  <c r="R400"/>
  <c r="P400"/>
  <c r="BI390"/>
  <c r="BH390"/>
  <c r="BG390"/>
  <c r="BF390"/>
  <c r="T390"/>
  <c r="R390"/>
  <c r="P390"/>
  <c r="BI385"/>
  <c r="BH385"/>
  <c r="BG385"/>
  <c r="BF385"/>
  <c r="T385"/>
  <c r="R385"/>
  <c r="P385"/>
  <c r="BI377"/>
  <c r="BH377"/>
  <c r="BG377"/>
  <c r="BF377"/>
  <c r="T377"/>
  <c r="R377"/>
  <c r="P377"/>
  <c r="BI372"/>
  <c r="BH372"/>
  <c r="BG372"/>
  <c r="BF372"/>
  <c r="T372"/>
  <c r="R372"/>
  <c r="P372"/>
  <c r="BI356"/>
  <c r="BH356"/>
  <c r="BG356"/>
  <c r="BF356"/>
  <c r="T356"/>
  <c r="R356"/>
  <c r="P356"/>
  <c r="BI341"/>
  <c r="BH341"/>
  <c r="BG341"/>
  <c r="BF341"/>
  <c r="T341"/>
  <c r="R341"/>
  <c r="P341"/>
  <c r="BI334"/>
  <c r="BH334"/>
  <c r="BG334"/>
  <c r="BF334"/>
  <c r="T334"/>
  <c r="R334"/>
  <c r="P334"/>
  <c r="BI328"/>
  <c r="BH328"/>
  <c r="BG328"/>
  <c r="BF328"/>
  <c r="T328"/>
  <c r="R328"/>
  <c r="P328"/>
  <c r="BI322"/>
  <c r="BH322"/>
  <c r="BG322"/>
  <c r="BF322"/>
  <c r="T322"/>
  <c r="R322"/>
  <c r="P322"/>
  <c r="BI316"/>
  <c r="BH316"/>
  <c r="BG316"/>
  <c r="BF316"/>
  <c r="T316"/>
  <c r="R316"/>
  <c r="P316"/>
  <c r="BI306"/>
  <c r="BH306"/>
  <c r="BG306"/>
  <c r="BF306"/>
  <c r="T306"/>
  <c r="R306"/>
  <c r="P306"/>
  <c r="BI291"/>
  <c r="BH291"/>
  <c r="BG291"/>
  <c r="BF291"/>
  <c r="T291"/>
  <c r="R291"/>
  <c r="P291"/>
  <c r="BI285"/>
  <c r="BH285"/>
  <c r="BG285"/>
  <c r="BF285"/>
  <c r="T285"/>
  <c r="R285"/>
  <c r="P285"/>
  <c r="BI279"/>
  <c r="BH279"/>
  <c r="BG279"/>
  <c r="BF279"/>
  <c r="T279"/>
  <c r="R279"/>
  <c r="P279"/>
  <c r="BI273"/>
  <c r="BH273"/>
  <c r="BG273"/>
  <c r="BF273"/>
  <c r="T273"/>
  <c r="R273"/>
  <c r="P273"/>
  <c r="BI267"/>
  <c r="BH267"/>
  <c r="BG267"/>
  <c r="BF267"/>
  <c r="T267"/>
  <c r="R267"/>
  <c r="P267"/>
  <c r="BI258"/>
  <c r="BH258"/>
  <c r="BG258"/>
  <c r="BF258"/>
  <c r="T258"/>
  <c r="R258"/>
  <c r="P258"/>
  <c r="BI252"/>
  <c r="BH252"/>
  <c r="BG252"/>
  <c r="BF252"/>
  <c r="T252"/>
  <c r="R252"/>
  <c r="P252"/>
  <c r="BI246"/>
  <c r="BH246"/>
  <c r="BG246"/>
  <c r="BF246"/>
  <c r="T246"/>
  <c r="R246"/>
  <c r="P246"/>
  <c r="BI237"/>
  <c r="BH237"/>
  <c r="BG237"/>
  <c r="BF237"/>
  <c r="T237"/>
  <c r="R237"/>
  <c r="P237"/>
  <c r="BI228"/>
  <c r="BH228"/>
  <c r="BG228"/>
  <c r="BF228"/>
  <c r="T228"/>
  <c r="R228"/>
  <c r="P228"/>
  <c r="BI216"/>
  <c r="BH216"/>
  <c r="BG216"/>
  <c r="BF216"/>
  <c r="T216"/>
  <c r="R216"/>
  <c r="P216"/>
  <c r="BI206"/>
  <c r="BH206"/>
  <c r="BG206"/>
  <c r="BF206"/>
  <c r="T206"/>
  <c r="R206"/>
  <c r="P206"/>
  <c r="BI200"/>
  <c r="BH200"/>
  <c r="BG200"/>
  <c r="BF200"/>
  <c r="T200"/>
  <c r="R200"/>
  <c r="P200"/>
  <c r="BI195"/>
  <c r="BH195"/>
  <c r="BG195"/>
  <c r="BF195"/>
  <c r="T195"/>
  <c r="R195"/>
  <c r="P195"/>
  <c r="BI190"/>
  <c r="BH190"/>
  <c r="BG190"/>
  <c r="BF190"/>
  <c r="T190"/>
  <c r="R190"/>
  <c r="P190"/>
  <c r="BI186"/>
  <c r="BH186"/>
  <c r="BG186"/>
  <c r="BF186"/>
  <c r="T186"/>
  <c r="R186"/>
  <c r="P186"/>
  <c r="BI181"/>
  <c r="BH181"/>
  <c r="BG181"/>
  <c r="BF181"/>
  <c r="T181"/>
  <c r="R181"/>
  <c r="P181"/>
  <c r="BI161"/>
  <c r="BH161"/>
  <c r="BG161"/>
  <c r="BF161"/>
  <c r="T161"/>
  <c r="R161"/>
  <c r="P161"/>
  <c r="BI156"/>
  <c r="BH156"/>
  <c r="BG156"/>
  <c r="BF156"/>
  <c r="T156"/>
  <c r="R156"/>
  <c r="P156"/>
  <c r="BI146"/>
  <c r="BH146"/>
  <c r="BG146"/>
  <c r="BF146"/>
  <c r="T146"/>
  <c r="R146"/>
  <c r="P146"/>
  <c r="BI141"/>
  <c r="BH141"/>
  <c r="BG141"/>
  <c r="BF141"/>
  <c r="T141"/>
  <c r="R141"/>
  <c r="P141"/>
  <c r="BI136"/>
  <c r="BH136"/>
  <c r="BG136"/>
  <c r="BF136"/>
  <c r="T136"/>
  <c r="R136"/>
  <c r="P136"/>
  <c r="BI131"/>
  <c r="BH131"/>
  <c r="BG131"/>
  <c r="BF131"/>
  <c r="T131"/>
  <c r="R131"/>
  <c r="P131"/>
  <c r="BI126"/>
  <c r="BH126"/>
  <c r="BG126"/>
  <c r="BF126"/>
  <c r="T126"/>
  <c r="R126"/>
  <c r="P126"/>
  <c r="BI121"/>
  <c r="BH121"/>
  <c r="BG121"/>
  <c r="BF121"/>
  <c r="T121"/>
  <c r="R121"/>
  <c r="P121"/>
  <c r="BI116"/>
  <c r="BH116"/>
  <c r="BG116"/>
  <c r="BF116"/>
  <c r="T116"/>
  <c r="R116"/>
  <c r="P116"/>
  <c r="BI111"/>
  <c r="BH111"/>
  <c r="BG111"/>
  <c r="BF111"/>
  <c r="T111"/>
  <c r="R111"/>
  <c r="P111"/>
  <c r="BI106"/>
  <c r="BH106"/>
  <c r="BG106"/>
  <c r="BF106"/>
  <c r="T106"/>
  <c r="R106"/>
  <c r="P106"/>
  <c r="BI101"/>
  <c r="BH101"/>
  <c r="BG101"/>
  <c r="BF101"/>
  <c r="T101"/>
  <c r="R101"/>
  <c r="P101"/>
  <c r="BI96"/>
  <c r="BH96"/>
  <c r="BG96"/>
  <c r="BF96"/>
  <c r="T96"/>
  <c r="R96"/>
  <c r="P96"/>
  <c r="BI90"/>
  <c r="BH90"/>
  <c r="BG90"/>
  <c r="BF90"/>
  <c r="T90"/>
  <c r="R90"/>
  <c r="P90"/>
  <c r="J84"/>
  <c r="J83"/>
  <c r="F83"/>
  <c r="F81"/>
  <c r="E79"/>
  <c r="J55"/>
  <c r="J54"/>
  <c r="F54"/>
  <c r="F52"/>
  <c r="E50"/>
  <c r="J18"/>
  <c r="E18"/>
  <c r="F55"/>
  <c r="J17"/>
  <c r="J12"/>
  <c r="J52"/>
  <c r="E7"/>
  <c r="E77"/>
  <c i="3" r="J37"/>
  <c r="J36"/>
  <c i="1" r="AY56"/>
  <c i="3" r="J35"/>
  <c i="1" r="AX56"/>
  <c i="3" r="BI103"/>
  <c r="BH103"/>
  <c r="BG103"/>
  <c r="BF103"/>
  <c r="T103"/>
  <c r="R103"/>
  <c r="P103"/>
  <c r="BI94"/>
  <c r="BH94"/>
  <c r="BG94"/>
  <c r="BF94"/>
  <c r="T94"/>
  <c r="R94"/>
  <c r="P94"/>
  <c r="BI89"/>
  <c r="BH89"/>
  <c r="BG89"/>
  <c r="BF89"/>
  <c r="T89"/>
  <c r="R89"/>
  <c r="P89"/>
  <c r="BI84"/>
  <c r="BH84"/>
  <c r="BG84"/>
  <c r="BF84"/>
  <c r="T84"/>
  <c r="R84"/>
  <c r="P84"/>
  <c r="J78"/>
  <c r="J77"/>
  <c r="F77"/>
  <c r="F75"/>
  <c r="E73"/>
  <c r="J55"/>
  <c r="J54"/>
  <c r="F54"/>
  <c r="F52"/>
  <c r="E50"/>
  <c r="J18"/>
  <c r="E18"/>
  <c r="F78"/>
  <c r="J17"/>
  <c r="J12"/>
  <c r="J52"/>
  <c r="E7"/>
  <c r="E48"/>
  <c i="2" r="J1193"/>
  <c r="J37"/>
  <c r="J36"/>
  <c i="1" r="AY55"/>
  <c i="2" r="J35"/>
  <c i="1" r="AX55"/>
  <c i="2" r="BI1212"/>
  <c r="BH1212"/>
  <c r="BG1212"/>
  <c r="BF1212"/>
  <c r="T1212"/>
  <c r="T1206"/>
  <c r="R1212"/>
  <c r="R1206"/>
  <c r="P1212"/>
  <c r="P1206"/>
  <c r="BI1207"/>
  <c r="BH1207"/>
  <c r="BG1207"/>
  <c r="BF1207"/>
  <c r="T1207"/>
  <c r="R1207"/>
  <c r="P1207"/>
  <c r="BI1201"/>
  <c r="BH1201"/>
  <c r="BG1201"/>
  <c r="BF1201"/>
  <c r="T1201"/>
  <c r="T1200"/>
  <c r="R1201"/>
  <c r="R1200"/>
  <c r="P1201"/>
  <c r="P1200"/>
  <c r="BI1195"/>
  <c r="BH1195"/>
  <c r="BG1195"/>
  <c r="BF1195"/>
  <c r="T1195"/>
  <c r="T1194"/>
  <c r="R1195"/>
  <c r="R1194"/>
  <c r="P1195"/>
  <c r="P1194"/>
  <c r="J70"/>
  <c r="BI1188"/>
  <c r="BH1188"/>
  <c r="BG1188"/>
  <c r="BF1188"/>
  <c r="T1188"/>
  <c r="T1187"/>
  <c r="R1188"/>
  <c r="R1187"/>
  <c r="P1188"/>
  <c r="P1187"/>
  <c r="BI1173"/>
  <c r="BH1173"/>
  <c r="BG1173"/>
  <c r="BF1173"/>
  <c r="T1173"/>
  <c r="R1173"/>
  <c r="P1173"/>
  <c r="BI1168"/>
  <c r="BH1168"/>
  <c r="BG1168"/>
  <c r="BF1168"/>
  <c r="T1168"/>
  <c r="R1168"/>
  <c r="P1168"/>
  <c r="BI1152"/>
  <c r="BH1152"/>
  <c r="BG1152"/>
  <c r="BF1152"/>
  <c r="T1152"/>
  <c r="R1152"/>
  <c r="P1152"/>
  <c r="BI1136"/>
  <c r="BH1136"/>
  <c r="BG1136"/>
  <c r="BF1136"/>
  <c r="T1136"/>
  <c r="R1136"/>
  <c r="P1136"/>
  <c r="BI1131"/>
  <c r="BH1131"/>
  <c r="BG1131"/>
  <c r="BF1131"/>
  <c r="T1131"/>
  <c r="R1131"/>
  <c r="P1131"/>
  <c r="BI1126"/>
  <c r="BH1126"/>
  <c r="BG1126"/>
  <c r="BF1126"/>
  <c r="T1126"/>
  <c r="R1126"/>
  <c r="P1126"/>
  <c r="BI1122"/>
  <c r="BH1122"/>
  <c r="BG1122"/>
  <c r="BF1122"/>
  <c r="T1122"/>
  <c r="R1122"/>
  <c r="P1122"/>
  <c r="BI1118"/>
  <c r="BH1118"/>
  <c r="BG1118"/>
  <c r="BF1118"/>
  <c r="T1118"/>
  <c r="R1118"/>
  <c r="P1118"/>
  <c r="BI1110"/>
  <c r="BH1110"/>
  <c r="BG1110"/>
  <c r="BF1110"/>
  <c r="T1110"/>
  <c r="R1110"/>
  <c r="P1110"/>
  <c r="BI1105"/>
  <c r="BH1105"/>
  <c r="BG1105"/>
  <c r="BF1105"/>
  <c r="T1105"/>
  <c r="R1105"/>
  <c r="P1105"/>
  <c r="BI1100"/>
  <c r="BH1100"/>
  <c r="BG1100"/>
  <c r="BF1100"/>
  <c r="T1100"/>
  <c r="R1100"/>
  <c r="P1100"/>
  <c r="BI1091"/>
  <c r="BH1091"/>
  <c r="BG1091"/>
  <c r="BF1091"/>
  <c r="T1091"/>
  <c r="R1091"/>
  <c r="P1091"/>
  <c r="BI1087"/>
  <c r="BH1087"/>
  <c r="BG1087"/>
  <c r="BF1087"/>
  <c r="T1087"/>
  <c r="R1087"/>
  <c r="P1087"/>
  <c r="BI1082"/>
  <c r="BH1082"/>
  <c r="BG1082"/>
  <c r="BF1082"/>
  <c r="T1082"/>
  <c r="R1082"/>
  <c r="P1082"/>
  <c r="BI1077"/>
  <c r="BH1077"/>
  <c r="BG1077"/>
  <c r="BF1077"/>
  <c r="T1077"/>
  <c r="R1077"/>
  <c r="P1077"/>
  <c r="BI1072"/>
  <c r="BH1072"/>
  <c r="BG1072"/>
  <c r="BF1072"/>
  <c r="T1072"/>
  <c r="R1072"/>
  <c r="P1072"/>
  <c r="BI1068"/>
  <c r="BH1068"/>
  <c r="BG1068"/>
  <c r="BF1068"/>
  <c r="T1068"/>
  <c r="R1068"/>
  <c r="P1068"/>
  <c r="BI1064"/>
  <c r="BH1064"/>
  <c r="BG1064"/>
  <c r="BF1064"/>
  <c r="T1064"/>
  <c r="R1064"/>
  <c r="P1064"/>
  <c r="BI1059"/>
  <c r="BH1059"/>
  <c r="BG1059"/>
  <c r="BF1059"/>
  <c r="T1059"/>
  <c r="R1059"/>
  <c r="P1059"/>
  <c r="BI1049"/>
  <c r="BH1049"/>
  <c r="BG1049"/>
  <c r="BF1049"/>
  <c r="T1049"/>
  <c r="R1049"/>
  <c r="P1049"/>
  <c r="BI1044"/>
  <c r="BH1044"/>
  <c r="BG1044"/>
  <c r="BF1044"/>
  <c r="T1044"/>
  <c r="R1044"/>
  <c r="P1044"/>
  <c r="BI1039"/>
  <c r="BH1039"/>
  <c r="BG1039"/>
  <c r="BF1039"/>
  <c r="T1039"/>
  <c r="R1039"/>
  <c r="P1039"/>
  <c r="BI1031"/>
  <c r="BH1031"/>
  <c r="BG1031"/>
  <c r="BF1031"/>
  <c r="T1031"/>
  <c r="R1031"/>
  <c r="P1031"/>
  <c r="BI1023"/>
  <c r="BH1023"/>
  <c r="BG1023"/>
  <c r="BF1023"/>
  <c r="T1023"/>
  <c r="R1023"/>
  <c r="P1023"/>
  <c r="BI1015"/>
  <c r="BH1015"/>
  <c r="BG1015"/>
  <c r="BF1015"/>
  <c r="T1015"/>
  <c r="R1015"/>
  <c r="P1015"/>
  <c r="BI1007"/>
  <c r="BH1007"/>
  <c r="BG1007"/>
  <c r="BF1007"/>
  <c r="T1007"/>
  <c r="R1007"/>
  <c r="P1007"/>
  <c r="BI999"/>
  <c r="BH999"/>
  <c r="BG999"/>
  <c r="BF999"/>
  <c r="T999"/>
  <c r="R999"/>
  <c r="P999"/>
  <c r="BI989"/>
  <c r="BH989"/>
  <c r="BG989"/>
  <c r="BF989"/>
  <c r="T989"/>
  <c r="R989"/>
  <c r="P989"/>
  <c r="BI980"/>
  <c r="BH980"/>
  <c r="BG980"/>
  <c r="BF980"/>
  <c r="T980"/>
  <c r="R980"/>
  <c r="P980"/>
  <c r="BI971"/>
  <c r="BH971"/>
  <c r="BG971"/>
  <c r="BF971"/>
  <c r="T971"/>
  <c r="R971"/>
  <c r="P971"/>
  <c r="BI965"/>
  <c r="BH965"/>
  <c r="BG965"/>
  <c r="BF965"/>
  <c r="T965"/>
  <c r="R965"/>
  <c r="P965"/>
  <c r="BI954"/>
  <c r="BH954"/>
  <c r="BG954"/>
  <c r="BF954"/>
  <c r="T954"/>
  <c r="R954"/>
  <c r="P954"/>
  <c r="BI945"/>
  <c r="BH945"/>
  <c r="BG945"/>
  <c r="BF945"/>
  <c r="T945"/>
  <c r="R945"/>
  <c r="P945"/>
  <c r="BI936"/>
  <c r="BH936"/>
  <c r="BG936"/>
  <c r="BF936"/>
  <c r="T936"/>
  <c r="R936"/>
  <c r="P936"/>
  <c r="BI931"/>
  <c r="BH931"/>
  <c r="BG931"/>
  <c r="BF931"/>
  <c r="T931"/>
  <c r="R931"/>
  <c r="P931"/>
  <c r="BI925"/>
  <c r="BH925"/>
  <c r="BG925"/>
  <c r="BF925"/>
  <c r="T925"/>
  <c r="R925"/>
  <c r="P925"/>
  <c r="BI919"/>
  <c r="BH919"/>
  <c r="BG919"/>
  <c r="BF919"/>
  <c r="T919"/>
  <c r="R919"/>
  <c r="P919"/>
  <c r="BI913"/>
  <c r="BH913"/>
  <c r="BG913"/>
  <c r="BF913"/>
  <c r="T913"/>
  <c r="R913"/>
  <c r="P913"/>
  <c r="BI907"/>
  <c r="BH907"/>
  <c r="BG907"/>
  <c r="BF907"/>
  <c r="T907"/>
  <c r="R907"/>
  <c r="P907"/>
  <c r="BI902"/>
  <c r="BH902"/>
  <c r="BG902"/>
  <c r="BF902"/>
  <c r="T902"/>
  <c r="R902"/>
  <c r="P902"/>
  <c r="BI899"/>
  <c r="BH899"/>
  <c r="BG899"/>
  <c r="BF899"/>
  <c r="T899"/>
  <c r="R899"/>
  <c r="P899"/>
  <c r="BI895"/>
  <c r="BH895"/>
  <c r="BG895"/>
  <c r="BF895"/>
  <c r="T895"/>
  <c r="R895"/>
  <c r="P895"/>
  <c r="BI889"/>
  <c r="BH889"/>
  <c r="BG889"/>
  <c r="BF889"/>
  <c r="T889"/>
  <c r="R889"/>
  <c r="P889"/>
  <c r="BI883"/>
  <c r="BH883"/>
  <c r="BG883"/>
  <c r="BF883"/>
  <c r="T883"/>
  <c r="R883"/>
  <c r="P883"/>
  <c r="BI877"/>
  <c r="BH877"/>
  <c r="BG877"/>
  <c r="BF877"/>
  <c r="T877"/>
  <c r="R877"/>
  <c r="P877"/>
  <c r="BI872"/>
  <c r="BH872"/>
  <c r="BG872"/>
  <c r="BF872"/>
  <c r="T872"/>
  <c r="R872"/>
  <c r="P872"/>
  <c r="BI866"/>
  <c r="BH866"/>
  <c r="BG866"/>
  <c r="BF866"/>
  <c r="T866"/>
  <c r="R866"/>
  <c r="P866"/>
  <c r="BI860"/>
  <c r="BH860"/>
  <c r="BG860"/>
  <c r="BF860"/>
  <c r="T860"/>
  <c r="R860"/>
  <c r="P860"/>
  <c r="BI848"/>
  <c r="BH848"/>
  <c r="BG848"/>
  <c r="BF848"/>
  <c r="T848"/>
  <c r="R848"/>
  <c r="P848"/>
  <c r="BI840"/>
  <c r="BH840"/>
  <c r="BG840"/>
  <c r="BF840"/>
  <c r="T840"/>
  <c r="R840"/>
  <c r="P840"/>
  <c r="BI831"/>
  <c r="BH831"/>
  <c r="BG831"/>
  <c r="BF831"/>
  <c r="T831"/>
  <c r="R831"/>
  <c r="P831"/>
  <c r="BI821"/>
  <c r="BH821"/>
  <c r="BG821"/>
  <c r="BF821"/>
  <c r="T821"/>
  <c r="R821"/>
  <c r="P821"/>
  <c r="BI814"/>
  <c r="BH814"/>
  <c r="BG814"/>
  <c r="BF814"/>
  <c r="T814"/>
  <c r="R814"/>
  <c r="P814"/>
  <c r="BI806"/>
  <c r="BH806"/>
  <c r="BG806"/>
  <c r="BF806"/>
  <c r="T806"/>
  <c r="R806"/>
  <c r="P806"/>
  <c r="BI798"/>
  <c r="BH798"/>
  <c r="BG798"/>
  <c r="BF798"/>
  <c r="T798"/>
  <c r="R798"/>
  <c r="P798"/>
  <c r="BI795"/>
  <c r="BH795"/>
  <c r="BG795"/>
  <c r="BF795"/>
  <c r="T795"/>
  <c r="R795"/>
  <c r="P795"/>
  <c r="BI791"/>
  <c r="BH791"/>
  <c r="BG791"/>
  <c r="BF791"/>
  <c r="T791"/>
  <c r="R791"/>
  <c r="P791"/>
  <c r="BI787"/>
  <c r="BH787"/>
  <c r="BG787"/>
  <c r="BF787"/>
  <c r="T787"/>
  <c r="R787"/>
  <c r="P787"/>
  <c r="BI778"/>
  <c r="BH778"/>
  <c r="BG778"/>
  <c r="BF778"/>
  <c r="T778"/>
  <c r="R778"/>
  <c r="P778"/>
  <c r="BI768"/>
  <c r="BH768"/>
  <c r="BG768"/>
  <c r="BF768"/>
  <c r="T768"/>
  <c r="R768"/>
  <c r="P768"/>
  <c r="BI751"/>
  <c r="BH751"/>
  <c r="BG751"/>
  <c r="BF751"/>
  <c r="T751"/>
  <c r="R751"/>
  <c r="P751"/>
  <c r="BI734"/>
  <c r="BH734"/>
  <c r="BG734"/>
  <c r="BF734"/>
  <c r="T734"/>
  <c r="R734"/>
  <c r="P734"/>
  <c r="BI725"/>
  <c r="BH725"/>
  <c r="BG725"/>
  <c r="BF725"/>
  <c r="T725"/>
  <c r="R725"/>
  <c r="P725"/>
  <c r="BI716"/>
  <c r="BH716"/>
  <c r="BG716"/>
  <c r="BF716"/>
  <c r="T716"/>
  <c r="R716"/>
  <c r="P716"/>
  <c r="BI708"/>
  <c r="BH708"/>
  <c r="BG708"/>
  <c r="BF708"/>
  <c r="T708"/>
  <c r="R708"/>
  <c r="P708"/>
  <c r="BI697"/>
  <c r="BH697"/>
  <c r="BG697"/>
  <c r="BF697"/>
  <c r="T697"/>
  <c r="R697"/>
  <c r="P697"/>
  <c r="BI681"/>
  <c r="BH681"/>
  <c r="BG681"/>
  <c r="BF681"/>
  <c r="T681"/>
  <c r="R681"/>
  <c r="P681"/>
  <c r="BI670"/>
  <c r="BH670"/>
  <c r="BG670"/>
  <c r="BF670"/>
  <c r="T670"/>
  <c r="R670"/>
  <c r="P670"/>
  <c r="BI654"/>
  <c r="BH654"/>
  <c r="BG654"/>
  <c r="BF654"/>
  <c r="T654"/>
  <c r="R654"/>
  <c r="P654"/>
  <c r="BI649"/>
  <c r="BH649"/>
  <c r="BG649"/>
  <c r="BF649"/>
  <c r="T649"/>
  <c r="R649"/>
  <c r="P649"/>
  <c r="BI637"/>
  <c r="BH637"/>
  <c r="BG637"/>
  <c r="BF637"/>
  <c r="T637"/>
  <c r="R637"/>
  <c r="P637"/>
  <c r="BI625"/>
  <c r="BH625"/>
  <c r="BG625"/>
  <c r="BF625"/>
  <c r="T625"/>
  <c r="R625"/>
  <c r="P625"/>
  <c r="BI619"/>
  <c r="BH619"/>
  <c r="BG619"/>
  <c r="BF619"/>
  <c r="T619"/>
  <c r="R619"/>
  <c r="P619"/>
  <c r="BI613"/>
  <c r="BH613"/>
  <c r="BG613"/>
  <c r="BF613"/>
  <c r="T613"/>
  <c r="R613"/>
  <c r="P613"/>
  <c r="BI596"/>
  <c r="BH596"/>
  <c r="BG596"/>
  <c r="BF596"/>
  <c r="T596"/>
  <c r="R596"/>
  <c r="P596"/>
  <c r="BI578"/>
  <c r="BH578"/>
  <c r="BG578"/>
  <c r="BF578"/>
  <c r="T578"/>
  <c r="R578"/>
  <c r="P578"/>
  <c r="BI571"/>
  <c r="BH571"/>
  <c r="BG571"/>
  <c r="BF571"/>
  <c r="T571"/>
  <c r="R571"/>
  <c r="P571"/>
  <c r="BI567"/>
  <c r="BH567"/>
  <c r="BG567"/>
  <c r="BF567"/>
  <c r="T567"/>
  <c r="R567"/>
  <c r="P567"/>
  <c r="BI557"/>
  <c r="BH557"/>
  <c r="BG557"/>
  <c r="BF557"/>
  <c r="T557"/>
  <c r="R557"/>
  <c r="P557"/>
  <c r="BI547"/>
  <c r="BH547"/>
  <c r="BG547"/>
  <c r="BF547"/>
  <c r="T547"/>
  <c r="R547"/>
  <c r="P547"/>
  <c r="BI538"/>
  <c r="BH538"/>
  <c r="BG538"/>
  <c r="BF538"/>
  <c r="T538"/>
  <c r="R538"/>
  <c r="P538"/>
  <c r="BI529"/>
  <c r="BH529"/>
  <c r="BG529"/>
  <c r="BF529"/>
  <c r="T529"/>
  <c r="R529"/>
  <c r="P529"/>
  <c r="BI519"/>
  <c r="BH519"/>
  <c r="BG519"/>
  <c r="BF519"/>
  <c r="T519"/>
  <c r="R519"/>
  <c r="P519"/>
  <c r="BI515"/>
  <c r="BH515"/>
  <c r="BG515"/>
  <c r="BF515"/>
  <c r="T515"/>
  <c r="R515"/>
  <c r="P515"/>
  <c r="BI510"/>
  <c r="BH510"/>
  <c r="BG510"/>
  <c r="BF510"/>
  <c r="T510"/>
  <c r="R510"/>
  <c r="P510"/>
  <c r="BI506"/>
  <c r="BH506"/>
  <c r="BG506"/>
  <c r="BF506"/>
  <c r="T506"/>
  <c r="R506"/>
  <c r="P506"/>
  <c r="BI501"/>
  <c r="BH501"/>
  <c r="BG501"/>
  <c r="BF501"/>
  <c r="T501"/>
  <c r="R501"/>
  <c r="P501"/>
  <c r="BI497"/>
  <c r="BH497"/>
  <c r="BG497"/>
  <c r="BF497"/>
  <c r="T497"/>
  <c r="R497"/>
  <c r="P497"/>
  <c r="BI492"/>
  <c r="BH492"/>
  <c r="BG492"/>
  <c r="BF492"/>
  <c r="T492"/>
  <c r="R492"/>
  <c r="P492"/>
  <c r="BI474"/>
  <c r="BH474"/>
  <c r="BG474"/>
  <c r="BF474"/>
  <c r="T474"/>
  <c r="R474"/>
  <c r="P474"/>
  <c r="BI456"/>
  <c r="BH456"/>
  <c r="BG456"/>
  <c r="BF456"/>
  <c r="T456"/>
  <c r="R456"/>
  <c r="P456"/>
  <c r="BI453"/>
  <c r="BH453"/>
  <c r="BG453"/>
  <c r="BF453"/>
  <c r="T453"/>
  <c r="R453"/>
  <c r="P453"/>
  <c r="BI449"/>
  <c r="BH449"/>
  <c r="BG449"/>
  <c r="BF449"/>
  <c r="T449"/>
  <c r="R449"/>
  <c r="P449"/>
  <c r="BI444"/>
  <c r="BH444"/>
  <c r="BG444"/>
  <c r="BF444"/>
  <c r="T444"/>
  <c r="R444"/>
  <c r="P444"/>
  <c r="BI440"/>
  <c r="BH440"/>
  <c r="BG440"/>
  <c r="BF440"/>
  <c r="T440"/>
  <c r="R440"/>
  <c r="P440"/>
  <c r="BI435"/>
  <c r="BH435"/>
  <c r="BG435"/>
  <c r="BF435"/>
  <c r="T435"/>
  <c r="R435"/>
  <c r="P435"/>
  <c r="BI430"/>
  <c r="BH430"/>
  <c r="BG430"/>
  <c r="BF430"/>
  <c r="T430"/>
  <c r="R430"/>
  <c r="P430"/>
  <c r="BI424"/>
  <c r="BH424"/>
  <c r="BG424"/>
  <c r="BF424"/>
  <c r="T424"/>
  <c r="R424"/>
  <c r="P424"/>
  <c r="BI419"/>
  <c r="BH419"/>
  <c r="BG419"/>
  <c r="BF419"/>
  <c r="T419"/>
  <c r="R419"/>
  <c r="P419"/>
  <c r="BI413"/>
  <c r="BH413"/>
  <c r="BG413"/>
  <c r="BF413"/>
  <c r="T413"/>
  <c r="R413"/>
  <c r="P413"/>
  <c r="BI409"/>
  <c r="BH409"/>
  <c r="BG409"/>
  <c r="BF409"/>
  <c r="T409"/>
  <c r="R409"/>
  <c r="P409"/>
  <c r="BI404"/>
  <c r="BH404"/>
  <c r="BG404"/>
  <c r="BF404"/>
  <c r="T404"/>
  <c r="R404"/>
  <c r="P404"/>
  <c r="BI400"/>
  <c r="BH400"/>
  <c r="BG400"/>
  <c r="BF400"/>
  <c r="T400"/>
  <c r="R400"/>
  <c r="P400"/>
  <c r="BI395"/>
  <c r="BH395"/>
  <c r="BG395"/>
  <c r="BF395"/>
  <c r="T395"/>
  <c r="R395"/>
  <c r="P395"/>
  <c r="BI391"/>
  <c r="BH391"/>
  <c r="BG391"/>
  <c r="BF391"/>
  <c r="T391"/>
  <c r="R391"/>
  <c r="P391"/>
  <c r="BI383"/>
  <c r="BH383"/>
  <c r="BG383"/>
  <c r="BF383"/>
  <c r="T383"/>
  <c r="R383"/>
  <c r="P383"/>
  <c r="BI374"/>
  <c r="BH374"/>
  <c r="BG374"/>
  <c r="BF374"/>
  <c r="T374"/>
  <c r="R374"/>
  <c r="P374"/>
  <c r="BI357"/>
  <c r="BH357"/>
  <c r="BG357"/>
  <c r="BF357"/>
  <c r="T357"/>
  <c r="R357"/>
  <c r="P357"/>
  <c r="BI353"/>
  <c r="BH353"/>
  <c r="BG353"/>
  <c r="BF353"/>
  <c r="T353"/>
  <c r="R353"/>
  <c r="P353"/>
  <c r="BI348"/>
  <c r="BH348"/>
  <c r="BG348"/>
  <c r="BF348"/>
  <c r="T348"/>
  <c r="R348"/>
  <c r="P348"/>
  <c r="BI344"/>
  <c r="BH344"/>
  <c r="BG344"/>
  <c r="BF344"/>
  <c r="T344"/>
  <c r="R344"/>
  <c r="P344"/>
  <c r="BI339"/>
  <c r="BH339"/>
  <c r="BG339"/>
  <c r="BF339"/>
  <c r="T339"/>
  <c r="R339"/>
  <c r="P339"/>
  <c r="BI334"/>
  <c r="BH334"/>
  <c r="BG334"/>
  <c r="BF334"/>
  <c r="T334"/>
  <c r="R334"/>
  <c r="P334"/>
  <c r="BI328"/>
  <c r="BH328"/>
  <c r="BG328"/>
  <c r="BF328"/>
  <c r="T328"/>
  <c r="R328"/>
  <c r="P328"/>
  <c r="BI325"/>
  <c r="BH325"/>
  <c r="BG325"/>
  <c r="BF325"/>
  <c r="T325"/>
  <c r="R325"/>
  <c r="P325"/>
  <c r="BI321"/>
  <c r="BH321"/>
  <c r="BG321"/>
  <c r="BF321"/>
  <c r="T321"/>
  <c r="R321"/>
  <c r="P321"/>
  <c r="BI316"/>
  <c r="BH316"/>
  <c r="BG316"/>
  <c r="BF316"/>
  <c r="T316"/>
  <c r="R316"/>
  <c r="P316"/>
  <c r="BI311"/>
  <c r="BH311"/>
  <c r="BG311"/>
  <c r="BF311"/>
  <c r="T311"/>
  <c r="R311"/>
  <c r="P311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0"/>
  <c r="BH300"/>
  <c r="BG300"/>
  <c r="BF300"/>
  <c r="T300"/>
  <c r="R300"/>
  <c r="P300"/>
  <c r="BI297"/>
  <c r="BH297"/>
  <c r="BG297"/>
  <c r="BF297"/>
  <c r="T297"/>
  <c r="R297"/>
  <c r="P297"/>
  <c r="BI295"/>
  <c r="BH295"/>
  <c r="BG295"/>
  <c r="BF295"/>
  <c r="T295"/>
  <c r="R295"/>
  <c r="P295"/>
  <c r="BI282"/>
  <c r="BH282"/>
  <c r="BG282"/>
  <c r="BF282"/>
  <c r="T282"/>
  <c r="R282"/>
  <c r="P282"/>
  <c r="BI277"/>
  <c r="BH277"/>
  <c r="BG277"/>
  <c r="BF277"/>
  <c r="T277"/>
  <c r="R277"/>
  <c r="P277"/>
  <c r="BI272"/>
  <c r="BH272"/>
  <c r="BG272"/>
  <c r="BF272"/>
  <c r="T272"/>
  <c r="R272"/>
  <c r="P272"/>
  <c r="BI268"/>
  <c r="BH268"/>
  <c r="BG268"/>
  <c r="BF268"/>
  <c r="T268"/>
  <c r="R268"/>
  <c r="P268"/>
  <c r="BI252"/>
  <c r="BH252"/>
  <c r="BG252"/>
  <c r="BF252"/>
  <c r="T252"/>
  <c r="R252"/>
  <c r="P252"/>
  <c r="BI236"/>
  <c r="BH236"/>
  <c r="BG236"/>
  <c r="BF236"/>
  <c r="T236"/>
  <c r="R236"/>
  <c r="P236"/>
  <c r="BI220"/>
  <c r="BH220"/>
  <c r="BG220"/>
  <c r="BF220"/>
  <c r="T220"/>
  <c r="R220"/>
  <c r="P220"/>
  <c r="BI203"/>
  <c r="BH203"/>
  <c r="BG203"/>
  <c r="BF203"/>
  <c r="T203"/>
  <c r="R203"/>
  <c r="P203"/>
  <c r="BI196"/>
  <c r="BH196"/>
  <c r="BG196"/>
  <c r="BF196"/>
  <c r="T196"/>
  <c r="R196"/>
  <c r="P196"/>
  <c r="BI189"/>
  <c r="BH189"/>
  <c r="BG189"/>
  <c r="BF189"/>
  <c r="T189"/>
  <c r="R189"/>
  <c r="P189"/>
  <c r="BI184"/>
  <c r="BH184"/>
  <c r="BG184"/>
  <c r="BF184"/>
  <c r="T184"/>
  <c r="R184"/>
  <c r="P184"/>
  <c r="BI180"/>
  <c r="BH180"/>
  <c r="BG180"/>
  <c r="BF180"/>
  <c r="T180"/>
  <c r="R180"/>
  <c r="P180"/>
  <c r="BI175"/>
  <c r="BH175"/>
  <c r="BG175"/>
  <c r="BF175"/>
  <c r="T175"/>
  <c r="R175"/>
  <c r="P175"/>
  <c r="BI168"/>
  <c r="BH168"/>
  <c r="BG168"/>
  <c r="BF168"/>
  <c r="T168"/>
  <c r="R168"/>
  <c r="P168"/>
  <c r="BI162"/>
  <c r="BH162"/>
  <c r="BG162"/>
  <c r="BF162"/>
  <c r="T162"/>
  <c r="R162"/>
  <c r="P162"/>
  <c r="BI157"/>
  <c r="BH157"/>
  <c r="BG157"/>
  <c r="BF157"/>
  <c r="T157"/>
  <c r="R157"/>
  <c r="P157"/>
  <c r="BI151"/>
  <c r="BH151"/>
  <c r="BG151"/>
  <c r="BF151"/>
  <c r="T151"/>
  <c r="R151"/>
  <c r="P151"/>
  <c r="BI146"/>
  <c r="BH146"/>
  <c r="BG146"/>
  <c r="BF146"/>
  <c r="T146"/>
  <c r="R146"/>
  <c r="P146"/>
  <c r="BI141"/>
  <c r="BH141"/>
  <c r="BG141"/>
  <c r="BF141"/>
  <c r="T141"/>
  <c r="R141"/>
  <c r="P141"/>
  <c r="BI136"/>
  <c r="BH136"/>
  <c r="BG136"/>
  <c r="BF136"/>
  <c r="T136"/>
  <c r="R136"/>
  <c r="P136"/>
  <c r="BI131"/>
  <c r="BH131"/>
  <c r="BG131"/>
  <c r="BF131"/>
  <c r="T131"/>
  <c r="R131"/>
  <c r="P131"/>
  <c r="BI126"/>
  <c r="BH126"/>
  <c r="BG126"/>
  <c r="BF126"/>
  <c r="T126"/>
  <c r="R126"/>
  <c r="P126"/>
  <c r="BI121"/>
  <c r="BH121"/>
  <c r="BG121"/>
  <c r="BF121"/>
  <c r="T121"/>
  <c r="R121"/>
  <c r="P121"/>
  <c r="BI116"/>
  <c r="BH116"/>
  <c r="BG116"/>
  <c r="BF116"/>
  <c r="T116"/>
  <c r="R116"/>
  <c r="P116"/>
  <c r="BI111"/>
  <c r="BH111"/>
  <c r="BG111"/>
  <c r="BF111"/>
  <c r="T111"/>
  <c r="R111"/>
  <c r="P111"/>
  <c r="BI106"/>
  <c r="BH106"/>
  <c r="BG106"/>
  <c r="BF106"/>
  <c r="T106"/>
  <c r="R106"/>
  <c r="P106"/>
  <c r="BI101"/>
  <c r="BH101"/>
  <c r="BG101"/>
  <c r="BF101"/>
  <c r="T101"/>
  <c r="R101"/>
  <c r="P101"/>
  <c r="BI96"/>
  <c r="BH96"/>
  <c r="BG96"/>
  <c r="BF96"/>
  <c r="T96"/>
  <c r="R96"/>
  <c r="P96"/>
  <c r="J90"/>
  <c r="J89"/>
  <c r="F89"/>
  <c r="F87"/>
  <c r="E85"/>
  <c r="J55"/>
  <c r="J54"/>
  <c r="F54"/>
  <c r="F52"/>
  <c r="E50"/>
  <c r="J18"/>
  <c r="E18"/>
  <c r="F90"/>
  <c r="J17"/>
  <c r="J12"/>
  <c r="J52"/>
  <c r="E7"/>
  <c r="E48"/>
  <c i="1" r="L50"/>
  <c r="AM50"/>
  <c r="AM49"/>
  <c r="L49"/>
  <c r="AM47"/>
  <c r="L47"/>
  <c r="L45"/>
  <c r="L44"/>
  <c i="2" r="J954"/>
  <c r="BK670"/>
  <c r="BK300"/>
  <c i="4" r="BK285"/>
  <c i="6" r="BK201"/>
  <c r="BK132"/>
  <c i="9" r="J249"/>
  <c i="2" r="BK1082"/>
  <c r="BK328"/>
  <c r="BK435"/>
  <c i="4" r="BK279"/>
  <c i="6" r="BK93"/>
  <c i="9" r="J96"/>
  <c i="2" r="J409"/>
  <c r="J497"/>
  <c r="BK831"/>
  <c i="4" r="BK521"/>
  <c r="J515"/>
  <c i="9" r="J173"/>
  <c i="10" r="BK105"/>
  <c i="2" r="BK840"/>
  <c i="4" r="BK385"/>
  <c i="6" r="J120"/>
  <c i="7" r="J148"/>
  <c i="9" r="BK117"/>
  <c i="2" r="BK708"/>
  <c r="BK1091"/>
  <c r="J435"/>
  <c r="BK681"/>
  <c i="4" r="BK577"/>
  <c i="6" r="BK249"/>
  <c i="8" r="J163"/>
  <c i="9" r="J283"/>
  <c i="2" r="BK1110"/>
  <c r="BK456"/>
  <c i="4" r="J101"/>
  <c i="6" r="J354"/>
  <c i="9" r="J151"/>
  <c i="10" r="J139"/>
  <c i="2" r="J419"/>
  <c r="J814"/>
  <c i="8" r="BK119"/>
  <c i="9" r="BK173"/>
  <c i="2" r="BK795"/>
  <c r="BK316"/>
  <c r="BK1122"/>
  <c i="4" r="BK206"/>
  <c r="BK341"/>
  <c i="6" r="J270"/>
  <c i="8" r="BK103"/>
  <c i="9" r="J216"/>
  <c i="2" r="J697"/>
  <c r="BK1195"/>
  <c r="J136"/>
  <c i="4" r="BK468"/>
  <c r="J322"/>
  <c i="6" r="BK310"/>
  <c i="7" r="BK89"/>
  <c i="9" r="J264"/>
  <c i="2" r="BK971"/>
  <c r="J1168"/>
  <c r="BK189"/>
  <c i="4" r="J136"/>
  <c i="6" r="J142"/>
  <c r="J303"/>
  <c i="8" r="J195"/>
  <c i="9" r="J132"/>
  <c i="2" r="J282"/>
  <c r="BK474"/>
  <c i="4" r="BK477"/>
  <c i="6" r="J235"/>
  <c i="7" r="BK164"/>
  <c i="9" r="J287"/>
  <c i="10" r="J100"/>
  <c i="2" r="J637"/>
  <c r="BK791"/>
  <c r="J1136"/>
  <c i="4" r="BK161"/>
  <c i="5" r="J89"/>
  <c i="7" r="J169"/>
  <c i="9" r="J224"/>
  <c i="2" r="J162"/>
  <c r="BK980"/>
  <c r="BK895"/>
  <c i="4" r="J126"/>
  <c i="6" r="J106"/>
  <c i="8" r="BK159"/>
  <c i="10" r="J85"/>
  <c i="2" r="BK497"/>
  <c i="4" r="J477"/>
  <c i="8" r="BK140"/>
  <c i="2" r="J189"/>
  <c r="J999"/>
  <c i="4" r="J545"/>
  <c i="6" r="J290"/>
  <c i="9" r="J269"/>
  <c i="2" r="BK168"/>
  <c r="BK596"/>
  <c i="4" r="BK200"/>
  <c i="6" r="BK290"/>
  <c i="9" r="BK287"/>
  <c r="BK127"/>
  <c i="2" r="BK751"/>
  <c r="J670"/>
  <c i="3" r="BK84"/>
  <c i="8" r="J156"/>
  <c i="2" r="BK989"/>
  <c r="J649"/>
  <c i="4" r="J328"/>
  <c i="6" r="BK297"/>
  <c i="7" r="J164"/>
  <c i="10" r="BK135"/>
  <c i="2" r="J1049"/>
  <c r="J1044"/>
  <c r="BK303"/>
  <c r="BK413"/>
  <c i="4" r="BK625"/>
  <c i="6" r="BK120"/>
  <c i="8" r="J166"/>
  <c i="9" r="BK187"/>
  <c i="2" r="BK866"/>
  <c r="J708"/>
  <c r="BK391"/>
  <c i="4" r="BK510"/>
  <c i="5" r="BK98"/>
  <c i="7" r="J174"/>
  <c i="9" r="J329"/>
  <c i="2" r="BK492"/>
  <c r="J492"/>
  <c i="5" r="BK84"/>
  <c i="7" r="J89"/>
  <c i="9" r="BK264"/>
  <c i="2" r="J596"/>
  <c i="4" r="J577"/>
  <c i="6" r="J112"/>
  <c i="8" r="J87"/>
  <c i="10" r="BK120"/>
  <c i="2" r="BK619"/>
  <c r="J883"/>
  <c i="4" r="J316"/>
  <c i="8" r="BK131"/>
  <c i="9" r="BK113"/>
  <c i="2" r="BK357"/>
  <c r="J300"/>
  <c i="4" r="J279"/>
  <c i="6" r="J343"/>
  <c i="8" r="BK195"/>
  <c i="2" r="J1118"/>
  <c r="BK321"/>
  <c r="J395"/>
  <c i="4" r="J468"/>
  <c r="J539"/>
  <c i="7" r="BK125"/>
  <c i="8" r="BK176"/>
  <c i="9" r="BK346"/>
  <c i="2" r="BK519"/>
  <c r="BK654"/>
  <c r="J1023"/>
  <c i="4" r="BK418"/>
  <c r="BK246"/>
  <c i="6" r="J370"/>
  <c i="7" r="J228"/>
  <c i="9" r="BK254"/>
  <c r="J108"/>
  <c i="2" r="BK404"/>
  <c r="BK184"/>
  <c r="J1059"/>
  <c i="10" r="J125"/>
  <c i="2" r="BK1087"/>
  <c r="J619"/>
  <c r="J1188"/>
  <c i="4" r="BK111"/>
  <c i="5" r="J94"/>
  <c i="7" r="BK223"/>
  <c i="9" r="J197"/>
  <c i="10" r="BK115"/>
  <c i="2" r="BK111"/>
  <c r="J501"/>
  <c i="4" r="J190"/>
  <c i="5" r="BK89"/>
  <c i="7" r="BK191"/>
  <c i="9" r="J306"/>
  <c i="2" r="J795"/>
  <c r="BK430"/>
  <c r="J778"/>
  <c i="4" r="J246"/>
  <c r="J473"/>
  <c i="7" r="BK207"/>
  <c i="9" r="BK178"/>
  <c i="2" r="J1126"/>
  <c r="BK649"/>
  <c i="3" r="BK89"/>
  <c i="4" r="BK613"/>
  <c i="6" r="J333"/>
  <c i="8" r="J91"/>
  <c i="9" r="J313"/>
  <c i="2" r="J971"/>
  <c r="BK116"/>
  <c r="BK931"/>
  <c i="4" r="BK237"/>
  <c i="6" r="BK98"/>
  <c i="8" r="BK127"/>
  <c i="9" r="J144"/>
  <c i="2" r="J889"/>
  <c r="BK501"/>
  <c r="J798"/>
  <c i="4" r="BK131"/>
  <c r="J613"/>
  <c i="7" r="J185"/>
  <c i="9" r="J229"/>
  <c i="2" r="J456"/>
  <c r="BK1136"/>
  <c r="BK295"/>
  <c i="4" r="BK190"/>
  <c r="BK610"/>
  <c i="9" r="BK99"/>
  <c i="2" r="J96"/>
  <c r="J791"/>
  <c r="BK400"/>
  <c i="4" r="J441"/>
  <c i="6" r="BK341"/>
  <c i="8" r="J107"/>
  <c i="9" r="BK234"/>
  <c i="2" r="J913"/>
  <c r="BK821"/>
  <c i="4" r="BK228"/>
  <c r="J597"/>
  <c i="6" r="BK328"/>
  <c i="7" r="BK228"/>
  <c i="9" r="BK155"/>
  <c i="2" r="BK157"/>
  <c r="BK919"/>
  <c r="BK1072"/>
  <c i="4" r="J372"/>
  <c i="5" r="J84"/>
  <c i="7" r="BK225"/>
  <c i="8" r="BK156"/>
  <c i="9" r="J274"/>
  <c i="10" r="J95"/>
  <c i="2" r="J157"/>
  <c r="BK383"/>
  <c i="4" r="BK377"/>
  <c i="9" r="J117"/>
  <c r="J146"/>
  <c i="2" r="BK325"/>
  <c r="J578"/>
  <c r="BK725"/>
  <c i="4" r="J96"/>
  <c i="6" r="BK242"/>
  <c i="7" r="J191"/>
  <c i="8" r="J136"/>
  <c i="9" r="J104"/>
  <c i="2" r="J321"/>
  <c r="J831"/>
  <c r="J547"/>
  <c r="BK1007"/>
  <c i="4" r="J146"/>
  <c r="BK585"/>
  <c i="6" r="BK364"/>
  <c i="9" r="J169"/>
  <c r="BK316"/>
  <c i="2" r="J175"/>
  <c r="J404"/>
  <c i="4" r="J141"/>
  <c r="J585"/>
  <c i="6" r="BK222"/>
  <c i="7" r="BK212"/>
  <c i="2" r="BK136"/>
  <c r="BK547"/>
  <c i="4" r="BK390"/>
  <c r="J206"/>
  <c i="6" r="BK137"/>
  <c i="8" r="J184"/>
  <c i="9" r="BK343"/>
  <c i="2" r="J474"/>
  <c r="J557"/>
  <c i="4" r="J457"/>
  <c r="BK630"/>
  <c i="6" r="J283"/>
  <c i="8" r="J140"/>
  <c i="9" r="J88"/>
  <c i="2" r="BK268"/>
  <c r="J848"/>
  <c r="J1087"/>
  <c i="4" r="BK146"/>
  <c i="6" r="J222"/>
  <c i="7" r="J99"/>
  <c i="9" r="J155"/>
  <c i="2" r="BK883"/>
  <c r="J1015"/>
  <c r="J141"/>
  <c i="4" r="BK372"/>
  <c i="7" r="J94"/>
  <c i="9" r="BK216"/>
  <c i="2" r="BK282"/>
  <c r="J430"/>
  <c i="4" r="BK405"/>
  <c r="J485"/>
  <c i="6" r="J310"/>
  <c i="8" r="BK184"/>
  <c i="10" r="J110"/>
  <c i="2" r="J424"/>
  <c r="J203"/>
  <c i="4" r="BK451"/>
  <c r="J161"/>
  <c i="6" r="BK88"/>
  <c i="7" r="J233"/>
  <c i="9" r="BK269"/>
  <c i="10" r="BK100"/>
  <c i="2" r="J116"/>
  <c r="J895"/>
  <c i="4" r="J496"/>
  <c i="6" r="J137"/>
  <c i="7" r="J142"/>
  <c i="8" r="BK145"/>
  <c i="9" r="BK239"/>
  <c i="2" r="BK1212"/>
  <c r="J567"/>
  <c r="J806"/>
  <c i="8" r="BK191"/>
  <c i="9" r="J296"/>
  <c i="2" r="BK768"/>
  <c r="J725"/>
  <c r="BK311"/>
  <c r="J877"/>
  <c i="4" r="BK539"/>
  <c i="6" r="J93"/>
  <c i="7" r="BK153"/>
  <c i="9" r="J254"/>
  <c r="J121"/>
  <c i="10" r="BK85"/>
  <c i="2" r="BK510"/>
  <c r="BK180"/>
  <c r="J840"/>
  <c i="4" r="J216"/>
  <c i="6" r="J328"/>
  <c i="7" r="BK104"/>
  <c i="9" r="BK141"/>
  <c i="10" r="BK110"/>
  <c i="2" r="J440"/>
  <c r="J339"/>
  <c i="4" r="J377"/>
  <c i="6" r="J149"/>
  <c i="9" r="BK160"/>
  <c i="2" r="J1207"/>
  <c r="BK395"/>
  <c i="4" r="J630"/>
  <c i="6" r="J229"/>
  <c i="8" r="BK107"/>
  <c i="9" r="J164"/>
  <c i="2" r="J311"/>
  <c r="J936"/>
  <c r="J1110"/>
  <c i="4" r="J106"/>
  <c r="J228"/>
  <c i="7" r="BK142"/>
  <c i="8" r="J123"/>
  <c i="2" r="BK106"/>
  <c r="BK348"/>
  <c r="J931"/>
  <c i="4" r="J610"/>
  <c i="6" r="J297"/>
  <c i="7" r="J202"/>
  <c i="9" r="J279"/>
  <c i="2" r="J106"/>
  <c r="BK716"/>
  <c r="J1072"/>
  <c i="4" r="BK273"/>
  <c i="9" r="J127"/>
  <c r="BK224"/>
  <c i="2" r="BK925"/>
  <c i="4" r="J356"/>
  <c i="5" r="J98"/>
  <c i="9" r="BK324"/>
  <c i="2" r="J980"/>
  <c r="BK453"/>
  <c i="4" r="J636"/>
  <c i="6" r="BK235"/>
  <c i="7" r="BK185"/>
  <c i="9" r="BK313"/>
  <c r="BK337"/>
  <c i="2" r="J305"/>
  <c r="BK538"/>
  <c i="4" r="BK106"/>
  <c i="6" r="BK333"/>
  <c i="7" r="BK109"/>
  <c i="9" r="J99"/>
  <c i="2" r="J1064"/>
  <c r="J1091"/>
  <c i="8" r="J119"/>
  <c i="9" r="J187"/>
  <c i="2" r="J121"/>
  <c r="BK506"/>
  <c i="4" r="BK413"/>
  <c r="J181"/>
  <c i="6" r="J88"/>
  <c i="8" r="BK123"/>
  <c i="9" r="BK306"/>
  <c i="2" r="J344"/>
  <c r="J1201"/>
  <c r="BK1044"/>
  <c i="4" r="J405"/>
  <c r="BK636"/>
  <c i="6" r="J346"/>
  <c i="8" r="BK152"/>
  <c i="10" r="J90"/>
  <c i="2" r="BK126"/>
  <c r="BK697"/>
  <c r="J902"/>
  <c i="4" r="BK328"/>
  <c i="6" r="BK176"/>
  <c i="8" r="J115"/>
  <c i="2" r="J357"/>
  <c r="BK1049"/>
  <c r="BK146"/>
  <c i="4" r="J413"/>
  <c r="BK491"/>
  <c i="7" r="J115"/>
  <c i="8" r="BK136"/>
  <c i="9" r="BK164"/>
  <c i="2" r="BK121"/>
  <c r="BK902"/>
  <c i="4" r="J195"/>
  <c i="6" r="J98"/>
  <c i="7" r="BK233"/>
  <c i="9" r="J192"/>
  <c i="2" r="BK734"/>
  <c r="BK409"/>
  <c i="4" r="BK252"/>
  <c r="BK545"/>
  <c i="6" r="J364"/>
  <c i="8" r="BK188"/>
  <c i="10" r="BK95"/>
  <c i="2" r="J899"/>
  <c r="J519"/>
  <c i="4" r="BK597"/>
  <c i="7" r="BK181"/>
  <c i="2" r="BK1077"/>
  <c r="J860"/>
  <c r="J1131"/>
  <c i="4" r="J418"/>
  <c i="6" r="J167"/>
  <c i="8" r="J127"/>
  <c i="2" r="BK203"/>
  <c r="BK787"/>
  <c r="BK557"/>
  <c i="4" r="BK141"/>
  <c r="BK533"/>
  <c i="6" r="BK346"/>
  <c i="9" r="BK96"/>
  <c i="2" r="J1122"/>
  <c r="J716"/>
  <c r="J391"/>
  <c i="4" r="BK555"/>
  <c i="7" r="BK217"/>
  <c i="9" r="BK301"/>
  <c i="2" r="J353"/>
  <c r="BK1188"/>
  <c r="BK440"/>
  <c i="8" r="J159"/>
  <c i="9" r="BK182"/>
  <c i="2" r="J1173"/>
  <c r="BK1118"/>
  <c r="J1007"/>
  <c i="4" r="J111"/>
  <c r="J252"/>
  <c i="7" r="J125"/>
  <c i="9" r="J160"/>
  <c r="BK197"/>
  <c i="2" r="BK277"/>
  <c r="BK444"/>
  <c r="BK1105"/>
  <c i="4" r="BK316"/>
  <c i="6" r="BK112"/>
  <c i="9" r="BK104"/>
  <c r="J291"/>
  <c i="2" r="J295"/>
  <c r="BK999"/>
  <c i="4" r="BK560"/>
  <c i="6" r="J256"/>
  <c i="8" r="J180"/>
  <c i="2" r="J400"/>
  <c r="J872"/>
  <c r="J1039"/>
  <c i="4" r="J451"/>
  <c i="6" r="BK323"/>
  <c i="8" r="BK111"/>
  <c r="J131"/>
  <c i="2" r="J1100"/>
  <c r="J374"/>
  <c i="4" r="BK515"/>
  <c i="6" r="J185"/>
  <c i="7" r="BK131"/>
  <c i="9" r="BK202"/>
  <c i="10" r="BK139"/>
  <c i="2" r="J1077"/>
  <c r="J297"/>
  <c i="4" r="J267"/>
  <c i="6" r="BK212"/>
  <c i="7" r="BK136"/>
  <c i="9" r="J202"/>
  <c r="BK208"/>
  <c i="2" r="BK1131"/>
  <c r="BK1039"/>
  <c i="4" r="BK619"/>
  <c i="7" r="J153"/>
  <c i="9" r="J324"/>
  <c i="2" r="BK1207"/>
  <c r="J538"/>
  <c i="4" r="J533"/>
  <c r="J625"/>
  <c i="6" r="BK167"/>
  <c i="7" r="J104"/>
  <c i="9" r="J234"/>
  <c i="2" r="BK578"/>
  <c r="J734"/>
  <c r="BK907"/>
  <c i="4" r="BK136"/>
  <c i="6" r="J341"/>
  <c i="8" r="BK180"/>
  <c i="2" r="BK936"/>
  <c r="BK965"/>
  <c r="J168"/>
  <c r="J328"/>
  <c i="8" r="J145"/>
  <c i="2" r="J277"/>
  <c r="J768"/>
  <c i="4" r="J90"/>
  <c r="J390"/>
  <c i="6" r="BK283"/>
  <c r="J249"/>
  <c i="9" r="J316"/>
  <c i="10" r="J120"/>
  <c i="2" r="J196"/>
  <c r="BK1059"/>
  <c r="J571"/>
  <c i="4" r="J481"/>
  <c i="6" r="BK277"/>
  <c i="7" r="BK242"/>
  <c i="9" r="J141"/>
  <c i="2" r="J268"/>
  <c r="J989"/>
  <c r="BK1152"/>
  <c i="4" r="BK90"/>
  <c r="BK322"/>
  <c i="7" r="BK120"/>
  <c i="9" r="J182"/>
  <c i="2" r="BK515"/>
  <c r="BK175"/>
  <c i="4" r="BK126"/>
  <c r="BK186"/>
  <c i="6" r="J315"/>
  <c i="8" r="J191"/>
  <c i="10" r="J130"/>
  <c i="2" r="BK1064"/>
  <c r="BK297"/>
  <c i="4" r="BK527"/>
  <c r="J619"/>
  <c i="6" r="J155"/>
  <c i="8" r="BK115"/>
  <c i="9" r="J178"/>
  <c r="BK274"/>
  <c i="2" r="J787"/>
  <c r="BK419"/>
  <c r="J654"/>
  <c i="4" r="J491"/>
  <c r="J285"/>
  <c i="5" r="BK94"/>
  <c i="7" r="J207"/>
  <c i="9" r="J113"/>
  <c i="2" r="BK162"/>
  <c r="BK625"/>
  <c i="4" r="J510"/>
  <c r="J200"/>
  <c i="8" r="J99"/>
  <c i="10" r="J115"/>
  <c i="2" r="J236"/>
  <c r="BK305"/>
  <c r="BK334"/>
  <c i="4" r="BK356"/>
  <c i="6" r="BK125"/>
  <c i="9" r="BK283"/>
  <c i="2" r="BK848"/>
  <c r="BK1201"/>
  <c r="BK571"/>
  <c i="3" r="J103"/>
  <c i="4" r="BK441"/>
  <c i="6" r="BK263"/>
  <c i="7" r="BK202"/>
  <c i="9" r="BK291"/>
  <c i="10" r="BK90"/>
  <c i="2" r="J515"/>
  <c r="BK141"/>
  <c i="4" r="J273"/>
  <c r="J527"/>
  <c i="7" r="BK174"/>
  <c i="2" r="BK374"/>
  <c r="J506"/>
  <c i="3" r="BK94"/>
  <c i="4" r="J428"/>
  <c i="6" r="BK303"/>
  <c i="7" r="J131"/>
  <c i="9" r="BK108"/>
  <c i="10" r="BK130"/>
  <c i="2" r="J126"/>
  <c r="BK637"/>
  <c i="3" r="BK103"/>
  <c i="4" r="BK334"/>
  <c r="J258"/>
  <c i="6" r="J192"/>
  <c i="8" r="BK91"/>
  <c i="9" r="J208"/>
  <c i="2" r="J1195"/>
  <c r="J307"/>
  <c r="J383"/>
  <c i="4" r="J306"/>
  <c i="7" r="J109"/>
  <c i="9" r="BK333"/>
  <c i="2" r="BK196"/>
  <c r="BK806"/>
  <c i="4" r="BK503"/>
  <c r="BK96"/>
  <c i="7" r="J136"/>
  <c i="9" r="BK249"/>
  <c i="2" r="J180"/>
  <c r="J1082"/>
  <c r="J681"/>
  <c i="4" r="J462"/>
  <c r="J400"/>
  <c i="6" r="BK106"/>
  <c i="7" r="BK169"/>
  <c i="9" r="J343"/>
  <c i="2" r="BK814"/>
  <c r="J184"/>
  <c i="4" r="BK291"/>
  <c r="J555"/>
  <c i="6" r="J263"/>
  <c i="8" r="BK172"/>
  <c i="9" r="J244"/>
  <c i="2" r="BK1031"/>
  <c r="J919"/>
  <c r="J529"/>
  <c r="J945"/>
  <c i="8" r="J188"/>
  <c i="9" r="BK329"/>
  <c i="2" r="J316"/>
  <c r="J252"/>
  <c r="J866"/>
  <c r="J220"/>
  <c i="4" r="J156"/>
  <c i="6" r="BK343"/>
  <c i="9" r="BK279"/>
  <c i="2" r="BK1168"/>
  <c r="J751"/>
  <c i="4" r="J385"/>
  <c r="J237"/>
  <c i="6" r="J242"/>
  <c i="7" r="BK159"/>
  <c i="8" r="J176"/>
  <c i="9" r="J346"/>
  <c i="2" r="J1105"/>
  <c r="J413"/>
  <c r="J1152"/>
  <c r="J449"/>
  <c i="3" r="J89"/>
  <c i="4" r="BK181"/>
  <c r="J186"/>
  <c i="6" r="BK270"/>
  <c r="J201"/>
  <c i="7" r="J120"/>
  <c i="9" r="BK192"/>
  <c r="J301"/>
  <c i="1" r="AS54"/>
  <c i="4" r="J341"/>
  <c i="6" r="BK192"/>
  <c i="7" r="BK94"/>
  <c i="8" r="J103"/>
  <c r="BK95"/>
  <c i="9" r="BK311"/>
  <c i="2" r="BK220"/>
  <c r="BK424"/>
  <c r="BK613"/>
  <c i="4" r="BK481"/>
  <c r="BK258"/>
  <c i="6" r="BK370"/>
  <c i="7" r="BK99"/>
  <c i="8" r="BK99"/>
  <c i="9" r="J337"/>
  <c i="2" r="BK1015"/>
  <c r="J146"/>
  <c r="BK529"/>
  <c i="4" r="J521"/>
  <c i="6" r="J212"/>
  <c i="9" r="BK169"/>
  <c i="2" r="J1068"/>
  <c r="BK954"/>
  <c r="BK449"/>
  <c i="4" r="J131"/>
  <c r="BK400"/>
  <c i="9" r="BK259"/>
  <c i="2" r="BK567"/>
  <c r="BK1068"/>
  <c r="J965"/>
  <c i="4" r="BK116"/>
  <c i="6" r="BK142"/>
  <c i="7" r="BK196"/>
  <c i="10" r="J105"/>
  <c i="2" r="J151"/>
  <c r="J334"/>
  <c r="BK1100"/>
  <c i="4" r="BK101"/>
  <c r="BK216"/>
  <c i="6" r="BK149"/>
  <c i="8" r="J111"/>
  <c i="9" r="J239"/>
  <c i="2" r="J348"/>
  <c r="J111"/>
  <c i="4" r="BK496"/>
  <c i="6" r="BK155"/>
  <c i="7" r="J217"/>
  <c i="9" r="BK146"/>
  <c i="2" r="J272"/>
  <c r="BK860"/>
  <c r="BK798"/>
  <c i="8" r="BK166"/>
  <c i="10" r="BK125"/>
  <c i="2" r="BK96"/>
  <c r="BK339"/>
  <c r="BK877"/>
  <c i="4" r="BK457"/>
  <c i="6" r="BK229"/>
  <c i="7" r="BK148"/>
  <c i="9" r="BK121"/>
  <c i="10" r="J135"/>
  <c i="2" r="J907"/>
  <c r="J1212"/>
  <c i="4" r="BK428"/>
  <c r="J580"/>
  <c i="6" r="BK315"/>
  <c i="8" r="J172"/>
  <c i="9" r="BK132"/>
  <c i="2" r="BK101"/>
  <c r="J821"/>
  <c r="BK353"/>
  <c i="4" r="BK473"/>
  <c r="BK121"/>
  <c i="6" r="J323"/>
  <c i="9" r="BK88"/>
  <c i="2" r="J131"/>
  <c r="J1031"/>
  <c i="4" r="BK267"/>
  <c r="BK568"/>
  <c i="6" r="J277"/>
  <c i="7" r="J223"/>
  <c i="9" r="J92"/>
  <c r="J137"/>
  <c i="2" r="J101"/>
  <c r="BK1173"/>
  <c r="BK252"/>
  <c r="J510"/>
  <c i="4" r="J568"/>
  <c i="6" r="BK354"/>
  <c i="7" r="J181"/>
  <c i="9" r="J259"/>
  <c i="2" r="BK236"/>
  <c r="BK307"/>
  <c i="4" r="J503"/>
  <c r="BK580"/>
  <c i="7" r="J225"/>
  <c i="9" r="BK229"/>
  <c i="2" r="J453"/>
  <c r="J325"/>
  <c i="3" r="J84"/>
  <c i="7" r="J196"/>
  <c i="9" r="BK151"/>
  <c i="2" r="BK899"/>
  <c r="BK778"/>
  <c i="4" r="BK156"/>
  <c r="BK195"/>
  <c i="7" r="J242"/>
  <c i="9" r="J311"/>
  <c i="2" r="J303"/>
  <c r="J925"/>
  <c r="BK1126"/>
  <c i="4" r="J291"/>
  <c r="J575"/>
  <c i="6" r="J125"/>
  <c i="7" r="BK115"/>
  <c i="9" r="BK144"/>
  <c r="BK244"/>
  <c i="2" r="BK889"/>
  <c i="4" r="BK306"/>
  <c r="BK462"/>
  <c i="6" r="BK256"/>
  <c i="9" r="BK92"/>
  <c i="2" r="BK272"/>
  <c r="BK344"/>
  <c i="8" r="BK163"/>
  <c i="9" r="BK296"/>
  <c i="2" r="BK945"/>
  <c r="J613"/>
  <c i="4" r="BK485"/>
  <c r="BK575"/>
  <c i="6" r="J132"/>
  <c i="8" r="BK87"/>
  <c i="9" r="J333"/>
  <c i="2" r="BK913"/>
  <c r="J444"/>
  <c i="3" r="J94"/>
  <c i="4" r="J334"/>
  <c i="7" r="J212"/>
  <c i="2" r="BK151"/>
  <c r="BK131"/>
  <c i="4" r="J121"/>
  <c r="J560"/>
  <c i="6" r="J176"/>
  <c i="7" r="J159"/>
  <c i="2" r="BK1023"/>
  <c r="J625"/>
  <c r="BK872"/>
  <c i="4" r="J116"/>
  <c i="6" r="BK185"/>
  <c i="8" r="J95"/>
  <c r="J152"/>
  <c i="9" r="BK137"/>
  <c i="3" l="1" r="T83"/>
  <c r="T82"/>
  <c r="T81"/>
  <c i="9" r="R341"/>
  <c i="2" r="BK294"/>
  <c r="J294"/>
  <c r="J63"/>
  <c r="R294"/>
  <c r="R174"/>
  <c r="BK302"/>
  <c r="J302"/>
  <c r="J64"/>
  <c r="R302"/>
  <c r="P310"/>
  <c r="BK1200"/>
  <c r="J1200"/>
  <c r="J72"/>
  <c i="4" r="BK89"/>
  <c r="J89"/>
  <c r="J61"/>
  <c r="P180"/>
  <c r="T612"/>
  <c i="6" r="BK166"/>
  <c r="J166"/>
  <c r="J62"/>
  <c i="7" r="T88"/>
  <c i="8" r="BK151"/>
  <c r="J151"/>
  <c r="J63"/>
  <c i="2" r="T418"/>
  <c r="T309"/>
  <c i="4" r="P89"/>
  <c r="T180"/>
  <c r="BK612"/>
  <c r="J612"/>
  <c r="J67"/>
  <c i="5" r="BK83"/>
  <c r="J83"/>
  <c r="J61"/>
  <c i="6" r="T87"/>
  <c i="7" r="BK88"/>
  <c r="J88"/>
  <c r="J61"/>
  <c r="R222"/>
  <c r="R184"/>
  <c i="8" r="T171"/>
  <c i="2" r="T95"/>
  <c r="T998"/>
  <c i="9" r="T87"/>
  <c i="4" r="BK180"/>
  <c r="J180"/>
  <c r="J62"/>
  <c r="R574"/>
  <c r="R371"/>
  <c i="6" r="P166"/>
  <c i="7" r="R141"/>
  <c i="8" r="R86"/>
  <c r="R85"/>
  <c i="9" r="R207"/>
  <c i="10" r="BK84"/>
  <c r="J84"/>
  <c r="J61"/>
  <c i="2" r="BK418"/>
  <c r="J418"/>
  <c r="J67"/>
  <c i="4" r="T574"/>
  <c r="T371"/>
  <c i="6" r="P340"/>
  <c r="P269"/>
  <c i="7" r="P141"/>
  <c i="8" r="P86"/>
  <c r="P85"/>
  <c i="2" r="R418"/>
  <c i="3" r="BK83"/>
  <c r="J83"/>
  <c r="J61"/>
  <c i="4" r="R180"/>
  <c r="P612"/>
  <c i="5" r="T83"/>
  <c r="T82"/>
  <c r="T81"/>
  <c i="6" r="T166"/>
  <c i="7" r="BK222"/>
  <c r="J222"/>
  <c r="J65"/>
  <c i="8" r="BK86"/>
  <c r="BK85"/>
  <c r="J85"/>
  <c r="J60"/>
  <c r="P151"/>
  <c i="9" r="BK87"/>
  <c r="J87"/>
  <c r="J61"/>
  <c i="10" r="T84"/>
  <c i="2" r="BK310"/>
  <c r="J310"/>
  <c r="J66"/>
  <c r="T310"/>
  <c i="3" r="R83"/>
  <c r="R82"/>
  <c r="R81"/>
  <c i="4" r="BK199"/>
  <c r="J199"/>
  <c r="J63"/>
  <c r="R612"/>
  <c i="5" r="P83"/>
  <c r="P82"/>
  <c r="P81"/>
  <c i="1" r="AU58"/>
  <c i="6" r="BK87"/>
  <c r="T340"/>
  <c r="T269"/>
  <c i="7" r="T222"/>
  <c r="T184"/>
  <c i="8" r="R171"/>
  <c i="9" r="P207"/>
  <c i="10" r="R84"/>
  <c i="2" r="BK95"/>
  <c r="BK998"/>
  <c r="J998"/>
  <c r="J68"/>
  <c i="4" r="T199"/>
  <c i="6" r="R340"/>
  <c r="R269"/>
  <c i="7" r="P222"/>
  <c r="P184"/>
  <c i="8" r="R151"/>
  <c r="R150"/>
  <c i="9" r="BK207"/>
  <c r="J207"/>
  <c r="J62"/>
  <c i="10" r="P84"/>
  <c i="2" r="P418"/>
  <c i="4" r="R199"/>
  <c i="6" r="BK340"/>
  <c r="J340"/>
  <c r="J64"/>
  <c i="7" r="BK141"/>
  <c r="J141"/>
  <c r="J62"/>
  <c i="8" r="P171"/>
  <c i="9" r="T207"/>
  <c i="10" r="P99"/>
  <c i="2" r="P95"/>
  <c r="R998"/>
  <c i="4" r="T89"/>
  <c r="P574"/>
  <c r="P371"/>
  <c i="5" r="R83"/>
  <c r="R82"/>
  <c r="R81"/>
  <c i="6" r="R87"/>
  <c i="7" r="R88"/>
  <c i="8" r="BK171"/>
  <c r="J171"/>
  <c r="J64"/>
  <c i="10" r="BK99"/>
  <c r="J99"/>
  <c r="J62"/>
  <c i="2" r="P294"/>
  <c r="P174"/>
  <c r="T294"/>
  <c r="T174"/>
  <c r="P302"/>
  <c r="T302"/>
  <c r="R310"/>
  <c i="4" r="P199"/>
  <c i="6" r="P87"/>
  <c i="7" r="T141"/>
  <c i="8" r="T86"/>
  <c r="T85"/>
  <c i="9" r="P87"/>
  <c r="P86"/>
  <c r="P85"/>
  <c i="1" r="AU62"/>
  <c i="10" r="R99"/>
  <c i="2" r="R95"/>
  <c r="P998"/>
  <c i="3" r="P83"/>
  <c r="P82"/>
  <c r="P81"/>
  <c i="1" r="AU56"/>
  <c i="4" r="R89"/>
  <c r="BK574"/>
  <c r="J574"/>
  <c r="J65"/>
  <c i="6" r="R166"/>
  <c i="7" r="P88"/>
  <c i="8" r="T151"/>
  <c r="T150"/>
  <c i="9" r="R87"/>
  <c r="R86"/>
  <c r="R85"/>
  <c i="10" r="T99"/>
  <c i="6" r="BK369"/>
  <c r="J369"/>
  <c r="J65"/>
  <c i="9" r="BK345"/>
  <c r="J345"/>
  <c r="J65"/>
  <c i="2" r="BK1206"/>
  <c r="J1206"/>
  <c r="J73"/>
  <c r="BK1194"/>
  <c r="J1194"/>
  <c r="J71"/>
  <c i="9" r="BK342"/>
  <c r="BK341"/>
  <c r="J341"/>
  <c r="J63"/>
  <c i="4" r="BK609"/>
  <c r="J609"/>
  <c r="J66"/>
  <c i="7" r="BK241"/>
  <c r="J241"/>
  <c r="J66"/>
  <c i="6" r="BK269"/>
  <c r="J269"/>
  <c r="J63"/>
  <c i="7" r="BK180"/>
  <c r="J180"/>
  <c r="J63"/>
  <c i="2" r="BK174"/>
  <c r="J174"/>
  <c r="J62"/>
  <c r="BK1187"/>
  <c r="J1187"/>
  <c r="J69"/>
  <c i="4" r="BK371"/>
  <c r="J371"/>
  <c r="J64"/>
  <c i="7" r="BK184"/>
  <c r="J184"/>
  <c r="J64"/>
  <c i="9" r="BK86"/>
  <c r="J86"/>
  <c r="J60"/>
  <c i="10" r="E72"/>
  <c r="BE100"/>
  <c i="9" r="J342"/>
  <c r="J64"/>
  <c i="10" r="J76"/>
  <c r="BE95"/>
  <c r="BE135"/>
  <c r="BE110"/>
  <c r="BE85"/>
  <c r="BE120"/>
  <c r="F79"/>
  <c r="BE130"/>
  <c r="BE105"/>
  <c r="BE115"/>
  <c r="BE139"/>
  <c r="BE90"/>
  <c r="BE125"/>
  <c i="9" r="J52"/>
  <c r="BE92"/>
  <c i="8" r="BK150"/>
  <c r="J150"/>
  <c r="J62"/>
  <c i="9" r="F55"/>
  <c r="BE141"/>
  <c r="BE164"/>
  <c r="BE169"/>
  <c r="BE182"/>
  <c r="BE202"/>
  <c r="BE216"/>
  <c r="BE239"/>
  <c i="8" r="BK84"/>
  <c r="J84"/>
  <c r="J86"/>
  <c r="J61"/>
  <c i="9" r="E75"/>
  <c r="BE104"/>
  <c r="BE249"/>
  <c r="BE264"/>
  <c r="BE329"/>
  <c r="BE333"/>
  <c r="BE343"/>
  <c r="BE346"/>
  <c r="BE160"/>
  <c r="BE197"/>
  <c r="BE244"/>
  <c r="BE283"/>
  <c r="BE108"/>
  <c r="BE127"/>
  <c r="BE208"/>
  <c r="BE234"/>
  <c r="BE316"/>
  <c r="BE324"/>
  <c r="BE337"/>
  <c r="BE99"/>
  <c r="BE146"/>
  <c r="BE178"/>
  <c r="BE117"/>
  <c r="BE137"/>
  <c r="BE229"/>
  <c r="BE269"/>
  <c r="BE311"/>
  <c r="BE173"/>
  <c r="BE192"/>
  <c r="BE287"/>
  <c r="BE88"/>
  <c r="BE187"/>
  <c r="BE259"/>
  <c r="BE274"/>
  <c r="BE313"/>
  <c r="BE96"/>
  <c r="BE121"/>
  <c r="BE155"/>
  <c r="BE296"/>
  <c r="BE132"/>
  <c r="BE151"/>
  <c r="BE254"/>
  <c r="BE279"/>
  <c r="BE306"/>
  <c r="BE113"/>
  <c r="BE144"/>
  <c r="BE224"/>
  <c r="BE291"/>
  <c r="BE301"/>
  <c i="8" r="BE95"/>
  <c r="BE172"/>
  <c r="E74"/>
  <c r="BE91"/>
  <c r="BE166"/>
  <c i="7" r="BK87"/>
  <c r="J87"/>
  <c r="J60"/>
  <c i="8" r="BE107"/>
  <c r="BE119"/>
  <c r="BE156"/>
  <c r="BE103"/>
  <c r="BE111"/>
  <c r="BE176"/>
  <c r="J78"/>
  <c r="BE123"/>
  <c r="BE127"/>
  <c r="BE163"/>
  <c r="BE191"/>
  <c r="BE195"/>
  <c r="BE131"/>
  <c r="BE152"/>
  <c r="BE159"/>
  <c r="F55"/>
  <c r="BE99"/>
  <c r="BE140"/>
  <c r="BE115"/>
  <c r="BE145"/>
  <c r="BE184"/>
  <c r="BE188"/>
  <c r="BE87"/>
  <c r="BE136"/>
  <c r="BE180"/>
  <c i="6" r="P86"/>
  <c r="P85"/>
  <c i="1" r="AU59"/>
  <c i="6" r="J87"/>
  <c r="J61"/>
  <c i="7" r="J80"/>
  <c r="BE207"/>
  <c r="BE185"/>
  <c r="F55"/>
  <c r="BE164"/>
  <c r="BE196"/>
  <c r="BE212"/>
  <c r="BE233"/>
  <c r="BE242"/>
  <c r="BE120"/>
  <c r="BE136"/>
  <c r="BE169"/>
  <c r="BE191"/>
  <c r="BE225"/>
  <c r="BE104"/>
  <c r="BE125"/>
  <c r="BE181"/>
  <c r="BE217"/>
  <c r="BE94"/>
  <c r="BE142"/>
  <c r="BE153"/>
  <c r="BE223"/>
  <c r="E48"/>
  <c r="BE89"/>
  <c r="BE115"/>
  <c r="BE131"/>
  <c r="BE159"/>
  <c r="BE174"/>
  <c r="BE99"/>
  <c r="BE148"/>
  <c r="BE202"/>
  <c r="BE109"/>
  <c r="BE228"/>
  <c i="6" r="J79"/>
  <c r="BE328"/>
  <c r="BE333"/>
  <c r="BE125"/>
  <c r="BE263"/>
  <c r="BE290"/>
  <c r="BE343"/>
  <c r="BE364"/>
  <c r="BE106"/>
  <c r="BE235"/>
  <c r="BE270"/>
  <c r="BE297"/>
  <c r="BE346"/>
  <c r="BE185"/>
  <c r="BE222"/>
  <c r="BE256"/>
  <c r="BE315"/>
  <c r="BE323"/>
  <c r="BE354"/>
  <c r="BE341"/>
  <c r="BE370"/>
  <c r="BE132"/>
  <c r="BE155"/>
  <c r="BE242"/>
  <c r="BE277"/>
  <c r="BE112"/>
  <c r="BE149"/>
  <c r="BE167"/>
  <c r="BE310"/>
  <c r="BE142"/>
  <c r="BE176"/>
  <c r="BE192"/>
  <c r="E48"/>
  <c r="BE229"/>
  <c r="BE283"/>
  <c i="5" r="BK82"/>
  <c r="BK81"/>
  <c r="J81"/>
  <c r="J59"/>
  <c i="6" r="F55"/>
  <c r="BE93"/>
  <c r="BE137"/>
  <c r="BE212"/>
  <c r="BE98"/>
  <c r="BE120"/>
  <c r="BE249"/>
  <c r="BE88"/>
  <c r="BE201"/>
  <c r="BE303"/>
  <c i="4" r="BK88"/>
  <c r="J88"/>
  <c r="J60"/>
  <c i="5" r="E48"/>
  <c r="F55"/>
  <c r="J75"/>
  <c r="BE89"/>
  <c r="BE94"/>
  <c r="BE84"/>
  <c r="BE98"/>
  <c i="4" r="F84"/>
  <c r="BE121"/>
  <c r="BE146"/>
  <c r="BE273"/>
  <c r="BE385"/>
  <c r="BE405"/>
  <c r="BE418"/>
  <c r="BE457"/>
  <c r="BE496"/>
  <c r="BE510"/>
  <c r="BE533"/>
  <c r="BE539"/>
  <c r="BE575"/>
  <c r="BE428"/>
  <c r="BE477"/>
  <c r="BE555"/>
  <c r="BE560"/>
  <c r="BE577"/>
  <c r="BE580"/>
  <c r="BE585"/>
  <c r="BE619"/>
  <c r="BE141"/>
  <c r="BE252"/>
  <c r="BE485"/>
  <c r="BE503"/>
  <c r="BE597"/>
  <c r="BE610"/>
  <c r="BE625"/>
  <c r="J81"/>
  <c r="BE111"/>
  <c r="BE126"/>
  <c r="BE190"/>
  <c r="BE285"/>
  <c r="BE306"/>
  <c r="BE545"/>
  <c r="BE568"/>
  <c r="BE613"/>
  <c r="BE630"/>
  <c r="BE636"/>
  <c i="3" r="BK82"/>
  <c r="J82"/>
  <c r="J60"/>
  <c i="4" r="BE90"/>
  <c r="BE101"/>
  <c r="BE186"/>
  <c r="BE468"/>
  <c r="E48"/>
  <c r="BE136"/>
  <c r="BE195"/>
  <c r="BE216"/>
  <c r="BE341"/>
  <c r="BE390"/>
  <c r="BE515"/>
  <c r="BE106"/>
  <c r="BE200"/>
  <c r="BE291"/>
  <c r="BE316"/>
  <c r="BE334"/>
  <c r="BE372"/>
  <c r="BE451"/>
  <c r="BE481"/>
  <c r="BE521"/>
  <c r="BE267"/>
  <c r="BE322"/>
  <c r="BE356"/>
  <c r="BE377"/>
  <c r="BE116"/>
  <c r="BE156"/>
  <c r="BE181"/>
  <c r="BE228"/>
  <c r="BE237"/>
  <c r="BE462"/>
  <c r="BE527"/>
  <c r="BE131"/>
  <c r="BE206"/>
  <c r="BE246"/>
  <c r="BE258"/>
  <c r="BE413"/>
  <c r="BE491"/>
  <c r="BE96"/>
  <c r="BE161"/>
  <c r="BE279"/>
  <c r="BE328"/>
  <c r="BE400"/>
  <c r="BE441"/>
  <c r="BE473"/>
  <c i="3" r="BE84"/>
  <c r="BE94"/>
  <c i="2" r="BK309"/>
  <c r="J309"/>
  <c r="J65"/>
  <c i="3" r="BE103"/>
  <c i="2" r="J95"/>
  <c r="J61"/>
  <c i="3" r="F55"/>
  <c r="E71"/>
  <c r="BE89"/>
  <c r="J75"/>
  <c i="2" r="BE184"/>
  <c r="BE252"/>
  <c r="BE272"/>
  <c r="BE295"/>
  <c r="BE339"/>
  <c r="BE395"/>
  <c r="BE419"/>
  <c r="BE440"/>
  <c r="BE501"/>
  <c r="BE708"/>
  <c r="BE787"/>
  <c r="BE860"/>
  <c r="BE872"/>
  <c r="BE889"/>
  <c r="BE899"/>
  <c r="BE925"/>
  <c r="BE945"/>
  <c r="BE989"/>
  <c r="BE1015"/>
  <c r="BE1031"/>
  <c r="BE1064"/>
  <c r="BE1068"/>
  <c r="BE1131"/>
  <c r="BE1212"/>
  <c r="E83"/>
  <c r="BE101"/>
  <c r="BE121"/>
  <c r="BE157"/>
  <c r="BE220"/>
  <c r="BE277"/>
  <c r="BE305"/>
  <c r="BE316"/>
  <c r="BE325"/>
  <c r="BE404"/>
  <c r="BE444"/>
  <c r="BE456"/>
  <c r="BE506"/>
  <c r="BE578"/>
  <c r="BE619"/>
  <c r="BE866"/>
  <c r="BE919"/>
  <c r="BE954"/>
  <c r="BE971"/>
  <c r="BE1023"/>
  <c r="BE1077"/>
  <c r="BE1091"/>
  <c r="BE1105"/>
  <c r="BE1118"/>
  <c r="BE1136"/>
  <c r="BE1168"/>
  <c r="J87"/>
  <c r="BE196"/>
  <c r="BE307"/>
  <c r="BE344"/>
  <c r="BE430"/>
  <c r="BE515"/>
  <c r="BE557"/>
  <c r="BE734"/>
  <c r="BE814"/>
  <c r="BE111"/>
  <c r="BE116"/>
  <c r="BE348"/>
  <c r="BE357"/>
  <c r="BE413"/>
  <c r="BE449"/>
  <c r="BE510"/>
  <c r="BE649"/>
  <c r="BE795"/>
  <c r="F55"/>
  <c r="BE106"/>
  <c r="BE151"/>
  <c r="BE353"/>
  <c r="BE391"/>
  <c r="BE409"/>
  <c r="BE453"/>
  <c r="BE497"/>
  <c r="BE596"/>
  <c r="BE96"/>
  <c r="BE131"/>
  <c r="BE175"/>
  <c r="BE424"/>
  <c r="BE716"/>
  <c r="BE136"/>
  <c r="BE203"/>
  <c r="BE268"/>
  <c r="BE303"/>
  <c r="BE311"/>
  <c r="BE400"/>
  <c r="BE474"/>
  <c r="BE538"/>
  <c r="BE571"/>
  <c r="BE670"/>
  <c r="BE768"/>
  <c r="BE798"/>
  <c r="BE831"/>
  <c r="BE883"/>
  <c r="BE895"/>
  <c r="BE902"/>
  <c r="BE931"/>
  <c r="BE999"/>
  <c r="BE1007"/>
  <c r="BE1039"/>
  <c r="BE1059"/>
  <c r="BE1082"/>
  <c r="BE1122"/>
  <c r="BE1207"/>
  <c r="BE180"/>
  <c r="BE547"/>
  <c r="BE625"/>
  <c r="BE654"/>
  <c r="BE681"/>
  <c r="BE751"/>
  <c r="BE821"/>
  <c r="BE848"/>
  <c r="BE877"/>
  <c r="BE913"/>
  <c r="BE936"/>
  <c r="BE965"/>
  <c r="BE980"/>
  <c r="BE1049"/>
  <c r="BE1072"/>
  <c r="BE1126"/>
  <c r="BE1152"/>
  <c r="BE1173"/>
  <c r="BE168"/>
  <c r="BE297"/>
  <c r="BE328"/>
  <c r="BE383"/>
  <c r="BE519"/>
  <c r="BE567"/>
  <c r="BE725"/>
  <c r="BE282"/>
  <c r="BE300"/>
  <c r="BE435"/>
  <c r="BE492"/>
  <c r="BE529"/>
  <c r="BE778"/>
  <c r="BE791"/>
  <c r="BE126"/>
  <c r="BE141"/>
  <c r="BE236"/>
  <c r="BE321"/>
  <c r="BE637"/>
  <c r="BE697"/>
  <c r="BE840"/>
  <c r="BE907"/>
  <c r="BE1044"/>
  <c r="BE1087"/>
  <c r="BE1100"/>
  <c r="BE1110"/>
  <c r="BE1188"/>
  <c r="BE1195"/>
  <c r="BE1201"/>
  <c r="BE146"/>
  <c r="BE162"/>
  <c r="BE189"/>
  <c r="BE334"/>
  <c r="BE374"/>
  <c r="BE613"/>
  <c r="BE806"/>
  <c i="5" r="J34"/>
  <c i="1" r="AW58"/>
  <c i="2" r="J34"/>
  <c i="1" r="AW55"/>
  <c i="2" r="F36"/>
  <c i="1" r="BC55"/>
  <c i="6" r="F34"/>
  <c i="1" r="BA59"/>
  <c i="10" r="F34"/>
  <c i="1" r="BA63"/>
  <c i="3" r="F37"/>
  <c i="1" r="BD56"/>
  <c i="6" r="F37"/>
  <c i="1" r="BD59"/>
  <c i="8" r="F36"/>
  <c i="1" r="BC61"/>
  <c i="8" r="J34"/>
  <c i="1" r="AW61"/>
  <c i="3" r="F35"/>
  <c i="1" r="BB56"/>
  <c i="10" r="J34"/>
  <c i="1" r="AW63"/>
  <c i="5" r="F34"/>
  <c i="1" r="BA58"/>
  <c i="5" r="F37"/>
  <c i="1" r="BD58"/>
  <c i="6" r="F36"/>
  <c i="1" r="BC59"/>
  <c i="6" r="F35"/>
  <c i="1" r="BB59"/>
  <c i="10" r="F36"/>
  <c i="1" r="BC63"/>
  <c i="2" r="F35"/>
  <c i="1" r="BB55"/>
  <c i="2" r="F37"/>
  <c i="1" r="BD55"/>
  <c i="7" r="J34"/>
  <c i="1" r="AW60"/>
  <c i="8" r="J30"/>
  <c i="10" r="F35"/>
  <c i="1" r="BB63"/>
  <c i="8" r="F34"/>
  <c i="1" r="BA61"/>
  <c i="10" r="F37"/>
  <c i="1" r="BD63"/>
  <c i="5" r="F35"/>
  <c i="1" r="BB58"/>
  <c i="6" r="J34"/>
  <c i="1" r="AW59"/>
  <c i="9" r="J34"/>
  <c i="1" r="AW62"/>
  <c i="3" r="J34"/>
  <c i="1" r="AW56"/>
  <c i="9" r="F35"/>
  <c i="1" r="BB62"/>
  <c i="9" r="F37"/>
  <c i="1" r="BD62"/>
  <c i="4" r="F35"/>
  <c i="1" r="BB57"/>
  <c i="7" r="F36"/>
  <c i="1" r="BC60"/>
  <c i="3" r="F34"/>
  <c i="1" r="BA56"/>
  <c i="4" r="F34"/>
  <c i="1" r="BA57"/>
  <c i="4" r="F37"/>
  <c i="1" r="BD57"/>
  <c i="9" r="F34"/>
  <c i="1" r="BA62"/>
  <c i="7" r="F37"/>
  <c i="1" r="BD60"/>
  <c i="8" r="F37"/>
  <c i="1" r="BD61"/>
  <c i="7" r="F34"/>
  <c i="1" r="BA60"/>
  <c i="4" r="F36"/>
  <c i="1" r="BC57"/>
  <c i="4" r="J34"/>
  <c i="1" r="AW57"/>
  <c i="8" r="F35"/>
  <c i="1" r="BB61"/>
  <c i="9" r="F36"/>
  <c i="1" r="BC62"/>
  <c i="5" r="F36"/>
  <c i="1" r="BC58"/>
  <c i="3" r="F36"/>
  <c i="1" r="BC56"/>
  <c i="7" r="F35"/>
  <c i="1" r="BB60"/>
  <c i="2" r="F34"/>
  <c i="1" r="BA55"/>
  <c i="7" l="1" r="P87"/>
  <c r="P86"/>
  <c i="1" r="AU60"/>
  <c i="4" r="T88"/>
  <c r="T87"/>
  <c r="P88"/>
  <c r="P87"/>
  <c i="1" r="AU57"/>
  <c i="10" r="R83"/>
  <c r="R82"/>
  <c i="6" r="T86"/>
  <c r="T85"/>
  <c i="10" r="P83"/>
  <c r="P82"/>
  <c i="1" r="AU63"/>
  <c i="2" r="BK94"/>
  <c r="J94"/>
  <c r="J60"/>
  <c i="8" r="P150"/>
  <c r="P84"/>
  <c i="1" r="AU61"/>
  <c i="8" r="R84"/>
  <c r="T84"/>
  <c i="2" r="P94"/>
  <c r="T94"/>
  <c r="T93"/>
  <c i="7" r="T87"/>
  <c r="T86"/>
  <c i="2" r="R309"/>
  <c i="4" r="R88"/>
  <c r="R87"/>
  <c i="7" r="R87"/>
  <c r="R86"/>
  <c i="2" r="P309"/>
  <c i="10" r="T83"/>
  <c r="T82"/>
  <c i="6" r="BK86"/>
  <c r="BK85"/>
  <c r="J85"/>
  <c r="J59"/>
  <c i="2" r="R94"/>
  <c r="R93"/>
  <c i="6" r="R86"/>
  <c r="R85"/>
  <c i="9" r="T86"/>
  <c r="T85"/>
  <c i="10" r="BK83"/>
  <c r="BK82"/>
  <c r="J82"/>
  <c i="9" r="BK85"/>
  <c r="J85"/>
  <c i="1" r="AG61"/>
  <c i="8" r="J59"/>
  <c i="7" r="BK86"/>
  <c r="J86"/>
  <c i="5" r="J82"/>
  <c r="J60"/>
  <c i="4" r="BK87"/>
  <c r="J87"/>
  <c r="J59"/>
  <c i="3" r="BK81"/>
  <c r="J81"/>
  <c r="J30"/>
  <c i="1" r="AG56"/>
  <c i="7" r="J33"/>
  <c i="1" r="AV60"/>
  <c r="AT60"/>
  <c i="10" r="F33"/>
  <c i="1" r="AZ63"/>
  <c i="6" r="F33"/>
  <c i="1" r="AZ59"/>
  <c i="10" r="J30"/>
  <c i="1" r="AG63"/>
  <c i="10" r="J33"/>
  <c i="1" r="AV63"/>
  <c r="AT63"/>
  <c r="AN63"/>
  <c i="7" r="J30"/>
  <c i="1" r="AG60"/>
  <c i="9" r="J30"/>
  <c i="1" r="AG62"/>
  <c r="BB54"/>
  <c r="AX54"/>
  <c i="8" r="J33"/>
  <c i="1" r="AV61"/>
  <c r="AT61"/>
  <c r="AN61"/>
  <c i="5" r="J30"/>
  <c i="1" r="AG58"/>
  <c i="5" r="F33"/>
  <c i="1" r="AZ58"/>
  <c i="5" r="J33"/>
  <c i="1" r="AV58"/>
  <c r="AT58"/>
  <c r="BC54"/>
  <c r="AY54"/>
  <c i="7" r="F33"/>
  <c i="1" r="AZ60"/>
  <c i="3" r="F33"/>
  <c i="1" r="AZ56"/>
  <c i="4" r="F33"/>
  <c i="1" r="AZ57"/>
  <c r="BD54"/>
  <c r="W33"/>
  <c i="4" r="J33"/>
  <c i="1" r="AV57"/>
  <c r="AT57"/>
  <c i="3" r="J33"/>
  <c i="1" r="AV56"/>
  <c r="AT56"/>
  <c i="2" r="F33"/>
  <c i="1" r="AZ55"/>
  <c r="BA54"/>
  <c r="W30"/>
  <c i="2" r="J33"/>
  <c i="1" r="AV55"/>
  <c r="AT55"/>
  <c i="6" r="J33"/>
  <c i="1" r="AV59"/>
  <c r="AT59"/>
  <c i="9" r="J33"/>
  <c i="1" r="AV62"/>
  <c r="AT62"/>
  <c i="8" r="F33"/>
  <c i="1" r="AZ61"/>
  <c i="9" r="F33"/>
  <c i="1" r="AZ62"/>
  <c i="2" l="1" r="P93"/>
  <c i="1" r="AU55"/>
  <c i="6" r="J86"/>
  <c r="J60"/>
  <c i="10" r="J59"/>
  <c r="J83"/>
  <c r="J60"/>
  <c i="2" r="BK93"/>
  <c r="J93"/>
  <c i="1" r="AN62"/>
  <c i="9" r="J59"/>
  <c i="10" r="J39"/>
  <c i="9" r="J39"/>
  <c i="1" r="AN60"/>
  <c i="7" r="J59"/>
  <c i="8" r="J39"/>
  <c i="7" r="J39"/>
  <c i="1" r="AN58"/>
  <c i="5" r="J39"/>
  <c i="1" r="AN56"/>
  <c i="3" r="J59"/>
  <c r="J39"/>
  <c i="4" r="J30"/>
  <c i="1" r="AG57"/>
  <c r="AN57"/>
  <c r="W31"/>
  <c r="AU54"/>
  <c r="AZ54"/>
  <c r="AV54"/>
  <c r="AK29"/>
  <c i="2" r="J30"/>
  <c i="1" r="AG55"/>
  <c r="AW54"/>
  <c r="AK30"/>
  <c i="6" r="J30"/>
  <c i="1" r="AG59"/>
  <c r="W32"/>
  <c i="2" l="1" r="J39"/>
  <c i="6" r="J39"/>
  <c i="2" r="J59"/>
  <c i="4" r="J39"/>
  <c i="1" r="AN59"/>
  <c r="AN55"/>
  <c r="W29"/>
  <c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<sst xmlns="http://schemas.openxmlformats.org/spreadsheetml/2006/main">
  <si>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</si>
  <si>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</si>
  <si>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</si>
  <si>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</si>
  <si>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</si>
  <si>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{d48968da-a00b-4af2-90c8-8122d81dd3b2}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</si>
  <si>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</si>
  <si>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</si>
  <si>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</si>
  <si>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</si>
  <si>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</si>
  <si>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</si>
  <si>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</si>
  <si>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</si>
  <si>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Brno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</si>
  <si>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</si>
  <si>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</si>
  <si>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SSZ 8.35 Kníničská - Veslařská - CÚ 2023/I</t>
  </si>
  <si>
    <t>KSO:</t>
  </si>
  <si>
    <t>822 23</t>
  </si>
  <si>
    <t>CC-CZ:</t>
  </si>
  <si>
    <t>21119</t>
  </si>
  <si>
    <t>Místo:</t>
  </si>
  <si>
    <t>Brno - Žabovřesky</t>
  </si>
  <si>
    <t>Datum:</t>
  </si>
  <si>
    <t>2. 3. 2023</t>
  </si>
  <si>
    <t>CZ-CPV:</t>
  </si>
  <si>
    <t>45316212-4</t>
  </si>
  <si>
    <t>CZ-CPA:</t>
  </si>
  <si>
    <t>42.22.22</t>
  </si>
  <si>
    <t>Zadavatel:</t>
  </si>
  <si>
    <t>IČ:</t>
  </si>
  <si>
    <t>60733098</t>
  </si>
  <si>
    <t>Brněnské komunikace, a.s.</t>
  </si>
  <si>
    <t>DIČ:</t>
  </si>
  <si>
    <t>CZ60733098</t>
  </si>
  <si>
    <t>Uchazeč:</t>
  </si>
  <si>
    <t>Vyplň údaj</t>
  </si>
  <si>
    <t>Projektant:</t>
  </si>
  <si>
    <t>63367271</t>
  </si>
  <si>
    <t>Ing. Luděk Obrdlík</t>
  </si>
  <si>
    <t>CZ5512171203</t>
  </si>
  <si>
    <t>True</t>
  </si>
  <si>
    <t>Zpracovatel:</t>
  </si>
  <si>
    <t/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</si>
  <si>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</si>
  <si>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</si>
  <si>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</si>
  <si>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</si>
  <si>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</si>
  <si>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</si>
  <si>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</si>
  <si>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</si>
  <si>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</si>
  <si>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</si>
  <si>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</si>
  <si>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</si>
  <si>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</si>
  <si>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</si>
  <si>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</si>
  <si>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</si>
  <si>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</si>
  <si>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</si>
  <si>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</si>
  <si>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</si>
  <si>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</si>
  <si>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</si>
  <si>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</si>
  <si>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</si>
  <si>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</si>
  <si>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</si>
  <si>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</si>
  <si>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</si>
  <si>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</si>
  <si>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</si>
  <si>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</si>
  <si>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</si>
  <si>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</si>
  <si>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</si>
  <si>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</si>
  <si>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</si>
  <si>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</si>
  <si>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</si>
  <si>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</si>
  <si>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</si>
  <si>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</si>
  <si>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PS471</t>
  </si>
  <si>
    <t>Výstavba SSZ 8.35</t>
  </si>
  <si>
    <t>PRO</t>
  </si>
  <si>
    <t>1</t>
  </si>
  <si>
    <t>{3dc645db-387d-4c0b-9477-a8920c04c15b}</t>
  </si>
  <si>
    <t>2</t>
  </si>
  <si>
    <t>PS471.1</t>
  </si>
  <si>
    <t>Výstavba SSZ 8.35 - neuznatelné položky</t>
  </si>
  <si>
    <t>{45ea6b99-531d-4e7b-a6f8-481c1a8891d5}</t>
  </si>
  <si>
    <t>SO101</t>
  </si>
  <si>
    <t>Ochranné ostrůvky</t>
  </si>
  <si>
    <t>STA</t>
  </si>
  <si>
    <t>{ebd99021-c5d1-4612-9370-85762995066f}</t>
  </si>
  <si>
    <t>SO101.1</t>
  </si>
  <si>
    <t xml:space="preserve">Ochranné ostrůvky - neuznatelné položky </t>
  </si>
  <si>
    <t>{af027571-66cc-4dc8-a74b-d01238f5b6a8}</t>
  </si>
  <si>
    <t>SO102</t>
  </si>
  <si>
    <t>Chodníky</t>
  </si>
  <si>
    <t>{a323409a-72d1-465e-85cb-9676c70fafb7}</t>
  </si>
  <si>
    <t>SO103</t>
  </si>
  <si>
    <t>Chodník (stavba - Oprava chodníku Kníničská)</t>
  </si>
  <si>
    <t>{905ecd19-45b8-4e41-ba46-f5fa5699267b}</t>
  </si>
  <si>
    <t>SO103.1</t>
  </si>
  <si>
    <t>Chodník (stavba - Oprava chodníku Kníničská) - výšková úprava kabelových sítí</t>
  </si>
  <si>
    <t>{54387640-0d86-4144-b8eb-afcc108508c7}</t>
  </si>
  <si>
    <t>SO451</t>
  </si>
  <si>
    <t>Přeložka VO</t>
  </si>
  <si>
    <t>{2b387243-894e-436d-b3b7-a5c2237a7be5}</t>
  </si>
  <si>
    <t>SO461</t>
  </si>
  <si>
    <t>Přeložka optického kabelu TSB a.s.</t>
  </si>
  <si>
    <t>{97f00ada-3fc8-4d72-a4c0-0b51b6abe06d}</t>
  </si>
  <si>
    <t>KRYCÍ LIST SOUPISU PRACÍ</t>
  </si>
  <si>
    <t>Objekt:</t>
  </si>
  <si>
    <t>PS471 - Výstavba SSZ 8.35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</si>
  <si>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</si>
  <si>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</si>
  <si>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</si>
  <si>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</si>
  <si>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</si>
  <si>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1 - 1 - Zemní práce</t>
  </si>
  <si>
    <t xml:space="preserve">    9 - Ostatní konstrukce a práce, bourání</t>
  </si>
  <si>
    <t xml:space="preserve">      997 - Přesun sutě</t>
  </si>
  <si>
    <t xml:space="preserve">      998 - Přesun hmot</t>
  </si>
  <si>
    <t>M - Práce a dodávky M</t>
  </si>
  <si>
    <t xml:space="preserve">    21-M - Elektromontáže</t>
  </si>
  <si>
    <t xml:space="preserve">    22-M - Montáže sděl. a zabezp. zařízení</t>
  </si>
  <si>
    <t xml:space="preserve">    46-M - Zemní práce při extr.mont.pracích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</si>
  <si>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</si>
  <si>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</si>
  <si>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</si>
  <si>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</si>
  <si>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</si>
  <si>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</si>
  <si>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</si>
  <si>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</si>
  <si>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</si>
  <si>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</si>
  <si>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</si>
  <si>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</si>
  <si>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</si>
  <si>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</si>
  <si>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</si>
  <si>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</si>
  <si>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</si>
  <si>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</si>
  <si>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</si>
  <si>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</si>
  <si>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</si>
  <si>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1 - Zemní práce</t>
  </si>
  <si>
    <t>K</t>
  </si>
  <si>
    <t>121112003</t>
  </si>
  <si>
    <t>Sejmutí ornice ručně při souvislé ploše, tl. vrstvy do 200 mm</t>
  </si>
  <si>
    <t>m2</t>
  </si>
  <si>
    <t>CS ÚRS 2023 01</t>
  </si>
  <si>
    <t>4</t>
  </si>
  <si>
    <t>294929502</t>
  </si>
  <si>
    <t>Online PSC</t>
  </si>
  <si>
    <t>https://podminky.urs.cz/item/CS_URS_2023_01/121112003</t>
  </si>
  <si>
    <t>VV</t>
  </si>
  <si>
    <t>PS471 v.č. 02 - Situace SSZ</t>
  </si>
  <si>
    <t>- sejmutí ornice před výkopem kabelové trasy - odměřeno v AutoCadu:</t>
  </si>
  <si>
    <t>19,694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</si>
  <si>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</si>
  <si>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</si>
  <si>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-268513354</t>
  </si>
  <si>
    <t>https://podminky.urs.cz/item/CS_URS_2023_01/181111111</t>
  </si>
  <si>
    <t>- příprava plochy kabelové trasy pro osetí - odměřeno v AutoCadu:</t>
  </si>
  <si>
    <t>3</t>
  </si>
  <si>
    <t>181351103</t>
  </si>
  <si>
    <t>Rozprostření a urovnání ornice v rovině nebo ve svahu sklonu do 1:5 strojně při souvislé ploše přes 100 do 500 m2, tl. vrstvy do 200 mm</t>
  </si>
  <si>
    <t>1223657856</t>
  </si>
  <si>
    <t>https://podminky.urs.cz/item/CS_URS_2023_01/181351103</t>
  </si>
  <si>
    <t>181411141</t>
  </si>
  <si>
    <t>Založení trávníku na půdě předem připravené plochy do 1000 m2 výsevem včetně utažení parterového v rovině nebo na svahu do 1:5</t>
  </si>
  <si>
    <t>1271138946</t>
  </si>
  <si>
    <t>https://podminky.urs.cz/item/CS_URS_2023_01/181411141</t>
  </si>
  <si>
    <t>- osetí plochy kabelové trasy - odměřeno v AutoCadu:</t>
  </si>
  <si>
    <t>5</t>
  </si>
  <si>
    <t>M</t>
  </si>
  <si>
    <t>00572420</t>
  </si>
  <si>
    <t>osivo směs travní parková okrasná</t>
  </si>
  <si>
    <t>kg</t>
  </si>
  <si>
    <t>8</t>
  </si>
  <si>
    <t>-464209964</t>
  </si>
  <si>
    <t>- osetí plochy kabelové trasy - odměřeno v AutoCadu</t>
  </si>
  <si>
    <t>1 kg travního semene na 50 m2 plochy:</t>
  </si>
  <si>
    <t>19,694/50</t>
  </si>
  <si>
    <t>6</t>
  </si>
  <si>
    <t>183205111</t>
  </si>
  <si>
    <t>Založení záhonu pro výsadbu rostlin v rovině nebo na svahu do 1:5 v zemině skupiny 1 až 2</t>
  </si>
  <si>
    <t>951997922</t>
  </si>
  <si>
    <t>https://podminky.urs.cz/item/CS_URS_2023_01/183205111</t>
  </si>
  <si>
    <t>7</t>
  </si>
  <si>
    <t>183403114</t>
  </si>
  <si>
    <t>Obdělání půdy kultivátorováním v rovině nebo na svahu do 1:5</t>
  </si>
  <si>
    <t>-196937118</t>
  </si>
  <si>
    <t>https://podminky.urs.cz/item/CS_URS_2023_01/183403114</t>
  </si>
  <si>
    <t>183403153</t>
  </si>
  <si>
    <t>Obdělání půdy hrabáním v rovině nebo na svahu do 1:5</t>
  </si>
  <si>
    <t>-996157781</t>
  </si>
  <si>
    <t>https://podminky.urs.cz/item/CS_URS_2023_01/183403153</t>
  </si>
  <si>
    <t>9</t>
  </si>
  <si>
    <t>183403161</t>
  </si>
  <si>
    <t>Obdělání půdy válením v rovině nebo na svahu do 1:5</t>
  </si>
  <si>
    <t>1051051093</t>
  </si>
  <si>
    <t>https://podminky.urs.cz/item/CS_URS_2023_01/183403161</t>
  </si>
  <si>
    <t>10</t>
  </si>
  <si>
    <t>184813521</t>
  </si>
  <si>
    <t>Chemické odplevelení po založení kultury ručně postřikem na široko v rovině nebo na svahu do 1:5</t>
  </si>
  <si>
    <t>-26177907</t>
  </si>
  <si>
    <t>https://podminky.urs.cz/item/CS_URS_2023_01/184813521</t>
  </si>
  <si>
    <t>11</t>
  </si>
  <si>
    <t>185803111</t>
  </si>
  <si>
    <t>Ošetření trávníku jednorázové v rovině nebo na svahu do 1:5</t>
  </si>
  <si>
    <t>-775837225</t>
  </si>
  <si>
    <t>https://podminky.urs.cz/item/CS_URS_2023_01/185803111</t>
  </si>
  <si>
    <t>- ošetření oseté plochy kabelové trasy - odměřeno v AutoCadu:</t>
  </si>
  <si>
    <t>12</t>
  </si>
  <si>
    <t>185804311</t>
  </si>
  <si>
    <t>Zalití rostlin vodou plochy záhonů jednotlivě do 20 m2</t>
  </si>
  <si>
    <t>m3</t>
  </si>
  <si>
    <t>-1581288582</t>
  </si>
  <si>
    <t>https://podminky.urs.cz/item/CS_URS_2023_01/185804311</t>
  </si>
  <si>
    <t>- zálivka osetého povrchu kabelové trasy - odměřeno v AutoCadu</t>
  </si>
  <si>
    <t>Zalévání trávníku vodou 8x po 10 l/m2:</t>
  </si>
  <si>
    <t>19,694*0,001*8</t>
  </si>
  <si>
    <t>13</t>
  </si>
  <si>
    <t>08211320</t>
  </si>
  <si>
    <t>voda pitná pro smluvní odběratele</t>
  </si>
  <si>
    <t>-1847619797</t>
  </si>
  <si>
    <t>14</t>
  </si>
  <si>
    <t>185851121</t>
  </si>
  <si>
    <t>Dovoz vody pro zálivku rostlin na vzdálenost do 1000 m</t>
  </si>
  <si>
    <t>-1374448315</t>
  </si>
  <si>
    <t>https://podminky.urs.cz/item/CS_URS_2023_01/185851121</t>
  </si>
  <si>
    <t>185851129</t>
  </si>
  <si>
    <t>Dovoz vody pro zálivku rostlin Příplatek k ceně za každých dalších i započatých 1000 m</t>
  </si>
  <si>
    <t>-1071665329</t>
  </si>
  <si>
    <t>https://podminky.urs.cz/item/CS_URS_2023_01/185851129</t>
  </si>
  <si>
    <t>Zalévání trávníku vodou 8x po 10 l/m2 - příplatek za dalších 4 km:</t>
  </si>
  <si>
    <t>19,694*0,001*8*4</t>
  </si>
  <si>
    <t>Ostatní konstrukce a práce, bourání</t>
  </si>
  <si>
    <t>16</t>
  </si>
  <si>
    <t>914111111</t>
  </si>
  <si>
    <t>Montáž svislé dopravní značky základní velikosti do 1 m2 objímkami na sloupky nebo konzoly</t>
  </si>
  <si>
    <t>kus</t>
  </si>
  <si>
    <t>-37564106</t>
  </si>
  <si>
    <t>https://podminky.urs.cz/item/CS_URS_2023_01/914111111</t>
  </si>
  <si>
    <t>PS471 v.č. 07 - Situace dopravního značení</t>
  </si>
  <si>
    <t>- montáž nové dopravní značky C4c na sloupku:</t>
  </si>
  <si>
    <t>17</t>
  </si>
  <si>
    <t>40445620</t>
  </si>
  <si>
    <t>zákazové, příkazové dopravní značky B1-B34, C1-15 700mm</t>
  </si>
  <si>
    <t>1415299984</t>
  </si>
  <si>
    <t>- dodávka dopravní značky C4c:</t>
  </si>
  <si>
    <t>18</t>
  </si>
  <si>
    <t>40445225</t>
  </si>
  <si>
    <t>sloupek pro dopravní značku Zn D 60mm v 3,5m</t>
  </si>
  <si>
    <t>1836482607</t>
  </si>
  <si>
    <t>- dodávka nízkého sloupku pro dopravní značku C4c:</t>
  </si>
  <si>
    <t>- nástavec dopravní značky P4 na stožár č. 4:</t>
  </si>
  <si>
    <t>19</t>
  </si>
  <si>
    <t>40445256</t>
  </si>
  <si>
    <t>svorka upínací na sloupek dopravní značky D 60mm</t>
  </si>
  <si>
    <t>-1028989155</t>
  </si>
  <si>
    <t>- pro dopravní značku P4 na stožár č. 4:</t>
  </si>
  <si>
    <t>Součet</t>
  </si>
  <si>
    <t>20</t>
  </si>
  <si>
    <t>40445253</t>
  </si>
  <si>
    <t>víčko plastové na sloupek D 60mm</t>
  </si>
  <si>
    <t>1217251958</t>
  </si>
  <si>
    <t>- víčko pro nástavec dopravní značky P4 na stožár č. 4:</t>
  </si>
  <si>
    <t>914111112</t>
  </si>
  <si>
    <t>Montáž svislé dopravní značky základní velikosti do 1 m2 páskováním na sloupy</t>
  </si>
  <si>
    <t>182644336</t>
  </si>
  <si>
    <t>https://podminky.urs.cz/item/CS_URS_2023_01/914111112</t>
  </si>
  <si>
    <t>PS471 v.č. 06 - Stožáry SSZ - umístění návěstidel</t>
  </si>
  <si>
    <t>- montáž stávající dopravní značky P2:</t>
  </si>
  <si>
    <t>stožár č. 1:</t>
  </si>
  <si>
    <t>- montáž stávající dopravní značky P4:</t>
  </si>
  <si>
    <t>stožár č. 4:</t>
  </si>
  <si>
    <t>stožár č. 5:</t>
  </si>
  <si>
    <t>- montáž nové dopravní značky P4:</t>
  </si>
  <si>
    <t>stožár č. 7:</t>
  </si>
  <si>
    <t>22</t>
  </si>
  <si>
    <t>40445258-R</t>
  </si>
  <si>
    <t>Upínka UP2 FeZn</t>
  </si>
  <si>
    <t>R-položka</t>
  </si>
  <si>
    <t>1106979145</t>
  </si>
  <si>
    <t>23</t>
  </si>
  <si>
    <t>40445260</t>
  </si>
  <si>
    <t>páska upínací 12,7x0,75mm</t>
  </si>
  <si>
    <t>m</t>
  </si>
  <si>
    <t>251586403</t>
  </si>
  <si>
    <t>2*(2*3,14*0,1)</t>
  </si>
  <si>
    <t>24</t>
  </si>
  <si>
    <t>40445261</t>
  </si>
  <si>
    <t>spona upínací 12,7mm</t>
  </si>
  <si>
    <t>100 kus</t>
  </si>
  <si>
    <t>941356602</t>
  </si>
  <si>
    <t>2/100</t>
  </si>
  <si>
    <t>25</t>
  </si>
  <si>
    <t>40445609</t>
  </si>
  <si>
    <t>značky upravující přednost P1, P4 900mm</t>
  </si>
  <si>
    <t>1839803939</t>
  </si>
  <si>
    <t>- dodávka dopravní značky P4:</t>
  </si>
  <si>
    <t>26</t>
  </si>
  <si>
    <t>919112233</t>
  </si>
  <si>
    <t>Řezání dilatačních spár v živičném krytu vytvoření komůrky pro těsnící zálivku šířky 20 mm, hloubky 40 mm</t>
  </si>
  <si>
    <t>-1842247856</t>
  </si>
  <si>
    <t>https://podminky.urs.cz/item/CS_URS_2023_01/919112233</t>
  </si>
  <si>
    <t>řezání drážky hloubky 120 mm pro uložení vedení indukčních smyček - odměřeno v AutoCadu:</t>
  </si>
  <si>
    <t>(13+11+15+14+14+13)*3</t>
  </si>
  <si>
    <t>27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</si>
  <si>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</si>
  <si>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</si>
  <si>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-1098354377</t>
  </si>
  <si>
    <t>https://podminky.urs.cz/item/CS_URS_2023_01/919121233</t>
  </si>
  <si>
    <t>28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</si>
  <si>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</si>
  <si>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</si>
  <si>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1507075498</t>
  </si>
  <si>
    <t>https://podminky.urs.cz/item/CS_URS_2023_01/966006211</t>
  </si>
  <si>
    <t>- demontáž stávající DZ P2 ze stožáru VO:</t>
  </si>
  <si>
    <t>- demontáž stávající DZ P4 ze stožáru SSZ č. 3:</t>
  </si>
  <si>
    <t>- demontáž stávající DZ P4 ze samostatného sloupku:</t>
  </si>
  <si>
    <t>- demontáž stávající DZ P4 ze samostatného sloupku na směrovém ostrůvku:</t>
  </si>
  <si>
    <t>997</t>
  </si>
  <si>
    <t>Přesun sutě</t>
  </si>
  <si>
    <t>29</t>
  </si>
  <si>
    <t>997221561</t>
  </si>
  <si>
    <t>Vodorovná doprava suti bez naložení, ale se složením a s hrubým urovnáním z kusových materiálů, na vzdálenost do 1 km</t>
  </si>
  <si>
    <t>t</t>
  </si>
  <si>
    <t>-171625540</t>
  </si>
  <si>
    <t>https://podminky.urs.cz/item/CS_URS_2023_01/997221561</t>
  </si>
  <si>
    <t>30</t>
  </si>
  <si>
    <t>997221569</t>
  </si>
  <si>
    <t>Vodorovná doprava suti bez naložení, ale se složením a s hrubým urovnáním Příplatek k ceně za každý další i započatý 1 km přes 1 km</t>
  </si>
  <si>
    <t>-16686164</t>
  </si>
  <si>
    <t>https://podminky.urs.cz/item/CS_URS_2023_01/997221569</t>
  </si>
  <si>
    <t>0,016*9 'Přepočtené koeficientem množství</t>
  </si>
  <si>
    <t>31</t>
  </si>
  <si>
    <t>997221612</t>
  </si>
  <si>
    <t>Nakládání na dopravní prostředky pro vodorovnou dopravu vybouraných hmot</t>
  </si>
  <si>
    <t>-396181470</t>
  </si>
  <si>
    <t>https://podminky.urs.cz/item/CS_URS_2023_01/997221612</t>
  </si>
  <si>
    <t>998</t>
  </si>
  <si>
    <t>Přesun hmot</t>
  </si>
  <si>
    <t>32</t>
  </si>
  <si>
    <t>998223011</t>
  </si>
  <si>
    <t>Přesun hmot pro pozemní komunikace s krytem dlážděným dopravní vzdálenost do 200 m jakékoliv délky objektu</t>
  </si>
  <si>
    <t>393005522</t>
  </si>
  <si>
    <t>https://podminky.urs.cz/item/CS_URS_2023_01/998223011</t>
  </si>
  <si>
    <t>33</t>
  </si>
  <si>
    <t>998223094</t>
  </si>
  <si>
    <t>Přesun hmot pro pozemní komunikace s krytem dlážděným Příplatek k ceně za zvětšený přesun přes vymezenou největší dopravní vzdálenost do 5000 m</t>
  </si>
  <si>
    <t>1583035721</t>
  </si>
  <si>
    <t>https://podminky.urs.cz/item/CS_URS_2023_01/998223094</t>
  </si>
  <si>
    <t>34</t>
  </si>
  <si>
    <t>998223095</t>
  </si>
  <si>
    <t>Přesun hmot pro pozemní komunikace s krytem dlážděným Příplatek k ceně za zvětšený přesun přes vymezenou největší dopravní vzdálenost za každých dalších 5000 m přes 5000 m</t>
  </si>
  <si>
    <t>378688681</t>
  </si>
  <si>
    <t>https://podminky.urs.cz/item/CS_URS_2023_01/998223095</t>
  </si>
  <si>
    <t>Práce a dodávky M</t>
  </si>
  <si>
    <t>21-M</t>
  </si>
  <si>
    <t>Elektromontáže</t>
  </si>
  <si>
    <t>35</t>
  </si>
  <si>
    <t>210030931-R</t>
  </si>
  <si>
    <t>Montáž výstražné folie na stožár</t>
  </si>
  <si>
    <t>-1379720514</t>
  </si>
  <si>
    <t>- polep stožárů SSZ:</t>
  </si>
  <si>
    <t>36</t>
  </si>
  <si>
    <t>28355100-R</t>
  </si>
  <si>
    <t>samolepící výstražná páska výstražná 100 mm/33 m žluto-černá</t>
  </si>
  <si>
    <t>1511428859</t>
  </si>
  <si>
    <t>37</t>
  </si>
  <si>
    <t>210220301</t>
  </si>
  <si>
    <t>Montáž hromosvodného vedení svorek se 2 šrouby</t>
  </si>
  <si>
    <t>-982089182</t>
  </si>
  <si>
    <t>https://podminky.urs.cz/item/CS_URS_2023_01/210220301</t>
  </si>
  <si>
    <t xml:space="preserve">PS471 v.č. 05 - Schéma doplňujícího ochranného pospojování  SSZ</t>
  </si>
  <si>
    <t>7*2</t>
  </si>
  <si>
    <t>38</t>
  </si>
  <si>
    <t>35441885</t>
  </si>
  <si>
    <t>svorka spojovací pro lano D 8-10mm</t>
  </si>
  <si>
    <t>112693735</t>
  </si>
  <si>
    <t>39</t>
  </si>
  <si>
    <t>210220452</t>
  </si>
  <si>
    <t>Montáž hromosvodného vedení ochranných prvků a doplňků ochranného pospojování pevně</t>
  </si>
  <si>
    <t>1584264435</t>
  </si>
  <si>
    <t>https://podminky.urs.cz/item/CS_URS_2023_01/210220452</t>
  </si>
  <si>
    <t>- odměřeno v AutoCadu:</t>
  </si>
  <si>
    <t>9+9+4+6+2</t>
  </si>
  <si>
    <t>40</t>
  </si>
  <si>
    <t>35441072</t>
  </si>
  <si>
    <t>drát D 8mm FeZn pro hromosvod</t>
  </si>
  <si>
    <t>-939298232</t>
  </si>
  <si>
    <t>(9+9+4+6+2)/2,5</t>
  </si>
  <si>
    <t>41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</si>
  <si>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</si>
  <si>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</si>
  <si>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2035203027</t>
  </si>
  <si>
    <t>https://podminky.urs.cz/item/CS_URS_2023_01/210800411</t>
  </si>
  <si>
    <t>- propojení zemnících svorek ve stožárech SSZ:</t>
  </si>
  <si>
    <t>7*0,5</t>
  </si>
  <si>
    <t>42</t>
  </si>
  <si>
    <t>34141039</t>
  </si>
  <si>
    <t>vodič propojovací jádro Cu plné izolace PVC 450/750V (H07V-U) 1x1,5mm2</t>
  </si>
  <si>
    <t>364653443</t>
  </si>
  <si>
    <t>43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</si>
  <si>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</si>
  <si>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</si>
  <si>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1497334882</t>
  </si>
  <si>
    <t>https://podminky.urs.cz/item/CS_URS_2023_01/210801311</t>
  </si>
  <si>
    <t>- vodiče indukčních smyček - odměřeno v AutoCadu</t>
  </si>
  <si>
    <t>17+13+20+16+19+15</t>
  </si>
  <si>
    <t>44</t>
  </si>
  <si>
    <t>34142158-R</t>
  </si>
  <si>
    <t>tepelně a mechanicky odolný bezhalogenový propojovací jednožilový vodič s pocínovaným CU jádrem do 10 mm2</t>
  </si>
  <si>
    <t>-98788351</t>
  </si>
  <si>
    <t>- vodiče indukčních smyček - včetně prořezu 5%:</t>
  </si>
  <si>
    <t>(17+13+20+16+19+15)*1,05</t>
  </si>
  <si>
    <t>45</t>
  </si>
  <si>
    <t>34143304-R</t>
  </si>
  <si>
    <t>kabel ovládací flexibilní jádro Cu lanované izolace PVC plášť PVC 0,6/1kV YY-JZ 5x1,00mm2</t>
  </si>
  <si>
    <t>945592555</t>
  </si>
  <si>
    <t>20*1,05</t>
  </si>
  <si>
    <t>stožár č. 2:</t>
  </si>
  <si>
    <t>5*1,05</t>
  </si>
  <si>
    <t>stožár č. 3:</t>
  </si>
  <si>
    <t>30*1,05</t>
  </si>
  <si>
    <t>stožár č. 6:</t>
  </si>
  <si>
    <t>10*1,05</t>
  </si>
  <si>
    <t>25*1,05</t>
  </si>
  <si>
    <t>46</t>
  </si>
  <si>
    <t>34143320-R</t>
  </si>
  <si>
    <t>kabel ovládací flexibilní jádro Cu lanované izolace PVC plášť PVC 0,6/1kV YY-JZ 7x1,00mm2</t>
  </si>
  <si>
    <t>813418923</t>
  </si>
  <si>
    <t>47</t>
  </si>
  <si>
    <t>210813081</t>
  </si>
  <si>
    <t>Montáž izolovaných kabelů měděných do 1 kV bez ukončení plných nebo laněných kulatých (např. CYKY, CHKE-R) uložených pevně počtu a průřezu žil 12x1,5 mm2</t>
  </si>
  <si>
    <t>-1686159025</t>
  </si>
  <si>
    <t>https://podminky.urs.cz/item/CS_URS_2023_01/210813081</t>
  </si>
  <si>
    <t>PS471 v.č. 03 - Schematický kabelový plán SSZ</t>
  </si>
  <si>
    <t>- pokládka stávajícího kabelu NYY-J 12x1,5:</t>
  </si>
  <si>
    <t>- pokládka kabelu NYY-J 12x1,5:</t>
  </si>
  <si>
    <t>48</t>
  </si>
  <si>
    <t>34111130-R</t>
  </si>
  <si>
    <t>kabel instalační jádro Cu plné izolace PVC plášť PVC 0,6/1kV NYY-J 12x1,5mm2</t>
  </si>
  <si>
    <t>-619819834</t>
  </si>
  <si>
    <t>- pokládka kabelu NYY-J 12x1,5 - včetně 5% prořezu:</t>
  </si>
  <si>
    <t>45*1,05</t>
  </si>
  <si>
    <t>49</t>
  </si>
  <si>
    <t>210813111</t>
  </si>
  <si>
    <t>Montáž izolovaných kabelů měděných do 1 kV bez ukončení plných nebo laněných kulatých (např. CYKY, CHKE-R) uložených pevně počtu a průřezu žil 24x1,5 mm2</t>
  </si>
  <si>
    <t>617368686</t>
  </si>
  <si>
    <t>https://podminky.urs.cz/item/CS_URS_2023_01/210813111</t>
  </si>
  <si>
    <t>- pokládka stávajícího kabelu NYY-J 24x1,5:</t>
  </si>
  <si>
    <t>215</t>
  </si>
  <si>
    <t>50</t>
  </si>
  <si>
    <t>34111165-R</t>
  </si>
  <si>
    <t>kabel instalační jádro Cu plné izolace PVC plášť PVC 0,6/1kV NYY-J 24x1,5mm2</t>
  </si>
  <si>
    <t>1171051199</t>
  </si>
  <si>
    <t>- pokládka kabelu NYY-J 24x1,5 - včetně 5% prořezu:</t>
  </si>
  <si>
    <t>215*1,05</t>
  </si>
  <si>
    <t>51</t>
  </si>
  <si>
    <t>210813121</t>
  </si>
  <si>
    <t>Montáž izolovaných kabelů měděných do 1 kV bez ukončení plných nebo laněných kulatých (např. CYKY, CHKE-R) uložených pevně počtu a průřezu žil 37x1,5 mm2</t>
  </si>
  <si>
    <t>-1237253696</t>
  </si>
  <si>
    <t>https://podminky.urs.cz/item/CS_URS_2023_01/210813121</t>
  </si>
  <si>
    <t>- pokládka kabelů NYY-J 30x1,5:</t>
  </si>
  <si>
    <t>200+180+170</t>
  </si>
  <si>
    <t>52</t>
  </si>
  <si>
    <t>34111169-R</t>
  </si>
  <si>
    <t>kabel instalační jádro Cu plné izolace PVC plášť PVC 0,6/1kV NYY-J 30x1,5mm2</t>
  </si>
  <si>
    <t>871224739</t>
  </si>
  <si>
    <t>- pokládka kabelů NYY-J 30x1,5 - včetně 5% prořezu:</t>
  </si>
  <si>
    <t>(200+180+170)*1,05</t>
  </si>
  <si>
    <t>53</t>
  </si>
  <si>
    <t>218813081</t>
  </si>
  <si>
    <t>Demontáž izolovaných kabelů měděných do 1 kV bez odpojení vodičů plných nebo laněných kulatých (např. CYKY, CHKE-R) uložených pevně počtu a průřezu žil 12x1,5 mm2</t>
  </si>
  <si>
    <t>14956903</t>
  </si>
  <si>
    <t>https://podminky.urs.cz/item/CS_URS_2023_01/218813081</t>
  </si>
  <si>
    <t>- demontáž stávajícího kabelu NYY-J 12x1,5 - nově ukončen ve stožáru č. 1:</t>
  </si>
  <si>
    <t>22-M</t>
  </si>
  <si>
    <t>Montáže sděl. a zabezp. zařízení</t>
  </si>
  <si>
    <t>54</t>
  </si>
  <si>
    <t>220061701</t>
  </si>
  <si>
    <t>Zatažení kabelu do objektu včetně vyčištění přístupu do objektu, odvinutí a zatažení kabelu do objektu do 9 kg/m</t>
  </si>
  <si>
    <t>-1566281690</t>
  </si>
  <si>
    <t>https://podminky.urs.cz/item/CS_URS_2023_01/220061701</t>
  </si>
  <si>
    <t>- kabely ke stožárům SSZ č. 1, 3, 4, 5, 6 a 7:</t>
  </si>
  <si>
    <t>1+5*2</t>
  </si>
  <si>
    <t>55</t>
  </si>
  <si>
    <t>220081001</t>
  </si>
  <si>
    <t>Montáž spojky smršťovací pro kabely celoplastové jednoplášťové bez pancíře do 10 žil</t>
  </si>
  <si>
    <t>1000036700</t>
  </si>
  <si>
    <t>https://podminky.urs.cz/item/CS_URS_2023_01/220081001</t>
  </si>
  <si>
    <t>- kabelové spojky indukčních smyček:</t>
  </si>
  <si>
    <t>56</t>
  </si>
  <si>
    <t>341300059-R</t>
  </si>
  <si>
    <t>Spojka typu T</t>
  </si>
  <si>
    <t>503859672</t>
  </si>
  <si>
    <t>57</t>
  </si>
  <si>
    <t>220110346</t>
  </si>
  <si>
    <t>Montáž kabelového štítku včetně vyražení znaku na štítek, připevnění na kabel, ovinutí štítku páskou pro označení konce kabelu</t>
  </si>
  <si>
    <t>-321584956</t>
  </si>
  <si>
    <t>https://podminky.urs.cz/item/CS_URS_2023_01/220110346</t>
  </si>
  <si>
    <t>- označení kabelů ke stožárům SSZ (včetně přeznačení stávajících kabelů):</t>
  </si>
  <si>
    <t>9*2</t>
  </si>
  <si>
    <t>58</t>
  </si>
  <si>
    <t>35442120</t>
  </si>
  <si>
    <t>štítek plastový - směr dvojstr.</t>
  </si>
  <si>
    <t>2071442999</t>
  </si>
  <si>
    <t>59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</si>
  <si>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</si>
  <si>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</si>
  <si>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453001005</t>
  </si>
  <si>
    <t>https://podminky.urs.cz/item/CS_URS_2023_01/220111436</t>
  </si>
  <si>
    <t>- měření na nových kabelech ke stožárům SSZ:</t>
  </si>
  <si>
    <t>1*12+1*24+3*30</t>
  </si>
  <si>
    <t>60</t>
  </si>
  <si>
    <t>220111741</t>
  </si>
  <si>
    <t>Montáž svorky rozpojovací včetně montáže skříňky pro svorku, úpravy zemniče pro připojení svorky, očíslování zemniče zkušební</t>
  </si>
  <si>
    <t>-1508413178</t>
  </si>
  <si>
    <t>https://podminky.urs.cz/item/CS_URS_2023_01/220111741</t>
  </si>
  <si>
    <t>61</t>
  </si>
  <si>
    <t>35441925</t>
  </si>
  <si>
    <t>svorka zkušební pro lano D 6-12mm, FeZn</t>
  </si>
  <si>
    <t>1418371521</t>
  </si>
  <si>
    <t>62</t>
  </si>
  <si>
    <t>220271621</t>
  </si>
  <si>
    <t>Pocínování konce sdělovacích vodičů a silnoproudých šňůr v krabici</t>
  </si>
  <si>
    <t>-139930073</t>
  </si>
  <si>
    <t>https://podminky.urs.cz/item/CS_URS_2023_01/220271621</t>
  </si>
  <si>
    <t>4*5+0*7</t>
  </si>
  <si>
    <t>2*5+0*7</t>
  </si>
  <si>
    <t>8*5+2*7</t>
  </si>
  <si>
    <t>4*5+4*7</t>
  </si>
  <si>
    <t>6*5+4*7</t>
  </si>
  <si>
    <t>63</t>
  </si>
  <si>
    <t>220300533</t>
  </si>
  <si>
    <t>Ukončení vodiče na svorkovnici na kabelu CMSM do 7 žil 1,50 mm2</t>
  </si>
  <si>
    <t>-846255999</t>
  </si>
  <si>
    <t>https://podminky.urs.cz/item/CS_URS_2023_01/220300533</t>
  </si>
  <si>
    <t>4+0</t>
  </si>
  <si>
    <t>2+0</t>
  </si>
  <si>
    <t>8+2</t>
  </si>
  <si>
    <t>4+4</t>
  </si>
  <si>
    <t>6+4</t>
  </si>
  <si>
    <t>64</t>
  </si>
  <si>
    <t>220300603</t>
  </si>
  <si>
    <t>Ukončení návěstních kabelů smršťovací záklopkou včetně odizolování, vyformování a zapojení vodičů na kabelech NCEY, NCYY do 12x1 nebo 1,5</t>
  </si>
  <si>
    <t>-1318222786</t>
  </si>
  <si>
    <t>https://podminky.urs.cz/item/CS_URS_2023_01/220300603</t>
  </si>
  <si>
    <t>- ukončení stávajícího kabelu NYY-J 12x1,5:</t>
  </si>
  <si>
    <t>65</t>
  </si>
  <si>
    <t>34343202-R</t>
  </si>
  <si>
    <t>trubka smršťovací středněstěnná s lepidlem (smrštění z 27 na 8 mm)</t>
  </si>
  <si>
    <t>1110877847</t>
  </si>
  <si>
    <t>1*0,1</t>
  </si>
  <si>
    <t>66</t>
  </si>
  <si>
    <t>220300605</t>
  </si>
  <si>
    <t>Ukončení návěstních kabelů smršťovací záklopkou včetně odizolování, vyformování a zapojení vodičů na kabelech NCEY, NCYY do 24x1 nebo 1,5</t>
  </si>
  <si>
    <t>1119209106</t>
  </si>
  <si>
    <t>https://podminky.urs.cz/item/CS_URS_2023_01/220300605</t>
  </si>
  <si>
    <t>- ukončení kabelu NYY-J 24x1,5:</t>
  </si>
  <si>
    <t>1*2</t>
  </si>
  <si>
    <t>67</t>
  </si>
  <si>
    <t>34343203-R</t>
  </si>
  <si>
    <t>trubka smršťovací středněstěnná s lepidlem (smrštění z 32 na 7 mm)</t>
  </si>
  <si>
    <t>-1457085041</t>
  </si>
  <si>
    <t>1*2*0,1</t>
  </si>
  <si>
    <t>68</t>
  </si>
  <si>
    <t>220300606</t>
  </si>
  <si>
    <t>Ukončení návěstních kabelů smršťovací záklopkou včetně odizolování, vyformování a zapojení vodičů na kabelech NCEY, NCYY do 37x1 nebo 1,5</t>
  </si>
  <si>
    <t>-1866251643</t>
  </si>
  <si>
    <t>https://podminky.urs.cz/item/CS_URS_2023_01/220300606</t>
  </si>
  <si>
    <t>- ukončení kabelů NYY-J 30x1,5:</t>
  </si>
  <si>
    <t>3*2</t>
  </si>
  <si>
    <t>69</t>
  </si>
  <si>
    <t>1951915599</t>
  </si>
  <si>
    <t>3*2*0,1</t>
  </si>
  <si>
    <t>70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</si>
  <si>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</si>
  <si>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</si>
  <si>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-474128798</t>
  </si>
  <si>
    <t>https://podminky.urs.cz/item/CS_URS_2023_01/220960002</t>
  </si>
  <si>
    <t>71</t>
  </si>
  <si>
    <t>404611034-R</t>
  </si>
  <si>
    <t>Stožár chodecký výšky 3,4 m</t>
  </si>
  <si>
    <t>-1755123805</t>
  </si>
  <si>
    <t>72</t>
  </si>
  <si>
    <t>404611038-R</t>
  </si>
  <si>
    <t>Základový rám</t>
  </si>
  <si>
    <t>521716595</t>
  </si>
  <si>
    <t>73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</si>
  <si>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</si>
  <si>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</si>
  <si>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2055264229</t>
  </si>
  <si>
    <t>https://podminky.urs.cz/item/CS_URS_2023_01/220960003</t>
  </si>
  <si>
    <t>74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</si>
  <si>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</si>
  <si>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</si>
  <si>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748247041</t>
  </si>
  <si>
    <t>https://podminky.urs.cz/item/CS_URS_2023_01/220960005</t>
  </si>
  <si>
    <t>75</t>
  </si>
  <si>
    <t>404611054-R</t>
  </si>
  <si>
    <t>Stožár výložníkový s výložníkem délky 3,5 m</t>
  </si>
  <si>
    <t>-1266929038</t>
  </si>
  <si>
    <t>76</t>
  </si>
  <si>
    <t>404611058-R</t>
  </si>
  <si>
    <t>Stožár výložníkový s výložníkem délky 4,0 m</t>
  </si>
  <si>
    <t>196797747</t>
  </si>
  <si>
    <t>77</t>
  </si>
  <si>
    <t>220960021</t>
  </si>
  <si>
    <t>Montáž stožárové svorkovnice s připevněním</t>
  </si>
  <si>
    <t>1762366412</t>
  </si>
  <si>
    <t>https://podminky.urs.cz/item/CS_URS_2023_01/220960021</t>
  </si>
  <si>
    <t>78</t>
  </si>
  <si>
    <t>404611031-R</t>
  </si>
  <si>
    <t>Stožárová svorkovnice s krytím IP54</t>
  </si>
  <si>
    <t>-210785745</t>
  </si>
  <si>
    <t>79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</si>
  <si>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</si>
  <si>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</si>
  <si>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2124397922</t>
  </si>
  <si>
    <t>https://podminky.urs.cz/item/CS_URS_2023_01/220960031</t>
  </si>
  <si>
    <t>- montáž stávajícího návěstidla:</t>
  </si>
  <si>
    <t>80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</si>
  <si>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</si>
  <si>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</si>
  <si>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1230376882</t>
  </si>
  <si>
    <t>https://podminky.urs.cz/item/CS_URS_2023_01/220960091</t>
  </si>
  <si>
    <t>81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</si>
  <si>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</si>
  <si>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</si>
  <si>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1718882435</t>
  </si>
  <si>
    <t>https://podminky.urs.cz/item/CS_URS_2023_01/220960036</t>
  </si>
  <si>
    <t>- montáž stávajících návěstidel:</t>
  </si>
  <si>
    <t>- montáž nových návěstidel:</t>
  </si>
  <si>
    <t>82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</si>
  <si>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</si>
  <si>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</si>
  <si>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-1848043117</t>
  </si>
  <si>
    <t>https://podminky.urs.cz/item/CS_URS_2023_01/220960096</t>
  </si>
  <si>
    <t>83</t>
  </si>
  <si>
    <t>404613005-R</t>
  </si>
  <si>
    <t>Návěstidlo chodecké 2x200 (červená a zelená) - světelný zdroj LED (napájecí napětí do 50V AC/DC)</t>
  </si>
  <si>
    <t>-1335979894</t>
  </si>
  <si>
    <t>- dodávka nových návěstidel:</t>
  </si>
  <si>
    <t>84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</si>
  <si>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</si>
  <si>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</si>
  <si>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-1472696833</t>
  </si>
  <si>
    <t>https://podminky.urs.cz/item/CS_URS_2023_01/220960041</t>
  </si>
  <si>
    <t>85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</si>
  <si>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</si>
  <si>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</si>
  <si>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-1681997833</t>
  </si>
  <si>
    <t>https://podminky.urs.cz/item/CS_URS_2023_01/220960042</t>
  </si>
  <si>
    <t>86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</si>
  <si>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</si>
  <si>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</si>
  <si>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2083546298</t>
  </si>
  <si>
    <t>https://podminky.urs.cz/item/CS_URS_2023_01/220960101</t>
  </si>
  <si>
    <t>87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</si>
  <si>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</si>
  <si>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</si>
  <si>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-230354603</t>
  </si>
  <si>
    <t>https://podminky.urs.cz/item/CS_URS_2023_01/220960102</t>
  </si>
  <si>
    <t>88</t>
  </si>
  <si>
    <t>404613007-R</t>
  </si>
  <si>
    <t>Návěstidlo 3 světlové 200 - světelný zdroj LED (napájecí napětí do 50V AC/DC)</t>
  </si>
  <si>
    <t>1894135440</t>
  </si>
  <si>
    <t>89</t>
  </si>
  <si>
    <t>404613019-R</t>
  </si>
  <si>
    <t>Držák návěstidla (AL)</t>
  </si>
  <si>
    <t>482667130</t>
  </si>
  <si>
    <t>(1+1)*2</t>
  </si>
  <si>
    <t>90</t>
  </si>
  <si>
    <t>404613021-R</t>
  </si>
  <si>
    <t>Upevnění se šroubením pro L a T kus</t>
  </si>
  <si>
    <t>pár</t>
  </si>
  <si>
    <t>1259161374</t>
  </si>
  <si>
    <t>(1+1)</t>
  </si>
  <si>
    <t>91</t>
  </si>
  <si>
    <t>404452600</t>
  </si>
  <si>
    <t>-1682953338</t>
  </si>
  <si>
    <t>1*(2*3,14*0,1)</t>
  </si>
  <si>
    <t>3*(2*3,14*0,1)</t>
  </si>
  <si>
    <t>4*(2*3,14*0,1)</t>
  </si>
  <si>
    <t>92</t>
  </si>
  <si>
    <t>404452610</t>
  </si>
  <si>
    <t>1331006898</t>
  </si>
  <si>
    <t>1/100</t>
  </si>
  <si>
    <t>3/100</t>
  </si>
  <si>
    <t>4/100</t>
  </si>
  <si>
    <t>93</t>
  </si>
  <si>
    <t>220960113</t>
  </si>
  <si>
    <t>Montáž signalizačního zařízení pro nevidomé na návěstidlo</t>
  </si>
  <si>
    <t>-1490836253</t>
  </si>
  <si>
    <t>https://podminky.urs.cz/item/CS_URS_2023_01/220960113</t>
  </si>
  <si>
    <t>94</t>
  </si>
  <si>
    <t>404611515-R</t>
  </si>
  <si>
    <t>Akustická signalizace pro nevidomé (20-50V, AC,DC)</t>
  </si>
  <si>
    <t>336769453</t>
  </si>
  <si>
    <t>95</t>
  </si>
  <si>
    <t>220960116-R</t>
  </si>
  <si>
    <t>Montáž přijímače pro aktivaci signalizace pro nevidomé včetně rozměření a označení místa pro vyvrtání otvorů, vyvrtání otvorů, vyříznutí závitů, montáže skříňky se zapojením, nastavení a vyzkoušení</t>
  </si>
  <si>
    <t>837266964</t>
  </si>
  <si>
    <t>96</t>
  </si>
  <si>
    <t>404611508-R</t>
  </si>
  <si>
    <t>Přijímač aktivace akustické signalizace pro nevidomé (20-50V, AC,DC)</t>
  </si>
  <si>
    <t>-437221528</t>
  </si>
  <si>
    <t>97</t>
  </si>
  <si>
    <t>404611407-R</t>
  </si>
  <si>
    <t>Projekt instalace akustické signalizace pro nevidomé</t>
  </si>
  <si>
    <t>1019205604</t>
  </si>
  <si>
    <t>PS471 v.č. 01 - Technická zpráva</t>
  </si>
  <si>
    <t>98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</si>
  <si>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</si>
  <si>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</si>
  <si>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-499850103</t>
  </si>
  <si>
    <t>https://podminky.urs.cz/item/CS_URS_2023_01/220960120</t>
  </si>
  <si>
    <t>- stožár č. 5:</t>
  </si>
  <si>
    <t>- stožár č. 7:</t>
  </si>
  <si>
    <t>99</t>
  </si>
  <si>
    <t>220960125</t>
  </si>
  <si>
    <t>Nastavení dopravního detektoru videodetektoru na výložníku</t>
  </si>
  <si>
    <t>1666693006</t>
  </si>
  <si>
    <t>https://podminky.urs.cz/item/CS_URS_2023_01/220960125</t>
  </si>
  <si>
    <t>100</t>
  </si>
  <si>
    <t>404611311-R</t>
  </si>
  <si>
    <t>Videodetektor - snímající spolehlivě cyklisty a motocyklisty za snížené videlnosti</t>
  </si>
  <si>
    <t>-74727729</t>
  </si>
  <si>
    <t>101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</si>
  <si>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</si>
  <si>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</si>
  <si>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-372720111</t>
  </si>
  <si>
    <t>https://podminky.urs.cz/item/CS_URS_2023_01/220960126</t>
  </si>
  <si>
    <t>102</t>
  </si>
  <si>
    <t>404611501-R</t>
  </si>
  <si>
    <t>Tlačítko pro chodce</t>
  </si>
  <si>
    <t>1446991580</t>
  </si>
  <si>
    <t>103</t>
  </si>
  <si>
    <t>220960133</t>
  </si>
  <si>
    <t>Zapojení stožárové svorkovnice do 19 žil</t>
  </si>
  <si>
    <t>480001409</t>
  </si>
  <si>
    <t>https://podminky.urs.cz/item/CS_URS_2023_01/220960133</t>
  </si>
  <si>
    <t>104</t>
  </si>
  <si>
    <t>220960134</t>
  </si>
  <si>
    <t>Zapojení stožárové svorkovnice do 34 žil</t>
  </si>
  <si>
    <t>-842720839</t>
  </si>
  <si>
    <t>https://podminky.urs.cz/item/CS_URS_2023_01/220960134</t>
  </si>
  <si>
    <t>105</t>
  </si>
  <si>
    <t>220960161</t>
  </si>
  <si>
    <t>Uložení indukční smyčky včetně vyměření a zhotovení indukční smyčky, uložení smyčky do předem připravené drážky s proměřením před a po uložení</t>
  </si>
  <si>
    <t>-1658219319</t>
  </si>
  <si>
    <t>https://podminky.urs.cz/item/CS_URS_2023_01/220960161</t>
  </si>
  <si>
    <t>- pokládka indukčních smyček:</t>
  </si>
  <si>
    <t>106</t>
  </si>
  <si>
    <t>220960165</t>
  </si>
  <si>
    <t>Montáž indukční smyčky jednozávitové s impedančním transformátorem</t>
  </si>
  <si>
    <t>-1059234485</t>
  </si>
  <si>
    <t>https://podminky.urs.cz/item/CS_URS_2023_01/220960165</t>
  </si>
  <si>
    <t>107</t>
  </si>
  <si>
    <t>404611214-R</t>
  </si>
  <si>
    <t>Impedanční transformátor pro jednozávitové smyčky</t>
  </si>
  <si>
    <t>255550011</t>
  </si>
  <si>
    <t>108</t>
  </si>
  <si>
    <t>220960192</t>
  </si>
  <si>
    <t>Regulace a aktivace jedné signální skupiny mikroprocesorového řadiče</t>
  </si>
  <si>
    <t>1634792337</t>
  </si>
  <si>
    <t>https://podminky.urs.cz/item/CS_URS_2023_01/220960192</t>
  </si>
  <si>
    <t>Skupina VA:</t>
  </si>
  <si>
    <t>109</t>
  </si>
  <si>
    <t>220960198</t>
  </si>
  <si>
    <t>Regulace a aktivace každé další signální skupiny mikroprocesorového řadiče s použitím plošiny</t>
  </si>
  <si>
    <t>-1717280294</t>
  </si>
  <si>
    <t>https://podminky.urs.cz/item/CS_URS_2023_01/220960198</t>
  </si>
  <si>
    <t>Skupiny VB a VE:</t>
  </si>
  <si>
    <t>110</t>
  </si>
  <si>
    <t>220960199</t>
  </si>
  <si>
    <t>Regulace a aktivace každé další signální skupiny mikroprocesorového řadiče bez použití plošiny</t>
  </si>
  <si>
    <t>1384534141</t>
  </si>
  <si>
    <t>https://podminky.urs.cz/item/CS_URS_2023_01/220960199</t>
  </si>
  <si>
    <t>Skupiny VC, ZE, PA a PE:</t>
  </si>
  <si>
    <t>111</t>
  </si>
  <si>
    <t>220960201</t>
  </si>
  <si>
    <t>Adresace řadiče MR přes čtyři světelné skupiny</t>
  </si>
  <si>
    <t>-350367943</t>
  </si>
  <si>
    <t>https://podminky.urs.cz/item/CS_URS_2023_01/220960201</t>
  </si>
  <si>
    <t>112</t>
  </si>
  <si>
    <t>404611221-R</t>
  </si>
  <si>
    <t>HW doplnění (úprava) řadiče SSZ - vyvolané změnou dopravního řešení SSZ</t>
  </si>
  <si>
    <t>2143700704</t>
  </si>
  <si>
    <t>113</t>
  </si>
  <si>
    <t>220960221</t>
  </si>
  <si>
    <t>Programování řadiče MR do deseti světelných skupin</t>
  </si>
  <si>
    <t>-1951217547</t>
  </si>
  <si>
    <t>https://podminky.urs.cz/item/CS_URS_2023_01/220960221</t>
  </si>
  <si>
    <t>- převedení dopravního řešení do řadiče - přímo zadané:</t>
  </si>
  <si>
    <t>114</t>
  </si>
  <si>
    <t>220960301</t>
  </si>
  <si>
    <t>Příprava ke komplexnímu vyzkoušení křižovatky s mikroprocesorovým řadičem MR za první signální skupinu</t>
  </si>
  <si>
    <t>-1406618847</t>
  </si>
  <si>
    <t>https://podminky.urs.cz/item/CS_URS_2023_01/220960301</t>
  </si>
  <si>
    <t>115</t>
  </si>
  <si>
    <t>220960302</t>
  </si>
  <si>
    <t>Příprava ke komplexnímu vyzkoušení křižovatky s mikroprocesorovým řadičem MR za každou další signální skupinu</t>
  </si>
  <si>
    <t>-448641865</t>
  </si>
  <si>
    <t>https://podminky.urs.cz/item/CS_URS_2023_01/220960302</t>
  </si>
  <si>
    <t>Skupiny VB, VC, VD, VE, ZE, PA, PE, VM, VN a PM:</t>
  </si>
  <si>
    <t>116</t>
  </si>
  <si>
    <t>220960311</t>
  </si>
  <si>
    <t>Komplexní vyzkoušení křižovatky s mikroprocesorovým řadičem MR před uvedením zařízení do provozu do pěti signálních skupin</t>
  </si>
  <si>
    <t>-758019225</t>
  </si>
  <si>
    <t>https://podminky.urs.cz/item/CS_URS_2023_01/220960311</t>
  </si>
  <si>
    <t>Skupiny VA, VB, VC, VD a VE:</t>
  </si>
  <si>
    <t>117</t>
  </si>
  <si>
    <t>220960312</t>
  </si>
  <si>
    <t>Komplexní vyzkoušení křižovatky s mikroprocesorovým řadičem MR před uvedením zařízení do provozu za každých dalších pět signálních skupin</t>
  </si>
  <si>
    <t>311292775</t>
  </si>
  <si>
    <t>https://podminky.urs.cz/item/CS_URS_2023_01/220960312</t>
  </si>
  <si>
    <t>Skupiny ZE, PA, PE, VM, VN a PM:</t>
  </si>
  <si>
    <t>118</t>
  </si>
  <si>
    <t>220960401</t>
  </si>
  <si>
    <t>Zjištění průchodnosti kabelu silničního signalizačního zařízení včetně odpojení kabelu ze svorkovnice v rozvaděči a stožáru, úpravy konců kabelu pro měření, měření každé žíly proti zemi a všech žil navzájem (78 x) s vyhotovením protokolu, připojení kabelů do svorkovnice se změřením izolačního stavu 12žilového</t>
  </si>
  <si>
    <t>1914446267</t>
  </si>
  <si>
    <t>https://podminky.urs.cz/item/CS_URS_2023_01/220960401</t>
  </si>
  <si>
    <t>- měření na stávajím kabelu NYY-J 12x1,5</t>
  </si>
  <si>
    <t>119</t>
  </si>
  <si>
    <t>228960003</t>
  </si>
  <si>
    <t>Demontáž stožáru nebo sloupku včetně vytažení a odpojení kabelu, odpojení uzemnění a naložení stožáru, bez odstranění základu vyložníkového zapuštěného</t>
  </si>
  <si>
    <t>-1609770311</t>
  </si>
  <si>
    <t>https://podminky.urs.cz/item/CS_URS_2023_01/228960003</t>
  </si>
  <si>
    <t xml:space="preserve">- demontáž stávajících výložníkových stožárů </t>
  </si>
  <si>
    <t>120</t>
  </si>
  <si>
    <t>228960005</t>
  </si>
  <si>
    <t>Demontáž stožáru nebo sloupku včetně vytažení a odpojení kabelu, odpojení uzemnění a naložení stožáru, bez odstranění základu příslušenství ze stožáru výložníku</t>
  </si>
  <si>
    <t>110649948</t>
  </si>
  <si>
    <t>https://podminky.urs.cz/item/CS_URS_2023_01/228960005</t>
  </si>
  <si>
    <t>121</t>
  </si>
  <si>
    <t>228960021</t>
  </si>
  <si>
    <t>Demontáž svorkovnice stožárové</t>
  </si>
  <si>
    <t>663377546</t>
  </si>
  <si>
    <t>https://podminky.urs.cz/item/CS_URS_2023_01/228960021</t>
  </si>
  <si>
    <t xml:space="preserve">- demontáž stožárových svorkovnic </t>
  </si>
  <si>
    <t>122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</si>
  <si>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</si>
  <si>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</si>
  <si>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-599105986</t>
  </si>
  <si>
    <t>https://podminky.urs.cz/item/CS_URS_2023_01/228960031</t>
  </si>
  <si>
    <t>- demontáž stávajícího návěstidla:</t>
  </si>
  <si>
    <t>123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</si>
  <si>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</si>
  <si>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</si>
  <si>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-195390595</t>
  </si>
  <si>
    <t>https://podminky.urs.cz/item/CS_URS_2023_01/228960036</t>
  </si>
  <si>
    <t>- demontáž stávajících návěstidel:</t>
  </si>
  <si>
    <t>124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</si>
  <si>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</si>
  <si>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</si>
  <si>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-503941193</t>
  </si>
  <si>
    <t>https://podminky.urs.cz/item/CS_URS_2023_01/228960041</t>
  </si>
  <si>
    <t>125</t>
  </si>
  <si>
    <t>228960044</t>
  </si>
  <si>
    <t>Demontáž návěstidla včetně otevření a uvolnění paraboly, vytažení kabelu ze stožáru, odmontování návěstidla ze stožáru nebo výložníku, odpojení kabelu ze svorkovnice ve stožáru a návěstidle tříkomorového průměru 300 mm z výložníku</t>
  </si>
  <si>
    <t>-1131125225</t>
  </si>
  <si>
    <t>https://podminky.urs.cz/item/CS_URS_2023_01/228960044</t>
  </si>
  <si>
    <t>46-M</t>
  </si>
  <si>
    <t>Zemní práce při extr.mont.pracích</t>
  </si>
  <si>
    <t>126</t>
  </si>
  <si>
    <t>460010024</t>
  </si>
  <si>
    <t>Vytyčení trasy vedení kabelového (podzemního) v zastavěném prostoru</t>
  </si>
  <si>
    <t>km</t>
  </si>
  <si>
    <t>-1694420441</t>
  </si>
  <si>
    <t>https://podminky.urs.cz/item/CS_URS_2023_01/460010024</t>
  </si>
  <si>
    <t>- výkop 35 x 60 - odměřeno v AutoCadu:</t>
  </si>
  <si>
    <t>35*0,001</t>
  </si>
  <si>
    <t>- výkop 65 x 120 - odměřeno v AutoCadu:</t>
  </si>
  <si>
    <t>10*0,001</t>
  </si>
  <si>
    <t>127</t>
  </si>
  <si>
    <t>460010025</t>
  </si>
  <si>
    <t>Vytyčení trasy inženýrských sítí v zastavěném prostoru</t>
  </si>
  <si>
    <t>1342915650</t>
  </si>
  <si>
    <t>https://podminky.urs.cz/item/CS_URS_2023_01/460010025</t>
  </si>
  <si>
    <t>128</t>
  </si>
  <si>
    <t>460080201</t>
  </si>
  <si>
    <t>Základové konstrukce bednění s případnými vzpěrami nezabudované zřízení</t>
  </si>
  <si>
    <t>-1173999997</t>
  </si>
  <si>
    <t>https://podminky.urs.cz/item/CS_URS_2023_01/460080201</t>
  </si>
  <si>
    <t>- bednění betonových základů chodeckých stožárů č. 3, 4 a 6:</t>
  </si>
  <si>
    <t>((4*(0,6)^2))*3</t>
  </si>
  <si>
    <t>- bednění betonových základů výložníkových stožárů č. 1, 5 a 7:</t>
  </si>
  <si>
    <t>(4*(1,0*1,7))*3</t>
  </si>
  <si>
    <t>129</t>
  </si>
  <si>
    <t>460080301</t>
  </si>
  <si>
    <t>Základové konstrukce bednění s případnými vzpěrami nezabudované odstranění</t>
  </si>
  <si>
    <t>-1892439435</t>
  </si>
  <si>
    <t>https://podminky.urs.cz/item/CS_URS_2023_01/460080301</t>
  </si>
  <si>
    <t>130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</si>
  <si>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</si>
  <si>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</si>
  <si>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741607692</t>
  </si>
  <si>
    <t>https://podminky.urs.cz/item/CS_URS_2023_01/460131113</t>
  </si>
  <si>
    <t>- výkopy pro betonové základy chodeckých stožárů č. 3, 4 a 6:</t>
  </si>
  <si>
    <t>((0,6)^3)*3</t>
  </si>
  <si>
    <t>- výkopy pro betonové základy výložníkových stožárů č. 1, 5 a 7:</t>
  </si>
  <si>
    <t>(1,0*1,0*1,7)*3</t>
  </si>
  <si>
    <t>131</t>
  </si>
  <si>
    <t>460150143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</si>
  <si>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 skupiny 3</t>
  </si>
  <si>
    <t>275816267</t>
  </si>
  <si>
    <t>https://podminky.urs.cz/item/CS_URS_2023_01/460150143</t>
  </si>
  <si>
    <t>11+4+7+8+5</t>
  </si>
  <si>
    <t>132</t>
  </si>
  <si>
    <t>460161482</t>
  </si>
  <si>
    <t>Hloubení zapažených i nezapažených kabelových rýh ručně včetně urovnání dna s přemístěním výkopku do vzdálenosti 3 m od okraje jámy nebo s naložením na dopravní prostředek šířky 65 cm hloubky 120 cm v hornině třídy těžitelnosti I skupiny 3</t>
  </si>
  <si>
    <t>1247357722</t>
  </si>
  <si>
    <t>https://podminky.urs.cz/item/CS_URS_2023_01/460161482</t>
  </si>
  <si>
    <t>7,5+2,5</t>
  </si>
  <si>
    <t>133</t>
  </si>
  <si>
    <t>460260001</t>
  </si>
  <si>
    <t>Ostatní práce při montáži vodičů, šňůr a kabelů zatažení lana včetně odvinutí a napojení do kanálu nebo tvárnicové trasy</t>
  </si>
  <si>
    <t>-751454259</t>
  </si>
  <si>
    <t>https://podminky.urs.cz/item/CS_URS_2023_01/460260001</t>
  </si>
  <si>
    <t>- stávající kabelové prostupy - odměřeno v AutoCadu:</t>
  </si>
  <si>
    <t>- nový prostup do ochranného ostrůvku ve výkopu 65 x 120 - odměřeno v AutoCadu:</t>
  </si>
  <si>
    <t>7,5</t>
  </si>
  <si>
    <t>- prodloužení stávajících prostupů ve výkopu 65 x 120 - odměřeno v AutoCadu:</t>
  </si>
  <si>
    <t>3*2,5</t>
  </si>
  <si>
    <t>134</t>
  </si>
  <si>
    <t>460421182</t>
  </si>
  <si>
    <t>Kabelové lože z písku včetně podsypu, zhutnění a urovnání povrchu pro kabely vn a vvn zakryté plastovou fólií, šířky přes 25 do 50 cm</t>
  </si>
  <si>
    <t>1765736233</t>
  </si>
  <si>
    <t>https://podminky.urs.cz/item/CS_URS_2023_01/460421182</t>
  </si>
  <si>
    <t>135</t>
  </si>
  <si>
    <t>69311311</t>
  </si>
  <si>
    <t>pás varovný plný do výkopu š 330mm s potiskem</t>
  </si>
  <si>
    <t>497740274</t>
  </si>
  <si>
    <t>136</t>
  </si>
  <si>
    <t>34571355-R</t>
  </si>
  <si>
    <t>trubka elektroinstalační ohebná dvouplášťová korugovaná (chránička) vnitřní průměr minimálně 90 mm, HDPE+LDPE</t>
  </si>
  <si>
    <t>1612935723</t>
  </si>
  <si>
    <t>137</t>
  </si>
  <si>
    <t>460431162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</si>
  <si>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</si>
  <si>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291923372</t>
  </si>
  <si>
    <t>https://podminky.urs.cz/item/CS_URS_2023_01/460431162</t>
  </si>
  <si>
    <t>138</t>
  </si>
  <si>
    <t>460431512</t>
  </si>
  <si>
    <t>Zásyp kabelových rýh ručně s přemístění sypaniny ze vzdálenosti do 10 m, s uložením výkopku ve vrstvách včetně zhutnění a úpravy povrchu šířky 65 cm hloubky 120 cm z horniny třídy těžitelnosti I skupiny 3</t>
  </si>
  <si>
    <t>1821630375</t>
  </si>
  <si>
    <t>https://podminky.urs.cz/item/CS_URS_2023_01/460431512</t>
  </si>
  <si>
    <t>139</t>
  </si>
  <si>
    <t>460510076</t>
  </si>
  <si>
    <t>Osazení kabelových prostupů včetně utěsnění a spárování z trub plastových do rýhy, bez výkopových prací s obetonováním, vnitřního průměru přes 15 do 20 cm</t>
  </si>
  <si>
    <t>349625918</t>
  </si>
  <si>
    <t>https://podminky.urs.cz/item/CS_URS_2023_01/460510076</t>
  </si>
  <si>
    <t>- pro betonové základy výložníkových stožárů č. 1, 5 a 7:</t>
  </si>
  <si>
    <t>3*1,5</t>
  </si>
  <si>
    <t>140</t>
  </si>
  <si>
    <t>28610007</t>
  </si>
  <si>
    <t>trubka tlaková hrdlovaná vodovodní PVC dl 6m DN 300</t>
  </si>
  <si>
    <t>-368592057</t>
  </si>
  <si>
    <t>141</t>
  </si>
  <si>
    <t>460641113</t>
  </si>
  <si>
    <t>Základové konstrukce základ bez bednění do rostlé zeminy z monolitického betonu tř. C 16/20</t>
  </si>
  <si>
    <t>1453412696</t>
  </si>
  <si>
    <t>https://podminky.urs.cz/item/CS_URS_2023_01/460641113</t>
  </si>
  <si>
    <t>- betonové základy chodeckých stožárů č. 3, 4 a 6:</t>
  </si>
  <si>
    <t>- obetonování prostupu ve výkopu 65 x 120 - odměřeno v AutoCadu:</t>
  </si>
  <si>
    <t>10*0,65*0,3</t>
  </si>
  <si>
    <t>142</t>
  </si>
  <si>
    <t>460641125</t>
  </si>
  <si>
    <t>Základové konstrukce základ bez bednění do rostlé zeminy z monolitického železobetonu bez výztuže bez zvláštních nároků na prostředí tř. C 25/30</t>
  </si>
  <si>
    <t>1537196165</t>
  </si>
  <si>
    <t>https://podminky.urs.cz/item/CS_URS_2023_01/460641125</t>
  </si>
  <si>
    <t>- betonové základy výložníkových stožárů č. 1, 5 a 7:</t>
  </si>
  <si>
    <t>143</t>
  </si>
  <si>
    <t>460641212</t>
  </si>
  <si>
    <t>Základové konstrukce výztuž z betonářské oceli 10 505</t>
  </si>
  <si>
    <t>1757750140</t>
  </si>
  <si>
    <t>https://podminky.urs.cz/item/CS_URS_2023_01/460641212</t>
  </si>
  <si>
    <t>- hmotnost ocelové výstuže betonových základů výložníkových stožárů č. 1, 5 a 7:</t>
  </si>
  <si>
    <t>3*0,005</t>
  </si>
  <si>
    <t>144</t>
  </si>
  <si>
    <t>460742132</t>
  </si>
  <si>
    <t>Osazení kabelových prostupů včetně utěsnění a spárování z trub plastových do rýhy, bez výkopových prací s obetonováním, vnitřního průměru přes 10 do 15 cm</t>
  </si>
  <si>
    <t>-1796802073</t>
  </si>
  <si>
    <t>https://podminky.urs.cz/item/CS_URS_2023_01/460742132</t>
  </si>
  <si>
    <t>- nový prostup do ochanného ostrůvku ve výkopu 65 x 120 - odměřeno v AutoCadu:</t>
  </si>
  <si>
    <t>145</t>
  </si>
  <si>
    <t>28613902</t>
  </si>
  <si>
    <t>potrubí plynovodní PE 100RC SDR 17,6 PN 0,1MPa tyče 12m 110x6,3mm</t>
  </si>
  <si>
    <t>1273074443</t>
  </si>
  <si>
    <t>146</t>
  </si>
  <si>
    <t>34571098-R</t>
  </si>
  <si>
    <t>trubka elektroinstalační dělená (chránička) s minimálním vnitřním průměrem 100 mm, HDPE</t>
  </si>
  <si>
    <t>-2036660236</t>
  </si>
  <si>
    <t>147</t>
  </si>
  <si>
    <t>460744112</t>
  </si>
  <si>
    <t>Osazení kabelových prostupů vyčištění stávajících kabelových trub čistící soupravou bez kabelové komory</t>
  </si>
  <si>
    <t>-673293500</t>
  </si>
  <si>
    <t>https://podminky.urs.cz/item/CS_URS_2023_01/460744112</t>
  </si>
  <si>
    <t>148</t>
  </si>
  <si>
    <t>468051131</t>
  </si>
  <si>
    <t>Bourání základu železobetonového</t>
  </si>
  <si>
    <t>-2026955465</t>
  </si>
  <si>
    <t>https://podminky.urs.cz/item/CS_URS_2023_01/468051131</t>
  </si>
  <si>
    <t>- rozbourání betonového základu stávajícího výložníkového stožáru č. 3:</t>
  </si>
  <si>
    <t>1,0*1,0*1,7</t>
  </si>
  <si>
    <t>149</t>
  </si>
  <si>
    <t>469972111</t>
  </si>
  <si>
    <t>Odvoz suti a vybouraných hmot odvoz suti a vybouraných hmot do 1 km</t>
  </si>
  <si>
    <t>1198976789</t>
  </si>
  <si>
    <t>https://podminky.urs.cz/item/CS_URS_2023_01/469972111</t>
  </si>
  <si>
    <t>- přebytečná zemina z výkopu 35 x 60 - odměřeno v AutoCadu:</t>
  </si>
  <si>
    <t>35*0,35*0,2*1,67</t>
  </si>
  <si>
    <t>- přebytečná zemina z výkopu 65 x 120 - odměřeno v AutoCadu:</t>
  </si>
  <si>
    <t>10*0,65*0,3*1,67</t>
  </si>
  <si>
    <t>- suť z betonového základu stávajícího výložníkového stožáru č. 3:</t>
  </si>
  <si>
    <t>1,0*1,0*1,7*1,67</t>
  </si>
  <si>
    <t>- přebytečná zemina z výkopů pro betonové základy chodecých stožárů č. 3, 4 a 6:</t>
  </si>
  <si>
    <t>(0,6^3)*3*1,67</t>
  </si>
  <si>
    <t>- přebytečná zemina z výkopů pro betonové základy výložníkových stožárů č. 1, 5 a 7:</t>
  </si>
  <si>
    <t>(1,7*1,0*1,0)*3*1,67</t>
  </si>
  <si>
    <t>150</t>
  </si>
  <si>
    <t>469972121</t>
  </si>
  <si>
    <t>Odvoz suti a vybouraných hmot odvoz suti a vybouraných hmot Příplatek k ceně za každý další i započatý 1 km</t>
  </si>
  <si>
    <t>-583305701</t>
  </si>
  <si>
    <t>https://podminky.urs.cz/item/CS_URS_2023_01/469972121</t>
  </si>
  <si>
    <t>- přebytečná zemina z výkopu 35 x 60 - odměřeno v AutoCadu - příplatek za dalších 16 km:</t>
  </si>
  <si>
    <t>35*0,35*0,2*1,67*16</t>
  </si>
  <si>
    <t>- přebytečná zemina z výkopu 65 x 120 - odměřeno v AutoCadu - příplatek za dalších 16 km:</t>
  </si>
  <si>
    <t>10*0,65*0,3*1,67*16</t>
  </si>
  <si>
    <t>- suť z betonového základu stávajícího výložníkového stožáru č. 3 - příplatek za dalších 16 km:</t>
  </si>
  <si>
    <t>1,0*1,0*1,7*1,67*16</t>
  </si>
  <si>
    <t>- přebytečná zemina z výkopů pro betonové základy chodecých stožárů č. 3, 4 a 6 - příplatek za dalších 16 km:</t>
  </si>
  <si>
    <t>(0,6^3)*3*1,67*16</t>
  </si>
  <si>
    <t>- přebytečná zemina z výkopů pro betonové základy výložníkových stožárů č. 1, 5 a 7 - příplatek za dalších 16 km:</t>
  </si>
  <si>
    <t>(1,7*1,0*1,0)*3*1,67*16</t>
  </si>
  <si>
    <t>151</t>
  </si>
  <si>
    <t>469973121</t>
  </si>
  <si>
    <t>Poplatek za uložení stavebního odpadu (skládkovné) na recyklační skládce z armovaného betonu zatříděného do Katalogu odpadů pod kódem 17 01 01</t>
  </si>
  <si>
    <t>1508508454</t>
  </si>
  <si>
    <t>https://podminky.urs.cz/item/CS_URS_2023_01/469973121</t>
  </si>
  <si>
    <t>152</t>
  </si>
  <si>
    <t>460361121</t>
  </si>
  <si>
    <t>Poplatek (skládkovné) za uložení zeminy na recyklační skládce zatříděné do Katalogu odpadů pod kódem 17 05 04</t>
  </si>
  <si>
    <t>68613878</t>
  </si>
  <si>
    <t>https://podminky.urs.cz/item/CS_URS_2023_01/460361121</t>
  </si>
  <si>
    <t>VRN</t>
  </si>
  <si>
    <t>Vedlejší rozpočtové náklady</t>
  </si>
  <si>
    <t>153</t>
  </si>
  <si>
    <t>012303000</t>
  </si>
  <si>
    <t>Geodetické práce po výstavbě</t>
  </si>
  <si>
    <t>…</t>
  </si>
  <si>
    <t>1024</t>
  </si>
  <si>
    <t>-565674238</t>
  </si>
  <si>
    <t>https://podminky.urs.cz/item/CS_URS_2023_01/012303000</t>
  </si>
  <si>
    <t>v.č. 01 - Technická zpráva</t>
  </si>
  <si>
    <t>- přímo zadané</t>
  </si>
  <si>
    <t>VRN1</t>
  </si>
  <si>
    <t>Průzkumné, geodetické a projektové práce</t>
  </si>
  <si>
    <t>VRN3</t>
  </si>
  <si>
    <t>Zařízení staveniště</t>
  </si>
  <si>
    <t>154</t>
  </si>
  <si>
    <t>032002000</t>
  </si>
  <si>
    <t>Vybavení staveniště</t>
  </si>
  <si>
    <t>100812179</t>
  </si>
  <si>
    <t>https://podminky.urs.cz/item/CS_URS_2023_01/032002000</t>
  </si>
  <si>
    <t>náklady na dočasné dopravní značení během stavby - přímo zadané</t>
  </si>
  <si>
    <t>VRN4</t>
  </si>
  <si>
    <t>Inženýrská činnost</t>
  </si>
  <si>
    <t>155</t>
  </si>
  <si>
    <t>044002000</t>
  </si>
  <si>
    <t>Revize</t>
  </si>
  <si>
    <t>-91116568</t>
  </si>
  <si>
    <t>https://podminky.urs.cz/item/CS_URS_2023_01/044002000</t>
  </si>
  <si>
    <t>VRN9</t>
  </si>
  <si>
    <t>Ostatní náklady</t>
  </si>
  <si>
    <t>156</t>
  </si>
  <si>
    <t>013203000</t>
  </si>
  <si>
    <t>Dokumentace stavby bez rozlišení</t>
  </si>
  <si>
    <t>-1688697255</t>
  </si>
  <si>
    <t>https://podminky.urs.cz/item/CS_URS_2023_01/013203000</t>
  </si>
  <si>
    <t xml:space="preserve">- vypracování dílenské dokumentace  SSZ</t>
  </si>
  <si>
    <t>157</t>
  </si>
  <si>
    <t>013254000</t>
  </si>
  <si>
    <t>Dokumentace skutečného provedení stavby</t>
  </si>
  <si>
    <t>1406557336</t>
  </si>
  <si>
    <t>https://podminky.urs.cz/item/CS_URS_2023_01/013254000</t>
  </si>
  <si>
    <t xml:space="preserve">- oprava PD a zhotovení tištěné formy PD </t>
  </si>
  <si>
    <t>PS471.1 - Výstavba SSZ 8.35 - neuznatelné položky</t>
  </si>
  <si>
    <t>404611001-R</t>
  </si>
  <si>
    <t>Symbol stojící chodec</t>
  </si>
  <si>
    <t>-1075030989</t>
  </si>
  <si>
    <t>404611002-R</t>
  </si>
  <si>
    <t>Symbol kráčející chodec</t>
  </si>
  <si>
    <t>-1386925759</t>
  </si>
  <si>
    <t>404611005-R</t>
  </si>
  <si>
    <t>Symbol kolo + stojící chodec</t>
  </si>
  <si>
    <t>-2138986184</t>
  </si>
  <si>
    <t>- stávající návěstidla:</t>
  </si>
  <si>
    <t>stožáry č. 3 a 7:</t>
  </si>
  <si>
    <t>404611006-R</t>
  </si>
  <si>
    <t>Symbol kolo + kráčející chodec</t>
  </si>
  <si>
    <t>-1638569893</t>
  </si>
  <si>
    <t>SO101 - Ochranné ostrůvky</t>
  </si>
  <si>
    <t>21111</t>
  </si>
  <si>
    <t>45233142-6</t>
  </si>
  <si>
    <t>42.11.20</t>
  </si>
  <si>
    <t>Ing. Petr Jarolím</t>
  </si>
  <si>
    <t xml:space="preserve">    2 - 2 - Zvláštní zakládání, základy</t>
  </si>
  <si>
    <t xml:space="preserve">    5 - 5 - Komunikace</t>
  </si>
  <si>
    <t xml:space="preserve">    9 - 9 - Ostatní konstrukce a práce, bourání</t>
  </si>
  <si>
    <t xml:space="preserve">      997 - 997 - Přesun sutě</t>
  </si>
  <si>
    <t xml:space="preserve">      998 - 998 - Přesun hmot</t>
  </si>
  <si>
    <t xml:space="preserve">    D1 - 1 - Zemní práce výměny podloží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</si>
  <si>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</si>
  <si>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</si>
  <si>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-926834625</t>
  </si>
  <si>
    <t>https://podminky.urs.cz/item/CS_URS_2023_01/113106123</t>
  </si>
  <si>
    <t>SO101, SO102 v.č. 02 - Situace</t>
  </si>
  <si>
    <t>- úprava krytu křižovatky - Odměřeno v AutoCadu:</t>
  </si>
  <si>
    <t>- ostrůvky:</t>
  </si>
  <si>
    <t>(2,5*1,6+1,6*1,5/2)+(15,0*7,2/2)</t>
  </si>
  <si>
    <t>113107142</t>
  </si>
  <si>
    <t>Odstranění podkladů nebo krytů ručně s přemístěním hmot na skládku na vzdálenost do 3 m nebo s naložením na dopravní prostředek živičných, o tl. vrstvy přes 50 do 100 mm</t>
  </si>
  <si>
    <t>944703690</t>
  </si>
  <si>
    <t>https://podminky.urs.cz/item/CS_URS_2023_01/113107142</t>
  </si>
  <si>
    <t>- zapravení podkladu kolem ostrůvků:</t>
  </si>
  <si>
    <t>(30,0+35,0)*0,2+(10,0*0,55)</t>
  </si>
  <si>
    <t>113107182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</si>
  <si>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</si>
  <si>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-1024912293</t>
  </si>
  <si>
    <t>https://podminky.urs.cz/item/CS_URS_2023_01/113107182</t>
  </si>
  <si>
    <t>- zvětšení plochy ostrůvku:</t>
  </si>
  <si>
    <t>(12,0*5,5)/2 - 5,0</t>
  </si>
  <si>
    <t>113107183</t>
  </si>
  <si>
    <t>Odstranění podkladů nebo krytů strojně plochy jednotlivě přes 50 m2 do 200 m2 s přemístěním hmot na skládku na vzdálenost do 20 m nebo s naložením na dopravní prostředek živičných, o tl. vrstvy přes 100 do 150 mm</t>
  </si>
  <si>
    <t>1903021576</t>
  </si>
  <si>
    <t>https://podminky.urs.cz/item/CS_URS_2023_01/113107183</t>
  </si>
  <si>
    <t>- přesah podkladní vrstvy komunikace:</t>
  </si>
  <si>
    <t>41,0*0,4</t>
  </si>
  <si>
    <t>113107170</t>
  </si>
  <si>
    <t>Odstranění podkladů nebo krytů strojně plochy jednotlivě přes 50 m2 do 200 m2 s přemístěním hmot na skládku na vzdálenost do 20 m nebo s naložením na dopravní prostředek z betonu prostého, o tl. vrstvy do 100 mm</t>
  </si>
  <si>
    <t>455942364</t>
  </si>
  <si>
    <t>https://podminky.urs.cz/item/CS_URS_2023_01/113107170</t>
  </si>
  <si>
    <t>- podkladní konstrukce zvětšení plochy ostrůvku:</t>
  </si>
  <si>
    <t>113107171</t>
  </si>
  <si>
    <t>Odstranění podkladů nebo krytů strojně plochy jednotlivě přes 50 m2 do 200 m2 s přemístěním hmot na skládku na vzdálenost do 20 m nebo s naložením na dopravní prostředek z betonu prostého, o tl. vrstvy přes 100 do 150 mm</t>
  </si>
  <si>
    <t>-1760634845</t>
  </si>
  <si>
    <t>https://podminky.urs.cz/item/CS_URS_2023_01/113107171</t>
  </si>
  <si>
    <t>113154253</t>
  </si>
  <si>
    <t>Frézování živičného podkladu nebo krytu s naložením na dopravní prostředek plochy přes 500 do 1 000 m2 s překážkami v trase pruhu šířky do 1 m, tloušťky vrstvy 50 mm</t>
  </si>
  <si>
    <t>1362880420</t>
  </si>
  <si>
    <t>https://podminky.urs.cz/item/CS_URS_2023_01/113154253</t>
  </si>
  <si>
    <t>667,871</t>
  </si>
  <si>
    <t>113202111</t>
  </si>
  <si>
    <t>Vytrhání obrub s vybouráním lože, s přemístěním hmot na skládku na vzdálenost do 3 m nebo s naložením na dopravní prostředek z krajníků nebo obrubníků stojatých</t>
  </si>
  <si>
    <t>-1823880101</t>
  </si>
  <si>
    <t>https://podminky.urs.cz/item/CS_URS_2023_01/113202111</t>
  </si>
  <si>
    <t>- hrany stávajících ostrůvků:</t>
  </si>
  <si>
    <t>9,0+35,0</t>
  </si>
  <si>
    <t>113203111</t>
  </si>
  <si>
    <t>Vytrhání obrub s vybouráním lože, s přemístěním hmot na skládku na vzdálenost do 3 m nebo s naložením na dopravní prostředek z dlažebních kostek</t>
  </si>
  <si>
    <t>417256282</t>
  </si>
  <si>
    <t>https://podminky.urs.cz/item/CS_URS_2023_01/113203111</t>
  </si>
  <si>
    <t>- přídlažba oblouk komunikace 2řádek kostka:</t>
  </si>
  <si>
    <t>41,0*2</t>
  </si>
  <si>
    <t>122251103</t>
  </si>
  <si>
    <t>Odkopávky a prokopávky nezapažené strojně v hornině třídy těžitelnosti I skupiny 3 přes 50 do 100 m3</t>
  </si>
  <si>
    <t>1193895697</t>
  </si>
  <si>
    <t>https://podminky.urs.cz/item/CS_URS_2023_01/122251103</t>
  </si>
  <si>
    <t>- tř. I (dle ČSN 73 6133) = tř. 1-3 (dle ČSN 73 3050):</t>
  </si>
  <si>
    <t>(68,0*0,3)+(87,5*0,1)</t>
  </si>
  <si>
    <t>132251101</t>
  </si>
  <si>
    <t>Hloubení nezapažených rýh šířky do 800 mm strojně s urovnáním dna do předepsaného profilu a spádu v hornině třídy těžitelnosti I skupiny 3 do 20 m3</t>
  </si>
  <si>
    <t>-1237149055</t>
  </si>
  <si>
    <t>https://podminky.urs.cz/item/CS_URS_2023_01/132251101</t>
  </si>
  <si>
    <t>- úprava trativodu v oblouku:</t>
  </si>
  <si>
    <t>30*0,2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</si>
  <si>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</si>
  <si>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</si>
  <si>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-798785529</t>
  </si>
  <si>
    <t>https://podminky.urs.cz/item/CS_URS_2023_01/162751117</t>
  </si>
  <si>
    <t>výkopová zemina - skládka</t>
  </si>
  <si>
    <t>(skládkovné 1,7 t/m3, bez příměsí)</t>
  </si>
  <si>
    <t>171201231</t>
  </si>
  <si>
    <t>Poplatek za uložení stavebního odpadu na recyklační skládce (skládkovné) zeminy a kamení zatříděného do Katalogu odpadů pod kódem 17 05 04</t>
  </si>
  <si>
    <t>-882417888</t>
  </si>
  <si>
    <t>https://podminky.urs.cz/item/CS_URS_2023_01/171201231</t>
  </si>
  <si>
    <t xml:space="preserve">- výkopová zemina - skládka  - skládkovné 1,7 t/m3, bez příměsí</t>
  </si>
  <si>
    <t>35,15*1,7</t>
  </si>
  <si>
    <t>181951112</t>
  </si>
  <si>
    <t>Úprava pláně vyrovnáním výškových rozdílů strojně v hornině třídy těžitelnosti I, skupiny 1 až 3 se zhutněním</t>
  </si>
  <si>
    <t>-710701264</t>
  </si>
  <si>
    <t>https://podminky.urs.cz/item/CS_URS_2023_01/181951112</t>
  </si>
  <si>
    <t>SO101, SO102 v.č. 04A - Vzorové příčné řezy</t>
  </si>
  <si>
    <t>- konstrukce vozovky v rozšíření (plocha oblouk - odskok + rozšíření pod obrubou)</t>
  </si>
  <si>
    <t>(35,4+41,0*0,6) - (40,0*0,25) + (40,0*0,45)</t>
  </si>
  <si>
    <t>SO101, SO102 v.č. 04B - Bezbariérové úpravy přechodu pro chodce</t>
  </si>
  <si>
    <t>- pokládka dlažby na ochranných ostrůvcích:</t>
  </si>
  <si>
    <t>- pokládka reliéfní dlažby na ochranných ostrůvcích - naváděcí prvky:</t>
  </si>
  <si>
    <t>5,620+8,142</t>
  </si>
  <si>
    <t>- pokládka dlažby na ochranných ostrůvcích - lemování reliéfní dlažby s nesraženou hranou v šířce 0,4m:</t>
  </si>
  <si>
    <t>4,32+6,8</t>
  </si>
  <si>
    <t>- pokládka červené betonové zámkové dlažby 20/10/6 II - odměřeno v AutoCadu:</t>
  </si>
  <si>
    <t>17,035+26,717</t>
  </si>
  <si>
    <t>- pokládka přírodní betonové zámkové dlažby 20/10/6 II - odměřeno v AutoCadu:</t>
  </si>
  <si>
    <t>9,685+19,500-11,120</t>
  </si>
  <si>
    <t>2 - Zvláštní zakládání, základy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</si>
  <si>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</si>
  <si>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</si>
  <si>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1867133624</t>
  </si>
  <si>
    <t>https://podminky.urs.cz/item/CS_URS_2023_01/211971121</t>
  </si>
  <si>
    <t>30*2</t>
  </si>
  <si>
    <t>69311070</t>
  </si>
  <si>
    <t>geotextilie netkaná separační, ochranná, filtrační, drenážní PP 400g/m2</t>
  </si>
  <si>
    <t>205246917</t>
  </si>
  <si>
    <t>212752112</t>
  </si>
  <si>
    <t>Trativody z drenážních trubek pro liniové stavby a komunikace se zřízením štěrkového lože pod trubky a s jejich obsypem v otevřeném výkopu trubka korugovaná sendvičová PE-HD SN 4 perforace 220° DN 150</t>
  </si>
  <si>
    <t>202329051</t>
  </si>
  <si>
    <t>https://podminky.urs.cz/item/CS_URS_2023_01/212752112</t>
  </si>
  <si>
    <t>- úprava trativodu v oblouku - ve smotcích po 50m s dvojitou nasouvací spojkou:</t>
  </si>
  <si>
    <t>28611225</t>
  </si>
  <si>
    <t>trubka drenážní flexibilní celoperforovaná PVC-U SN 4 DN 160 pro meliorace, dočasné nebo odlehčovací drenáže</t>
  </si>
  <si>
    <t>-1135526101</t>
  </si>
  <si>
    <t>5 - Komunikace</t>
  </si>
  <si>
    <t>577144111</t>
  </si>
  <si>
    <t>Asfaltový beton vrstva obrusná ACO 11 (ABS) s rozprostřením a se zhutněním z nemodifikovaného asfaltu v pruhu šířky do 3 m tř. I, po zhutnění tl. 50 mm</t>
  </si>
  <si>
    <t>-788968138</t>
  </si>
  <si>
    <t>https://podminky.urs.cz/item/CS_URS_2023_01/577144111</t>
  </si>
  <si>
    <t xml:space="preserve">- kryt vozovky  směs dle ČSN - EN 13108-1   ACO 11+  50/70</t>
  </si>
  <si>
    <t>- plocha krytu křižovatky - dvojřádek:</t>
  </si>
  <si>
    <t>635,9 - (41,0*0,2)</t>
  </si>
  <si>
    <t>577145112</t>
  </si>
  <si>
    <t>Asfaltový beton vrstva ložní ACL 16 (ABH) s rozprostřením a zhutněním z nemodifikovaného asfaltu v pruhu šířky do 3 m, po zhutnění tl. 50 mm</t>
  </si>
  <si>
    <t>-1807122233</t>
  </si>
  <si>
    <t>https://podminky.urs.cz/item/CS_URS_2023_01/577145112</t>
  </si>
  <si>
    <t xml:space="preserve">směs dle ČSN - EN 13108-1   ACL 16+ 50/70</t>
  </si>
  <si>
    <t>rozšíření oblouku + přesah 0,6 m - (dvojřádek + ACL 16 překop rýh):</t>
  </si>
  <si>
    <t>(5,0*0,6/2)+5,0*1,0+5,0*1,4+5,0*1,65+5,0*1,4+(5,0*0,9)+(5,0*0,6/2)</t>
  </si>
  <si>
    <t xml:space="preserve"> (41,0*0,6)</t>
  </si>
  <si>
    <t>- (41,0*0,2)</t>
  </si>
  <si>
    <t>(3,0+5,0)*2,45</t>
  </si>
  <si>
    <t>573231111</t>
  </si>
  <si>
    <t>Postřik spojovací PS bez posypu kamenivem ze silniční emulze, v množství 0,70 kg/m2</t>
  </si>
  <si>
    <t>412031685</t>
  </si>
  <si>
    <t>https://podminky.urs.cz/item/CS_URS_2023_01/573231111</t>
  </si>
  <si>
    <t>565176101</t>
  </si>
  <si>
    <t>Asfaltový beton vrstva podkladní ACP 22 (obalované kamenivo hrubozrnné - OKH) s rozprostřením a zhutněním v pruhu šířky do 1,5 m, po zhutnění tl. 100 mm</t>
  </si>
  <si>
    <t>1197820519</t>
  </si>
  <si>
    <t>https://podminky.urs.cz/item/CS_URS_2023_01/565176101</t>
  </si>
  <si>
    <t xml:space="preserve">směs dle ČSN - EN 13108-1   ACP 22  50/70</t>
  </si>
  <si>
    <t>rozšíření oblouk + přesah 0,6m - odskok</t>
  </si>
  <si>
    <t>51,8m2 - (40,0*0,1) = 47,8</t>
  </si>
  <si>
    <t xml:space="preserve"> (41,0*0,1)</t>
  </si>
  <si>
    <t>(3,0+5,0)*1,25</t>
  </si>
  <si>
    <t>573191111</t>
  </si>
  <si>
    <t>Postřik infiltrační kationaktivní emulzí v množství 1,00 kg/m2</t>
  </si>
  <si>
    <t>-2080787163</t>
  </si>
  <si>
    <t>https://podminky.urs.cz/item/CS_URS_2023_01/573191111</t>
  </si>
  <si>
    <t>566901161</t>
  </si>
  <si>
    <t>Vyspravení podkladu po překopech inženýrských sítí plochy do 15 m2 s rozprostřením a zhutněním obalovaným kamenivem ACP (OK) tl. 100 mm</t>
  </si>
  <si>
    <t>1798738790</t>
  </si>
  <si>
    <t>https://podminky.urs.cz/item/CS_URS_2023_01/566901161</t>
  </si>
  <si>
    <t>- konstrukce vozovky zapravení překopu rýh:</t>
  </si>
  <si>
    <t>(3,0+5,0)*1,85</t>
  </si>
  <si>
    <t>566901162</t>
  </si>
  <si>
    <t>Vyspravení podkladu po překopech inženýrských sítí plochy do 15 m2 s rozprostřením a zhutněním obalovaným kamenivem ACP (OK) tl. 150 mm</t>
  </si>
  <si>
    <t>749584037</t>
  </si>
  <si>
    <t>https://podminky.urs.cz/item/CS_URS_2023_01/566901162</t>
  </si>
  <si>
    <t>- konstrukce vozovky zapravení kolem ostrůvků:</t>
  </si>
  <si>
    <t>(30,0+35,0)*0,20+(10,0*0,55)</t>
  </si>
  <si>
    <t>1864398065</t>
  </si>
  <si>
    <t>567142115</t>
  </si>
  <si>
    <t>Podklad ze směsi stmelené cementem SC bez dilatačních spár, s rozprostřením a zhutněním SC C 8/10 (KSC I), po zhutnění tl. 250 mm</t>
  </si>
  <si>
    <t>2059383443</t>
  </si>
  <si>
    <t>https://podminky.urs.cz/item/CS_URS_2023_01/567142115</t>
  </si>
  <si>
    <t>566901173</t>
  </si>
  <si>
    <t>Vyspravení podkladu po překopech inženýrských sítí plochy do 15 m2 s rozprostřením a zhutněním směsí zpevněnou cementem SC C 20/25 (PB I) tl. 200 mm</t>
  </si>
  <si>
    <t>1690460279</t>
  </si>
  <si>
    <t>https://podminky.urs.cz/item/CS_URS_2023_01/566901173</t>
  </si>
  <si>
    <t>- konstrukce vozovky v místě její obnovy po překopech (prostupy) pro SO461 a PS471:</t>
  </si>
  <si>
    <t>564851111</t>
  </si>
  <si>
    <t>Podklad ze štěrkodrti ŠD s rozprostřením a zhutněním plochy přes 100 m2, po zhutnění tl. 150 mm</t>
  </si>
  <si>
    <t>-2089420170</t>
  </si>
  <si>
    <t>https://podminky.urs.cz/item/CS_URS_2023_01/564851111</t>
  </si>
  <si>
    <t>566901132</t>
  </si>
  <si>
    <t>Vyspravení podkladu po překopech inženýrských sítí plochy do 15 m2 s rozprostřením a zhutněním štěrkodrtí tl. 150 mm</t>
  </si>
  <si>
    <t>1295511870</t>
  </si>
  <si>
    <t>https://podminky.urs.cz/item/CS_URS_2023_01/566901132</t>
  </si>
  <si>
    <t>(3,0+5,0)*0,65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</si>
  <si>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</si>
  <si>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</si>
  <si>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1165490290</t>
  </si>
  <si>
    <t>https://podminky.urs.cz/item/CS_URS_2023_01/596211110</t>
  </si>
  <si>
    <t>596211114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</si>
  <si>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Příplatek k cenám za dlažbu z prvků dvou barev</t>
  </si>
  <si>
    <t>181162788</t>
  </si>
  <si>
    <t>https://podminky.urs.cz/item/CS_URS_2023_01/596211114</t>
  </si>
  <si>
    <t>- reliéfní naváděcí prvky:</t>
  </si>
  <si>
    <t>(5,620+8,142)</t>
  </si>
  <si>
    <t>lemování reliéfní dlažby s nesraženou hranou v šířce 0,4m:</t>
  </si>
  <si>
    <t>(4,32+6,8)</t>
  </si>
  <si>
    <t>59245008</t>
  </si>
  <si>
    <t>dlažba tvar obdélník betonová 200x100x60mm barevná</t>
  </si>
  <si>
    <t>801943710</t>
  </si>
  <si>
    <t xml:space="preserve">- dodávka  červené betonové zámkové dlažby 20/10/6 II - odměřeno v AutoCadu:</t>
  </si>
  <si>
    <t>(17,035+26,717)*1,02</t>
  </si>
  <si>
    <t>59245021</t>
  </si>
  <si>
    <t>dlažba tvar čtverec betonová 200x200x60mm přírodní</t>
  </si>
  <si>
    <t>376867771</t>
  </si>
  <si>
    <t>- dodávka přírodní betonové zámkové dlažby 20/10/6 II - odměřeno v AutoCadu:</t>
  </si>
  <si>
    <t>(9,685+19,500-11,120)*1,02</t>
  </si>
  <si>
    <t>59245006</t>
  </si>
  <si>
    <t>dlažba tvar obdélník betonová pro nevidomé 200x100x60mm barevná</t>
  </si>
  <si>
    <t>-2137958763</t>
  </si>
  <si>
    <t>- dodávka antracitové reliéfní betonové zámkové dlažby 20/10/6 II - odměřeno v AutoCadu:</t>
  </si>
  <si>
    <t>(5,620+8,142)*1,02</t>
  </si>
  <si>
    <t>59245021-R</t>
  </si>
  <si>
    <t>dlažba tvar čtverec betonová 200x200x60mm přírodní s nesraženými hranami</t>
  </si>
  <si>
    <t>840394687</t>
  </si>
  <si>
    <t>- dodávka přírodní betonové zámkové dlažby 20/10/6 II s nesraženou hranou</t>
  </si>
  <si>
    <t>((6,0*0,4)+(1,2*0,4)*4+(12,2*0,4)+(1,2*0,4)*4)*1,02</t>
  </si>
  <si>
    <t>všechny bet. dlažby s úpravou povchu pro zvýšení odolnosti proti znečištění, s vodoodpudivým efektem nezvyšující kluznost</t>
  </si>
  <si>
    <t>564831111</t>
  </si>
  <si>
    <t>Podklad ze štěrkodrti ŠD s rozprostřením a zhutněním plochy přes 100 m2, po zhutnění tl. 100 mm</t>
  </si>
  <si>
    <t>1161414809</t>
  </si>
  <si>
    <t>https://podminky.urs.cz/item/CS_URS_2023_01/564831111</t>
  </si>
  <si>
    <t>938145615</t>
  </si>
  <si>
    <t>9 - Ostatní konstrukce a práce, bourání</t>
  </si>
  <si>
    <t>915111111</t>
  </si>
  <si>
    <t>Vodorovné dopravní značení stříkané barvou dělící čára šířky 125 mm souvislá bílá základní</t>
  </si>
  <si>
    <t>-187802002</t>
  </si>
  <si>
    <t>https://podminky.urs.cz/item/CS_URS_2023_01/915111111</t>
  </si>
  <si>
    <t>- VDZ - V 1b (0,125):</t>
  </si>
  <si>
    <t>60,5*2</t>
  </si>
  <si>
    <t>915121111</t>
  </si>
  <si>
    <t>Vodorovné dopravní značení stříkané barvou vodící čára bílá šířky 250 mm souvislá základní</t>
  </si>
  <si>
    <t>-859327157</t>
  </si>
  <si>
    <t>https://podminky.urs.cz/item/CS_URS_2023_01/915121111</t>
  </si>
  <si>
    <t>- VDZ - V 4 (0,25):</t>
  </si>
  <si>
    <t>31,5+16,5+6+31+57+33</t>
  </si>
  <si>
    <t>- VDZ - V 1a (0,25):</t>
  </si>
  <si>
    <t>25,0+23,5+10,5</t>
  </si>
  <si>
    <t>915121121</t>
  </si>
  <si>
    <t>Vodorovné dopravní značení stříkané barvou vodící čára bílá šířky 250 mm přerušovaná základní</t>
  </si>
  <si>
    <t>21599924</t>
  </si>
  <si>
    <t>https://podminky.urs.cz/item/CS_URS_2023_01/915121121</t>
  </si>
  <si>
    <t>- VDZ - V 2b (1,5/1,5/0,25)</t>
  </si>
  <si>
    <t>28,0+12,0+12,0</t>
  </si>
  <si>
    <t>915131111</t>
  </si>
  <si>
    <t>Vodorovné dopravní značení stříkané barvou přechody pro chodce, šipky, symboly bílé základní</t>
  </si>
  <si>
    <t>228586657</t>
  </si>
  <si>
    <t>https://podminky.urs.cz/item/CS_URS_2023_01/915131111</t>
  </si>
  <si>
    <t>- VDZ - V 5:</t>
  </si>
  <si>
    <t>(5+4)*0,5</t>
  </si>
  <si>
    <t>- obnova VDZ - V 9a - 6ks:</t>
  </si>
  <si>
    <t>1,75*6</t>
  </si>
  <si>
    <t xml:space="preserve">- VDZ - V 13a  - odměřeno v AutoCadu:</t>
  </si>
  <si>
    <t>5,053+2,165+4,202</t>
  </si>
  <si>
    <t>915211112</t>
  </si>
  <si>
    <t>Vodorovné dopravní značení stříkaným plastem dělící čára šířky 125 mm souvislá bílá retroreflexní</t>
  </si>
  <si>
    <t>-1402308246</t>
  </si>
  <si>
    <t>https://podminky.urs.cz/item/CS_URS_2023_01/915211112</t>
  </si>
  <si>
    <t>915221112</t>
  </si>
  <si>
    <t>Vodorovné dopravní značení stříkaným plastem vodící čára bílá šířky 250 mm souvislá retroreflexní</t>
  </si>
  <si>
    <t>1186546282</t>
  </si>
  <si>
    <t>https://podminky.urs.cz/item/CS_URS_2023_01/915221112</t>
  </si>
  <si>
    <t>915221122</t>
  </si>
  <si>
    <t>Vodorovné dopravní značení stříkaným plastem vodící čára bílá šířky 250 mm přerušovaná retroreflexní</t>
  </si>
  <si>
    <t>-375362116</t>
  </si>
  <si>
    <t>https://podminky.urs.cz/item/CS_URS_2023_01/915221122</t>
  </si>
  <si>
    <t>- VDZ - V 2b (1,5/1,5/0,25):</t>
  </si>
  <si>
    <t>915231112</t>
  </si>
  <si>
    <t>Vodorovné dopravní značení stříkaným plastem přechody pro chodce, šipky, symboly nápisy bílé retroreflexní</t>
  </si>
  <si>
    <t>-1619780568</t>
  </si>
  <si>
    <t>https://podminky.urs.cz/item/CS_URS_2023_01/915231112</t>
  </si>
  <si>
    <t>915611111</t>
  </si>
  <si>
    <t>Předznačení pro vodorovné značení stříkané barvou nebo prováděné z nátěrových hmot liniové dělicí čáry, vodicí proužky</t>
  </si>
  <si>
    <t>252480068</t>
  </si>
  <si>
    <t>https://podminky.urs.cz/item/CS_URS_2023_01/915611111</t>
  </si>
  <si>
    <t>915621111</t>
  </si>
  <si>
    <t>Předznačení pro vodorovné značení stříkané barvou nebo prováděné z nátěrových hmot plošné šipky, symboly, nápisy</t>
  </si>
  <si>
    <t>708375036</t>
  </si>
  <si>
    <t>https://podminky.urs.cz/item/CS_URS_2023_01/915621111</t>
  </si>
  <si>
    <t>916111122</t>
  </si>
  <si>
    <t>Osazení silniční obruby z dlažebních kostek v jedné řadě s ložem tl. přes 50 do 100 mm, s vyplněním a zatřením spár cementovou maltou z drobných kostek bez boční opěry, do lože z betonu prostého</t>
  </si>
  <si>
    <t>1472021444</t>
  </si>
  <si>
    <t>https://podminky.urs.cz/item/CS_URS_2023_01/916111122</t>
  </si>
  <si>
    <t xml:space="preserve">- dvojřádek v rozšíření vozovky podél BS Auto  - odměřeno v AutoCadu:</t>
  </si>
  <si>
    <t>41*2</t>
  </si>
  <si>
    <t>58381007</t>
  </si>
  <si>
    <t>kostka štípaná dlažební žula drobná 8/10</t>
  </si>
  <si>
    <t>1562166664</t>
  </si>
  <si>
    <t>- dvojřádek v rozšíření vozovky podél BS Auto - cena včetně balení BIG BAG a dopravy:</t>
  </si>
  <si>
    <t>41*2*0,2*1,05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</si>
  <si>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</si>
  <si>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</si>
  <si>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-746304042</t>
  </si>
  <si>
    <t>https://podminky.urs.cz/item/CS_URS_2023_01/916131213</t>
  </si>
  <si>
    <t>29,0+34,0</t>
  </si>
  <si>
    <t>59217031</t>
  </si>
  <si>
    <t>obrubník betonový silniční 1000x150x250mm</t>
  </si>
  <si>
    <t>-809092288</t>
  </si>
  <si>
    <t>(63,0-14,0-16,0-7,0)*1,02</t>
  </si>
  <si>
    <t>59217034</t>
  </si>
  <si>
    <t>obrubník betonový silniční 1000x150x300mm</t>
  </si>
  <si>
    <t>-1980073096</t>
  </si>
  <si>
    <t>(2,0+1,0+2,0+2,0+1,0+1,0)+(2,0+1,0+2,0)</t>
  </si>
  <si>
    <t>59217029</t>
  </si>
  <si>
    <t>obrubník betonový silniční nájezdový 1000x150x150mm</t>
  </si>
  <si>
    <t>1640528832</t>
  </si>
  <si>
    <t>(4,0+4,0)+(4,0+4,0)</t>
  </si>
  <si>
    <t>59217030</t>
  </si>
  <si>
    <t>obrubník betonový silniční přechodový 1000x150x150-250mm</t>
  </si>
  <si>
    <t>1134360631</t>
  </si>
  <si>
    <t>(1,0+1,0+1,0)+(1,0+1,0+1,0+1,0)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</si>
  <si>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</si>
  <si>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</si>
  <si>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1135361255</t>
  </si>
  <si>
    <t>https://podminky.urs.cz/item/CS_URS_2023_01/916231213</t>
  </si>
  <si>
    <t>(6,0+1,5)+(9,0+5,5)</t>
  </si>
  <si>
    <t>59217017</t>
  </si>
  <si>
    <t>obrubník betonový chodníkový 1000x100x250mm</t>
  </si>
  <si>
    <t>-1691011349</t>
  </si>
  <si>
    <t>((6,0+1,5)+(9,0+5,5))*1,02</t>
  </si>
  <si>
    <t>916991121</t>
  </si>
  <si>
    <t>Lože pod obrubníky, krajníky nebo obruby z dlažebních kostek z betonu prostého</t>
  </si>
  <si>
    <t>433633539</t>
  </si>
  <si>
    <t>https://podminky.urs.cz/item/CS_URS_2023_01/916991121</t>
  </si>
  <si>
    <t>- zvětšení lože pod bet. obrubníky:</t>
  </si>
  <si>
    <t>0,3*0,07*22,0+0,30*0,08*63,0</t>
  </si>
  <si>
    <t>919726123</t>
  </si>
  <si>
    <t>Geotextilie netkaná pro ochranu, separaci nebo filtraci měrná hmotnost přes 300 do 500 g/m2</t>
  </si>
  <si>
    <t>-1127390998</t>
  </si>
  <si>
    <t>https://podminky.urs.cz/item/CS_URS_2023_01/919726123</t>
  </si>
  <si>
    <t>- (v ceně náklady na položení a dodání geotextilie včetně přesahů):</t>
  </si>
  <si>
    <t>919735111</t>
  </si>
  <si>
    <t>Řezání stávajícího živičného krytu nebo podkladu hloubky do 50 mm</t>
  </si>
  <si>
    <t>556384978</t>
  </si>
  <si>
    <t>https://podminky.urs.cz/item/CS_URS_2023_01/919735111</t>
  </si>
  <si>
    <t>SO101, SO102 v.č. 02 - Situace:</t>
  </si>
  <si>
    <t>- napojení stávajícího krytu komunikace v oblouku:</t>
  </si>
  <si>
    <t>919735123</t>
  </si>
  <si>
    <t>Řezání stávajícího betonového krytu nebo podkladu hloubky přes 100 do 150 mm</t>
  </si>
  <si>
    <t>2115053325</t>
  </si>
  <si>
    <t>https://podminky.urs.cz/item/CS_URS_2023_01/919735123</t>
  </si>
  <si>
    <t>řezání betonových obrub v obloucích (2,0*6ks)*8řezů/ks*0,25m:</t>
  </si>
  <si>
    <t>(2,0*6)*8*0,25</t>
  </si>
  <si>
    <t>-1232174497</t>
  </si>
  <si>
    <t>- napojení krytu komunikace frézované plochy:</t>
  </si>
  <si>
    <t>3,5+57,0+6,0+14,0</t>
  </si>
  <si>
    <t>919735113</t>
  </si>
  <si>
    <t>Řezání stávajícího živičného krytu nebo podkladu hloubky přes 100 do 150 mm</t>
  </si>
  <si>
    <t>-1696585594</t>
  </si>
  <si>
    <t>https://podminky.urs.cz/item/CS_URS_2023_01/919735113</t>
  </si>
  <si>
    <t>- napojení krytu komunikace u ostrůvků:</t>
  </si>
  <si>
    <t>30,0+35,0</t>
  </si>
  <si>
    <t>919731122</t>
  </si>
  <si>
    <t>Zarovnání styčné plochy podkladu nebo krytu podél vybourané části komunikace nebo zpevněné plochy živičné tl. přes 50 do 100 mm</t>
  </si>
  <si>
    <t>1978744939</t>
  </si>
  <si>
    <t>https://podminky.urs.cz/item/CS_URS_2023_01/919731122</t>
  </si>
  <si>
    <t>- zarovnání styčné plochy podél stávajícího dvojřádku žulových kostek: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</si>
  <si>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</si>
  <si>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</si>
  <si>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1308217505</t>
  </si>
  <si>
    <t>https://podminky.urs.cz/item/CS_URS_2023_01/919732211</t>
  </si>
  <si>
    <t xml:space="preserve">- napojení krytu komunikace frézované plochy -  se zalitím za tepla modifikovanou asfaltovou zálivkou, posyp vápenným hydrátem:</t>
  </si>
  <si>
    <t>966007113</t>
  </si>
  <si>
    <t>Odstranění vodorovného dopravního značení frézováním značeného barvou plošného</t>
  </si>
  <si>
    <t>1732732770</t>
  </si>
  <si>
    <t>https://podminky.urs.cz/item/CS_URS_2023_01/966007113</t>
  </si>
  <si>
    <t xml:space="preserve">- odstranění  VDZ - V 4:</t>
  </si>
  <si>
    <t>46*0,25</t>
  </si>
  <si>
    <t xml:space="preserve">- odstranění  VDZ - V 9a:</t>
  </si>
  <si>
    <t>1,75*2</t>
  </si>
  <si>
    <t xml:space="preserve">- odstranění  VDZ -V 13a - odměřeno v AutoCadu:</t>
  </si>
  <si>
    <t>24,726/2</t>
  </si>
  <si>
    <t>966007121</t>
  </si>
  <si>
    <t>Odstranění vodorovného dopravního značení frézováním značeného plastem čáry šířky do 125 mm</t>
  </si>
  <si>
    <t>1564819781</t>
  </si>
  <si>
    <t>https://podminky.urs.cz/item/CS_URS_2023_01/966007121</t>
  </si>
  <si>
    <t>- odstranění VDZ V 1b:</t>
  </si>
  <si>
    <t>60*2</t>
  </si>
  <si>
    <t>966007122</t>
  </si>
  <si>
    <t>Odstranění vodorovného dopravního značení frézováním značeného plastem čáry šířky do 250 mm</t>
  </si>
  <si>
    <t>1538279277</t>
  </si>
  <si>
    <t>https://podminky.urs.cz/item/CS_URS_2023_01/966007122</t>
  </si>
  <si>
    <t>- odstranění VDZ V 1a:</t>
  </si>
  <si>
    <t>- odstranění VDZ V 2b:</t>
  </si>
  <si>
    <t>979071122</t>
  </si>
  <si>
    <t>Očištění vybouraných dlažebních kostek od spojovacího materiálu, s uložením očištěných kostek na skládku, s odklizením odpadových hmot na hromady a s odklizením vybouraných kostek na vzdálenost do 3 m drobných, s původním vyplněním spár živicí nebo cementovou maltou</t>
  </si>
  <si>
    <t>149446748</t>
  </si>
  <si>
    <t>https://podminky.urs.cz/item/CS_URS_2023_01/979071122</t>
  </si>
  <si>
    <t>- očištění kostek stávajícího dvojřádku žulových kostek:</t>
  </si>
  <si>
    <t>41*0,2</t>
  </si>
  <si>
    <t>997 - Přesun sutě</t>
  </si>
  <si>
    <t>-313893399</t>
  </si>
  <si>
    <t>-967522193</t>
  </si>
  <si>
    <t>138,11*9 'Přepočtené koeficientem množství</t>
  </si>
  <si>
    <t>997221873</t>
  </si>
  <si>
    <t>822993252</t>
  </si>
  <si>
    <t>https://podminky.urs.cz/item/CS_URS_2023_01/997221873</t>
  </si>
  <si>
    <t>- poplatek za uložení stavebního odpadu na recyklační skládce (skládkovné) zeminy a kamení zatříděného:</t>
  </si>
  <si>
    <t>- položka č. 9:</t>
  </si>
  <si>
    <t>9,430</t>
  </si>
  <si>
    <t>997221861</t>
  </si>
  <si>
    <t>Poplatek za uložení stavebního odpadu na recyklační skládce (skládkovné) z prostého betonu zatříděného do Katalogu odpadů pod kódem 17 01 01</t>
  </si>
  <si>
    <t>1723630358</t>
  </si>
  <si>
    <t>https://podminky.urs.cz/item/CS_URS_2023_01/997221861</t>
  </si>
  <si>
    <t>- poplatek za uložení stavebního odpadu na recyklační skládce (skládkovné) z prostého betonu:</t>
  </si>
  <si>
    <t>- položka č. 1:</t>
  </si>
  <si>
    <t>15,392</t>
  </si>
  <si>
    <t>- položka č. 5:</t>
  </si>
  <si>
    <t>6,720</t>
  </si>
  <si>
    <t>- položka č. 6:</t>
  </si>
  <si>
    <t>5,330</t>
  </si>
  <si>
    <t>- položka č. 8:</t>
  </si>
  <si>
    <t>9,020</t>
  </si>
  <si>
    <t>997221875</t>
  </si>
  <si>
    <t>Poplatek za uložení stavebního odpadu na recyklační skládce (skládkovné) asfaltového bez obsahu dehtu zatříděného do Katalogu odpadů pod kódem 17 03 02</t>
  </si>
  <si>
    <t>-39741394</t>
  </si>
  <si>
    <t>https://podminky.urs.cz/item/CS_URS_2023_01/997221875</t>
  </si>
  <si>
    <t xml:space="preserve"> - poplatek za uložení stavebního odpadu na recyklační skládce (skládkovné) asfaltového bez obsahu dehtu:</t>
  </si>
  <si>
    <t>- položka č. 2:</t>
  </si>
  <si>
    <t>4,070</t>
  </si>
  <si>
    <t>- položka č. 3:</t>
  </si>
  <si>
    <t>6,160</t>
  </si>
  <si>
    <t>- položka č. 4:</t>
  </si>
  <si>
    <t>5,182</t>
  </si>
  <si>
    <t>- položka č. 7:</t>
  </si>
  <si>
    <t>76,805</t>
  </si>
  <si>
    <t>998 - Přesun hmot</t>
  </si>
  <si>
    <t>998225111</t>
  </si>
  <si>
    <t>Přesun hmot pro komunikace s krytem z kameniva, monolitickým betonovým nebo živičným dopravní vzdálenost do 200 m jakékoliv délky objektu</t>
  </si>
  <si>
    <t>1333627081</t>
  </si>
  <si>
    <t>https://podminky.urs.cz/item/CS_URS_2023_01/998225111</t>
  </si>
  <si>
    <t>D1</t>
  </si>
  <si>
    <t>1 - Zemní práce výměny podloží</t>
  </si>
  <si>
    <t>-454130135</t>
  </si>
  <si>
    <t>- úprava zeminy v aktivní zóně v tl. 30cm plocha 60,0 m2:</t>
  </si>
  <si>
    <t>60*0,3</t>
  </si>
  <si>
    <t>-1513850654</t>
  </si>
  <si>
    <t>- úprava zeminy v aktivní zóně - výkopová zemina - skládka:</t>
  </si>
  <si>
    <t>266240699</t>
  </si>
  <si>
    <t>- úprava zeminy v aktivní zóně - výkopová zemina (skládkovné 1,7 t/m3, bez příměsí):</t>
  </si>
  <si>
    <t>60*0,3*1,7</t>
  </si>
  <si>
    <t>174151101</t>
  </si>
  <si>
    <t>Zásyp sypaninou z jakékoliv horniny strojně s uložením výkopku ve vrstvách se zhutněním jam, šachet, rýh nebo kolem objektů v těchto vykopávkách</t>
  </si>
  <si>
    <t>1547923296</t>
  </si>
  <si>
    <t>https://podminky.urs.cz/item/CS_URS_2023_01/174151101</t>
  </si>
  <si>
    <t>- úprava zeminy v aktivní zóně - zásyp novou zeminou:</t>
  </si>
  <si>
    <t>58331202-R</t>
  </si>
  <si>
    <t>materiál násypu - písek, štěrkopísek(drť) nebo hlinitopísčitá zemina</t>
  </si>
  <si>
    <t>29512846</t>
  </si>
  <si>
    <t>- úprava zeminy v aktivní zóně - zásyp novou zeminou (dle ČSN 72 1006, včetně dopravy):</t>
  </si>
  <si>
    <t>60*0,3*1,75*1,02</t>
  </si>
  <si>
    <t xml:space="preserve">SO101.1 - Ochranné ostrůvky - neuznatelné položky </t>
  </si>
  <si>
    <t>805863104</t>
  </si>
  <si>
    <t>- VDZ V 7a:</t>
  </si>
  <si>
    <t>(4,0-0,55)*0,5*(13+5,5)+(4,0*0,5*5)</t>
  </si>
  <si>
    <t>1461501769</t>
  </si>
  <si>
    <t>915321115</t>
  </si>
  <si>
    <t>Vodorovné značení předformovaným termoplastem vodící pás pro slabozraké z 6 proužků</t>
  </si>
  <si>
    <t>-320560627</t>
  </si>
  <si>
    <t>https://podminky.urs.cz/item/CS_URS_2023_01/915321115</t>
  </si>
  <si>
    <t>6,16+12,94</t>
  </si>
  <si>
    <t>-2082191376</t>
  </si>
  <si>
    <t>SO102 - Chodníky</t>
  </si>
  <si>
    <t>45233144-0</t>
  </si>
  <si>
    <t>113107141</t>
  </si>
  <si>
    <t>Odstranění podkladů nebo krytů ručně s přemístěním hmot na skládku na vzdálenost do 3 m nebo s naložením na dopravní prostředek živičných, o tl. vrstvy do 50 mm</t>
  </si>
  <si>
    <t>-118092039</t>
  </si>
  <si>
    <t>https://podminky.urs.cz/item/CS_URS_2023_01/113107141</t>
  </si>
  <si>
    <t>- stávající starý živičný kryt chodníku - odměřeno v AutoCadu:</t>
  </si>
  <si>
    <t>66,898</t>
  </si>
  <si>
    <t>-576168135</t>
  </si>
  <si>
    <t>- podklad stávajícího živičného krytu chodníku z LA - odměřeno v AutoCadu:</t>
  </si>
  <si>
    <t>99005061</t>
  </si>
  <si>
    <t>- stávající nová živičná konstrukce chodníku - odměřeno v AutoCadu:</t>
  </si>
  <si>
    <t>10,0*2,9</t>
  </si>
  <si>
    <t>- stávající kryt z živičného recyklátu - odměřeno v AutoCadu:</t>
  </si>
  <si>
    <t>12,863</t>
  </si>
  <si>
    <t>113154113</t>
  </si>
  <si>
    <t>Frézování živičného podkladu nebo krytu s naložením na dopravní prostředek plochy do 500 m2 bez překážek v trase pruhu šířky do 0,5 m, tloušťky vrstvy 50 mm</t>
  </si>
  <si>
    <t>-146856199</t>
  </si>
  <si>
    <t>https://podminky.urs.cz/item/CS_URS_2023_01/113154113</t>
  </si>
  <si>
    <t>- stávající živičný kryt chodníku - úsek s rýhou pro kabel VO (SO451) - odměřeno v AutoCadu:</t>
  </si>
  <si>
    <t xml:space="preserve"> 101,436</t>
  </si>
  <si>
    <t>1313430173</t>
  </si>
  <si>
    <t>- hrana komunikace kamenný a betonový obrubník:</t>
  </si>
  <si>
    <t>41,0+8,0</t>
  </si>
  <si>
    <t>- chodníkový obrubník 10/25:</t>
  </si>
  <si>
    <t>59,0m</t>
  </si>
  <si>
    <t>122251102</t>
  </si>
  <si>
    <t>Odkopávky a prokopávky nezapažené strojně v hornině třídy těžitelnosti I skupiny 3 přes 20 do 50 m3</t>
  </si>
  <si>
    <t>-77008404</t>
  </si>
  <si>
    <t>https://podminky.urs.cz/item/CS_URS_2023_01/122251102</t>
  </si>
  <si>
    <t>- tř. I (dle ČSN 73 6133) = tř. 1-3 (dle ČSN 73 3050)</t>
  </si>
  <si>
    <t>(105,74+65*0,2)*0,35-(4,5*3,0)*0,1-(10,0*2,9)*0,1-(36,5*0,15)</t>
  </si>
  <si>
    <t>1281311009</t>
  </si>
  <si>
    <t>- rýha pro navázání na nestmelené podkladní vrstvy:</t>
  </si>
  <si>
    <t>(12+37)*(0,3*0,2)</t>
  </si>
  <si>
    <t>694259586</t>
  </si>
  <si>
    <t>- výkopová zemina - skládka</t>
  </si>
  <si>
    <t>31,834+2,94-3,9</t>
  </si>
  <si>
    <t>1267898454</t>
  </si>
  <si>
    <t xml:space="preserve">- výkopová zemina - skládka  - skládkovné 1,75 t/m3, bez příměsí</t>
  </si>
  <si>
    <t>30,874*1,75</t>
  </si>
  <si>
    <t>1522706309</t>
  </si>
  <si>
    <t>- zásyp rýhy pro navázání na nestmelené podkladní vrstvy:</t>
  </si>
  <si>
    <t>58344197</t>
  </si>
  <si>
    <t>štěrkodrť frakce 0/63</t>
  </si>
  <si>
    <t>1967212052</t>
  </si>
  <si>
    <t>- dodávka štěrkodrti pro zásyp rýhy pro navázání na nestmelené podkladní vrstvy:</t>
  </si>
  <si>
    <t>2,94*1,75*1,02</t>
  </si>
  <si>
    <t>-1228862771</t>
  </si>
  <si>
    <t>107,2m2+(58,0+3,0+4,0m)*0,2 = 120,2</t>
  </si>
  <si>
    <t>- podkladní vrstvy chodníku - odměřeno v AutoCadu:</t>
  </si>
  <si>
    <t>105,74</t>
  </si>
  <si>
    <t>- lemování chodníků:</t>
  </si>
  <si>
    <t>(58,0+(3,0+4,0))*0,2</t>
  </si>
  <si>
    <t>-688712121</t>
  </si>
  <si>
    <t xml:space="preserve">- chodník směs dle ČSN - EN 13108-1   ACO 11+  50/70 - odměřeno v AutoCadu:</t>
  </si>
  <si>
    <t>162,665</t>
  </si>
  <si>
    <t>-6,472</t>
  </si>
  <si>
    <t>-1440824260</t>
  </si>
  <si>
    <t>- chodník - odměřeno v AutoCadu:</t>
  </si>
  <si>
    <t>565135101</t>
  </si>
  <si>
    <t>Asfaltový beton vrstva podkladní ACP 16 (obalované kamenivo střednězrnné - OKS) s rozprostřením a zhutněním v pruhu šířky do 1,5 m, po zhutnění tl. 50 mm</t>
  </si>
  <si>
    <t>-493895124</t>
  </si>
  <si>
    <t>https://podminky.urs.cz/item/CS_URS_2023_01/565135101</t>
  </si>
  <si>
    <t>- zapravení rýhy v chodníku km 0,000-0,022:</t>
  </si>
  <si>
    <t>22,0*0,95</t>
  </si>
  <si>
    <t>565135111</t>
  </si>
  <si>
    <t>Asfaltový beton vrstva podkladní ACP 16 (obalované kamenivo střednězrnné - OKS) s rozprostřením a zhutněním v pruhu šířky přes 1,5 do 3 m, po zhutnění tl. 50 mm</t>
  </si>
  <si>
    <t>1765256384</t>
  </si>
  <si>
    <t>https://podminky.urs.cz/item/CS_URS_2023_01/565135111</t>
  </si>
  <si>
    <t xml:space="preserve">- podkladní vrstvy chodníku- směs dle ČSN - EN 13108-1   ACP 16+ 50/70 - odměřeno v AutoCadu:</t>
  </si>
  <si>
    <t>7,067+51,719+34,091+12,863</t>
  </si>
  <si>
    <t>-1708860601</t>
  </si>
  <si>
    <t>-1226245861</t>
  </si>
  <si>
    <t>- pokládka antracitové reliéfní betonové zámkové dlažby 20/10/6 II - odměřeno v AutoCadu:</t>
  </si>
  <si>
    <t xml:space="preserve"> 4,010+4,097</t>
  </si>
  <si>
    <t>- pokládka přírodní betonové zámkové dlažby 20/10/6 II s nesraženou hranou - odměřeno v AutoCadu:</t>
  </si>
  <si>
    <t>6,638</t>
  </si>
  <si>
    <t>1963080704</t>
  </si>
  <si>
    <t>1178413246</t>
  </si>
  <si>
    <t>( 4,010+4,097)*1,02</t>
  </si>
  <si>
    <t>-849649876</t>
  </si>
  <si>
    <t>- dodávka přírodní betonové zámkové dlažby 20/10/6 II s nesraženou hranou - odměřeno v AutoCadu:</t>
  </si>
  <si>
    <t>(6,638)*1,02</t>
  </si>
  <si>
    <t>912210763</t>
  </si>
  <si>
    <t>-1706427169</t>
  </si>
  <si>
    <t>566901134</t>
  </si>
  <si>
    <t>Vyspravení podkladu po překopech inženýrských sítí plochy do 15 m2 s rozprostřením a zhutněním štěrkodrtí tl. 250 mm</t>
  </si>
  <si>
    <t>415940502</t>
  </si>
  <si>
    <t>https://podminky.urs.cz/item/CS_URS_2023_01/566901134</t>
  </si>
  <si>
    <t>22,0*0,35</t>
  </si>
  <si>
    <t>569903311</t>
  </si>
  <si>
    <t>Zřízení zemních krajnic z hornin jakékoliv třídy se zhutněním</t>
  </si>
  <si>
    <t>512308976</t>
  </si>
  <si>
    <t>https://podminky.urs.cz/item/CS_URS_2023_01/569903311</t>
  </si>
  <si>
    <t>- zásyp za obrubníky vhodnou zeminou z odkopávek</t>
  </si>
  <si>
    <t>65,0*(0,3*0,2)</t>
  </si>
  <si>
    <t>342103322</t>
  </si>
  <si>
    <t xml:space="preserve">- úprava hrany komunikace  - zbytek 12 m z betonových obrubníků:</t>
  </si>
  <si>
    <t>-241337115</t>
  </si>
  <si>
    <t>916241213</t>
  </si>
  <si>
    <t>Osazení obrubníku kamenného se zřízením lože, s vyplněním a zatřením spár cementovou maltou stojatého s boční opěrou z betonu prostého, do lože z betonu prostého</t>
  </si>
  <si>
    <t>-2004485977</t>
  </si>
  <si>
    <t>https://podminky.urs.cz/item/CS_URS_2023_01/916241213</t>
  </si>
  <si>
    <t>- úprava hrany komunikace (použít vybouraný a očištěný kamenný obrubník) - zbytek 12 m z betonových obrubníků:</t>
  </si>
  <si>
    <t>(41,0+8,0)-12</t>
  </si>
  <si>
    <t>849569067</t>
  </si>
  <si>
    <t>58,0+(3,0+4,0)</t>
  </si>
  <si>
    <t>1113165680</t>
  </si>
  <si>
    <t>(58,0+(3,0+4,0))*1,02</t>
  </si>
  <si>
    <t>1861984033</t>
  </si>
  <si>
    <t>- zvětšení lože pod betonovými chodníkovými obrubníky:</t>
  </si>
  <si>
    <t>0,3*0,07*65,0</t>
  </si>
  <si>
    <t>1149370876</t>
  </si>
  <si>
    <t>- řezání betonových obrub:</t>
  </si>
  <si>
    <t>0,25*8*2</t>
  </si>
  <si>
    <t>-1015519830</t>
  </si>
  <si>
    <t>- napojení stávajícího krytu:</t>
  </si>
  <si>
    <t>3,0+1,71</t>
  </si>
  <si>
    <t>- osazení reliéfní dlažby do ACO:</t>
  </si>
  <si>
    <t>(0,8+1,8)*2*2</t>
  </si>
  <si>
    <t>-1926769</t>
  </si>
  <si>
    <t>- podkladní vrstva rýhy v chodníku km 0,000-0,022:</t>
  </si>
  <si>
    <t>22,0*2</t>
  </si>
  <si>
    <t>1033958657</t>
  </si>
  <si>
    <t xml:space="preserve">-  zalitím za tepla modifikovanou asfaltovou zálivkou, posyp vápenným hydrátem: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</si>
  <si>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</si>
  <si>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</si>
  <si>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-1843481139</t>
  </si>
  <si>
    <t>https://podminky.urs.cz/item/CS_URS_2023_01/979024443</t>
  </si>
  <si>
    <t>- očištění vybouraného kamenného obrubníku:</t>
  </si>
  <si>
    <t>1245983739</t>
  </si>
  <si>
    <t>-1185880892</t>
  </si>
  <si>
    <t>53,532*9 'Přepočtené koeficientem množství</t>
  </si>
  <si>
    <t>1008172494</t>
  </si>
  <si>
    <t>16,056</t>
  </si>
  <si>
    <t>- položka č. 5 - betonové obrubníky:</t>
  </si>
  <si>
    <t>12,095</t>
  </si>
  <si>
    <t>1446151639</t>
  </si>
  <si>
    <t>6,556</t>
  </si>
  <si>
    <t>9,210</t>
  </si>
  <si>
    <t>11,665</t>
  </si>
  <si>
    <t>-658220119</t>
  </si>
  <si>
    <t>- položka č. 5 - kamenné obrubníky:</t>
  </si>
  <si>
    <t>7,585</t>
  </si>
  <si>
    <t>1540154559</t>
  </si>
  <si>
    <t>SO103 - Chodník (stavba - Oprava chodníku Kníničská)</t>
  </si>
  <si>
    <t xml:space="preserve">    8 - 8 - Trubní vedení</t>
  </si>
  <si>
    <t>SO103 v.č. 02 - Situace</t>
  </si>
  <si>
    <t>- odstranění živičného krytu v napojení na stávající (nový):</t>
  </si>
  <si>
    <t>(2,0*3,0+3,0*3,0/2)+(6,0*3,0)</t>
  </si>
  <si>
    <t>- odstranění stávajícího krytu živičného recyklátu:</t>
  </si>
  <si>
    <t>33,0*3,0</t>
  </si>
  <si>
    <t>- vytrhání chodníkových obrubníků 10/25:</t>
  </si>
  <si>
    <t>(28,5+99,0)*(0,35-0,1)</t>
  </si>
  <si>
    <t>-567960819</t>
  </si>
  <si>
    <t>SO103 v.č. 04 - Vzorové příčné řezy</t>
  </si>
  <si>
    <t>35*(0,3*0,25)</t>
  </si>
  <si>
    <t>-695516483</t>
  </si>
  <si>
    <t>31,875</t>
  </si>
  <si>
    <t>-966443716</t>
  </si>
  <si>
    <t>31,875*1,75</t>
  </si>
  <si>
    <t>-689601085</t>
  </si>
  <si>
    <t>-621416438</t>
  </si>
  <si>
    <t>2,625*1,75*1,02</t>
  </si>
  <si>
    <t>(38,0*3,0)+(6,0*3,0)</t>
  </si>
  <si>
    <t xml:space="preserve">- směs dle ČSN - EN 13108-1   ACO 11+  50/70:</t>
  </si>
  <si>
    <t>(38,0*2,9)+(6,0*3,0)</t>
  </si>
  <si>
    <t xml:space="preserve">- směs dle ČSN - EN 13108-1   ACP 16+ 50/70:</t>
  </si>
  <si>
    <t>- zásyp za obrubníky vhodnou zeminou z odkopávek:</t>
  </si>
  <si>
    <t>35,0*(0,5*0,3)/2</t>
  </si>
  <si>
    <t>8 - Trubní vedení</t>
  </si>
  <si>
    <t>899331111</t>
  </si>
  <si>
    <t>Výšková úprava uličního vstupu nebo vpusti do 200 mm zvýšením poklopu</t>
  </si>
  <si>
    <t>https://podminky.urs.cz/item/CS_URS_2023_01/899331111</t>
  </si>
  <si>
    <t>- lemování stezka:</t>
  </si>
  <si>
    <t>36,0*1,02</t>
  </si>
  <si>
    <t>- zvětšení lože pod bet. obrubníky, přídlažbou</t>
  </si>
  <si>
    <t>0,3*0,07*35,0</t>
  </si>
  <si>
    <t>- řezání betonových obrubníků:</t>
  </si>
  <si>
    <t>2,5</t>
  </si>
  <si>
    <t>3,0+3,5</t>
  </si>
  <si>
    <t>-76662616</t>
  </si>
  <si>
    <t>-1510848420</t>
  </si>
  <si>
    <t>2140147445</t>
  </si>
  <si>
    <t>28,665*9 'Přepočtené koeficientem množství</t>
  </si>
  <si>
    <t>761952994</t>
  </si>
  <si>
    <t>0,615</t>
  </si>
  <si>
    <t>-1311422896</t>
  </si>
  <si>
    <t>6,270</t>
  </si>
  <si>
    <t>21,780</t>
  </si>
  <si>
    <t>1829713635</t>
  </si>
  <si>
    <t>SO103.1 - Chodník (stavba - Oprava chodníku Kníničská) - výšková úprava kabelových sítí</t>
  </si>
  <si>
    <t>1493385521</t>
  </si>
  <si>
    <t>34,393</t>
  </si>
  <si>
    <t>-1451808135</t>
  </si>
  <si>
    <t>-553541966</t>
  </si>
  <si>
    <t>194950128</t>
  </si>
  <si>
    <t>676035929</t>
  </si>
  <si>
    <t>34,393/50</t>
  </si>
  <si>
    <t>526895735</t>
  </si>
  <si>
    <t>-2138836534</t>
  </si>
  <si>
    <t>237245926</t>
  </si>
  <si>
    <t>1351449259</t>
  </si>
  <si>
    <t>1665635306</t>
  </si>
  <si>
    <t>-1522547816</t>
  </si>
  <si>
    <t>2000492803</t>
  </si>
  <si>
    <t>34,393*0,001*8</t>
  </si>
  <si>
    <t>1788501228</t>
  </si>
  <si>
    <t>1466124679</t>
  </si>
  <si>
    <t>366745831</t>
  </si>
  <si>
    <t>34,393*0,001*8*4</t>
  </si>
  <si>
    <t>210220002</t>
  </si>
  <si>
    <t>Montáž uzemňovacího vedení s upevněním, propojením a připojením pomocí svorek na povrchu vodičů FeZn drátem nebo lanem průměru do 10 mm</t>
  </si>
  <si>
    <t>1978069757</t>
  </si>
  <si>
    <t>https://podminky.urs.cz/item/CS_URS_2023_01/210220002</t>
  </si>
  <si>
    <t>- montáž uzemňovacího vedení z drátu D 10mm FeZn:</t>
  </si>
  <si>
    <t>35441073</t>
  </si>
  <si>
    <t>drát D 10mm FeZn</t>
  </si>
  <si>
    <t>256</t>
  </si>
  <si>
    <t>1439081918</t>
  </si>
  <si>
    <t>- uzemňovací vedení z drátu D 10mm FeZn:</t>
  </si>
  <si>
    <t>15/1,6</t>
  </si>
  <si>
    <t>1337228898</t>
  </si>
  <si>
    <t>- montáž svorky na uzemňovacím vedení FeZn 30x4 mm:</t>
  </si>
  <si>
    <t>2*2</t>
  </si>
  <si>
    <t>35441996</t>
  </si>
  <si>
    <t>svorka odbočovací a spojovací pro spojování kruhových a páskových vodičů, FeZn</t>
  </si>
  <si>
    <t>-1130000710</t>
  </si>
  <si>
    <t>- svorky na uzemňovacím vedení - drát D 10mm FeZn:</t>
  </si>
  <si>
    <t>-17631140</t>
  </si>
  <si>
    <t>SO451 v.č. 02 - Situace</t>
  </si>
  <si>
    <t>- uzemňovací vedení:</t>
  </si>
  <si>
    <t>460161282</t>
  </si>
  <si>
    <t>Hloubení zapažených i nezapažených kabelových rýh ručně včetně urovnání dna s přemístěním výkopku do vzdálenosti 3 m od okraje jámy nebo s naložením na dopravní prostředek šířky 50 cm hloubky 90 cm v hornině třídy těžitelnosti I skupiny 3</t>
  </si>
  <si>
    <t>1946773724</t>
  </si>
  <si>
    <t>https://podminky.urs.cz/item/CS_URS_2023_01/460161282</t>
  </si>
  <si>
    <t>- výšková a směrová úprava kabelových tras TS Brno a.s. a SMART Comp.:</t>
  </si>
  <si>
    <t>460431292</t>
  </si>
  <si>
    <t>Zásyp kabelových rýh ručně s přemístění sypaniny ze vzdálenosti do 10 m, s uložením výkopku ve vrstvách včetně zhutnění a úpravy povrchu šířky 50 cm hloubky 90 cm z horniny třídy těžitelnosti I skupiny 3</t>
  </si>
  <si>
    <t>842176099</t>
  </si>
  <si>
    <t>https://podminky.urs.cz/item/CS_URS_2023_01/460431292</t>
  </si>
  <si>
    <t>460481112</t>
  </si>
  <si>
    <t>Úprava pláně ručně v hornině třídy těžitelnosti I skupiny 1 a 2 se zhutněním</t>
  </si>
  <si>
    <t>-806793959</t>
  </si>
  <si>
    <t>https://podminky.urs.cz/item/CS_URS_2023_01/460481112</t>
  </si>
  <si>
    <t>15*0,5</t>
  </si>
  <si>
    <t>460671113</t>
  </si>
  <si>
    <t>Výstražná fólie z PVC pro krytí kabelů včetně vyrovnání povrchu rýhy, rozvinutí a uložení fólie šířky do 34 cm</t>
  </si>
  <si>
    <t>-1659157280</t>
  </si>
  <si>
    <t>https://podminky.urs.cz/item/CS_URS_2023_01/460671113</t>
  </si>
  <si>
    <t>- zakrytí kabelů fóií:</t>
  </si>
  <si>
    <t>15*2</t>
  </si>
  <si>
    <t>2032019118</t>
  </si>
  <si>
    <t>460742123</t>
  </si>
  <si>
    <t>Osazení kabelových prostupů včetně utěsnění a spárování z trub plastových do rýhy, bez výkopových prací s obsypem z písku, vnitřního průměru přes 15 do 20 cm</t>
  </si>
  <si>
    <t>-97420328</t>
  </si>
  <si>
    <t>https://podminky.urs.cz/item/CS_URS_2023_01/460742123</t>
  </si>
  <si>
    <t>- instalace dělené chráničky kabelů:</t>
  </si>
  <si>
    <t>15*3</t>
  </si>
  <si>
    <t>34571099-R</t>
  </si>
  <si>
    <t>trubka elektroinstalační dělená (chránička) s minimálním vnitřním průměrem 138 mm, HDPE</t>
  </si>
  <si>
    <t>-260636789</t>
  </si>
  <si>
    <t>SO451 - Přeložka VO</t>
  </si>
  <si>
    <t>22249</t>
  </si>
  <si>
    <t>45316110-9</t>
  </si>
  <si>
    <t>210100101</t>
  </si>
  <si>
    <t>Ukončení vodičů izolovaných s označením a zapojením na svorkovnici s otevřením a uzavřením krytu průřezu žíly do 16 mm2</t>
  </si>
  <si>
    <t>-1353094147</t>
  </si>
  <si>
    <t>https://podminky.urs.cz/item/CS_URS_2023_01/210100101</t>
  </si>
  <si>
    <t>- ukončení žil kabelu CYKY-J 4x16:</t>
  </si>
  <si>
    <t>2*4</t>
  </si>
  <si>
    <t>210100151</t>
  </si>
  <si>
    <t>Ukončení kabelů smršťovací záklopkou nebo páskou se zapojením bez letování počtu a průřezu žil do 4 x 16 mm2</t>
  </si>
  <si>
    <t>765535535</t>
  </si>
  <si>
    <t>https://podminky.urs.cz/item/CS_URS_2023_01/210100151</t>
  </si>
  <si>
    <t>2*1</t>
  </si>
  <si>
    <t>35436314</t>
  </si>
  <si>
    <t>hlava rozdělovací smršťovaná přímá do 1kV SKE 4f/1+2 kabel 12-32mm/průřez 1,5-35mm</t>
  </si>
  <si>
    <t>1342455060</t>
  </si>
  <si>
    <t>210120001</t>
  </si>
  <si>
    <t>Montáž pojistek se zapojením vodičů závitových kompletních do 25 A</t>
  </si>
  <si>
    <t>-521431180</t>
  </si>
  <si>
    <t>https://podminky.urs.cz/item/CS_URS_2023_01/210120001</t>
  </si>
  <si>
    <t>SO451 v.č. 01 - Technická zpráva</t>
  </si>
  <si>
    <t>- montáž pojistky do svorkovnice výložníkového stožáru:</t>
  </si>
  <si>
    <t>34523416</t>
  </si>
  <si>
    <t>vložka pojistková E27 normální 2410 10A</t>
  </si>
  <si>
    <t>-3935375</t>
  </si>
  <si>
    <t>- dodávka pojistky do svorkovnice výložníkového stožáru:</t>
  </si>
  <si>
    <t>701280048</t>
  </si>
  <si>
    <t>1072558518</t>
  </si>
  <si>
    <t>75/1,6</t>
  </si>
  <si>
    <t>2087827737</t>
  </si>
  <si>
    <t>2*5</t>
  </si>
  <si>
    <t>-1600858847</t>
  </si>
  <si>
    <t>- svorky SS na uzemňovacím vedení - drát D 10mm FeZn:</t>
  </si>
  <si>
    <t>- svorky SP na uzemňovacím vedení - drát D 10mm FeZn:</t>
  </si>
  <si>
    <t>210202013</t>
  </si>
  <si>
    <t>Montáž svítidel výbojkových se zapojením vodičů průmyslových nebo venkovních na výložník</t>
  </si>
  <si>
    <t>1289238860</t>
  </si>
  <si>
    <t>https://podminky.urs.cz/item/CS_URS_2023_01/210202013</t>
  </si>
  <si>
    <t>- montáž stávajícího svítidla typu GE M2a 150 W na výložník</t>
  </si>
  <si>
    <t>210204201</t>
  </si>
  <si>
    <t>Montáž elektrovýzbroje stožárů osvětlení 1 okruh</t>
  </si>
  <si>
    <t>-297338975</t>
  </si>
  <si>
    <t>https://podminky.urs.cz/item/CS_URS_2023_01/210204201</t>
  </si>
  <si>
    <t>- montáž stožárové svorkovnice ve výložníkovém stožáru:</t>
  </si>
  <si>
    <t>34561669-R</t>
  </si>
  <si>
    <t>svorkovnice GURO EKM 2035 1D2</t>
  </si>
  <si>
    <t>-1437068042</t>
  </si>
  <si>
    <t>- dodávka stožárové svorkovnice ve výložníkovém stožáru:</t>
  </si>
  <si>
    <t>-806391058</t>
  </si>
  <si>
    <t>0,500</t>
  </si>
  <si>
    <t>34141029</t>
  </si>
  <si>
    <t>vodič propojovací flexibilní jádro Cu lanované izolace PVC 450/750V (H07V-K) 1x16mm2</t>
  </si>
  <si>
    <t>-1411639544</t>
  </si>
  <si>
    <t>210813011</t>
  </si>
  <si>
    <t>Montáž izolovaných kabelů měděných do 1 kV bez ukončení plných nebo laněných kulatých (např. CYKY, CHKE-R) uložených pevně počtu a průřezu žil 3x1,5 až 6 mm2</t>
  </si>
  <si>
    <t>-468274439</t>
  </si>
  <si>
    <t>https://podminky.urs.cz/item/CS_URS_2023_01/210813011</t>
  </si>
  <si>
    <t>- montáž kabelového svodu ze svorkovnice do svítidla:</t>
  </si>
  <si>
    <t>34111030</t>
  </si>
  <si>
    <t>kabel instalační jádro Cu plné izolace PVC plášť PVC 450/750V (CYKY) 3x1,5mm2</t>
  </si>
  <si>
    <t>21107960</t>
  </si>
  <si>
    <t>- dodávka kabelu:</t>
  </si>
  <si>
    <t>210813035</t>
  </si>
  <si>
    <t>Montáž izolovaných kabelů měděných do 1 kV bez ukončení plných nebo laněných kulatých (např. CYKY, CHKE-R) uložených pevně počtu a průřezu žil 4x16 mm2</t>
  </si>
  <si>
    <t>2083420870</t>
  </si>
  <si>
    <t>https://podminky.urs.cz/item/CS_URS_2023_01/210813035</t>
  </si>
  <si>
    <t>- pokládka kabelu CYKY-J 4x16:</t>
  </si>
  <si>
    <t>34111080</t>
  </si>
  <si>
    <t>kabel instalační jádro Cu plné izolace PVC plášť PVC 450/750V (CYKY) 4x16mm2</t>
  </si>
  <si>
    <t>-1464324049</t>
  </si>
  <si>
    <t>- dodávka kabelu CYKY-J 4x16:</t>
  </si>
  <si>
    <t>210204011</t>
  </si>
  <si>
    <t>Montáž stožárů osvětlení ocelových samostatně stojících, délky do 12 m</t>
  </si>
  <si>
    <t>1106104701</t>
  </si>
  <si>
    <t>https://podminky.urs.cz/item/CS_URS_2023_01/210204011</t>
  </si>
  <si>
    <t>- montáž nového výložníkového stožáru:</t>
  </si>
  <si>
    <t>31674109-R</t>
  </si>
  <si>
    <t>uliční stožár typ JB 10, pozinkovaný s termoplastickou manžetou, provedení Brno</t>
  </si>
  <si>
    <t>1354668420</t>
  </si>
  <si>
    <t>- dodávka výložníkového stožáru:</t>
  </si>
  <si>
    <t>210204103</t>
  </si>
  <si>
    <t>Montáž výložníků osvětlení jednoramenných sloupových, hmotnosti do 35 kg</t>
  </si>
  <si>
    <t>-1095320358</t>
  </si>
  <si>
    <t>https://podminky.urs.cz/item/CS_URS_2023_01/210204103</t>
  </si>
  <si>
    <t>- montáž nového výložníku na stožár:</t>
  </si>
  <si>
    <t>34844471-R</t>
  </si>
  <si>
    <t>výložník V01-2000 mm</t>
  </si>
  <si>
    <t>-961056899</t>
  </si>
  <si>
    <t>- dodávka výložníku na stožár:</t>
  </si>
  <si>
    <t>210950201</t>
  </si>
  <si>
    <t>Ostatní práce při montáži vodičů, šňůr a kabelů Příplatek k cenám za zatahování kabelů do tvárnicových tras s komorami nebo do kolektorů hmotnosti kabelů do 0,75 kg</t>
  </si>
  <si>
    <t>-985174634</t>
  </si>
  <si>
    <t>https://podminky.urs.cz/item/CS_URS_2023_01/210950201</t>
  </si>
  <si>
    <t>- zatahování kabelu do kabelové chráničky:</t>
  </si>
  <si>
    <t>218202013</t>
  </si>
  <si>
    <t>Demontáž svítidel výbojkových s odpojením vodičů průmyslových nebo venkovních z výložníku</t>
  </si>
  <si>
    <t>524303210</t>
  </si>
  <si>
    <t>https://podminky.urs.cz/item/CS_URS_2023_01/218202013</t>
  </si>
  <si>
    <t>- demontáž stávajícího svítidla typu GE M2a 150 W na výložník</t>
  </si>
  <si>
    <t>218204011</t>
  </si>
  <si>
    <t>Demontáž stožárů osvětlení ocelových samostatně stojících, délky do 12 m</t>
  </si>
  <si>
    <t>1054084500</t>
  </si>
  <si>
    <t>https://podminky.urs.cz/item/CS_URS_2023_01/218204011</t>
  </si>
  <si>
    <t>- demontáž nového výložníkového stožáru:</t>
  </si>
  <si>
    <t>218204103</t>
  </si>
  <si>
    <t>Demontáž výložníků osvětlení jednoramenných sloupových, hmotnosti do 35 kg</t>
  </si>
  <si>
    <t>-1752039307</t>
  </si>
  <si>
    <t>https://podminky.urs.cz/item/CS_URS_2023_01/218204103</t>
  </si>
  <si>
    <t>- demontáž nového výložníku na stožár:</t>
  </si>
  <si>
    <t>218204201</t>
  </si>
  <si>
    <t>Demontáž elektrovýzbroje stožárů osvětlení 1 okruh</t>
  </si>
  <si>
    <t>2079237957</t>
  </si>
  <si>
    <t>https://podminky.urs.cz/item/CS_URS_2023_01/218204201</t>
  </si>
  <si>
    <t>- demontáž stožárové svorkovnice ve výložníkovém stožáru:</t>
  </si>
  <si>
    <t>10180748</t>
  </si>
  <si>
    <t>- výkop rýhy 35 x 70:</t>
  </si>
  <si>
    <t>67*0,001</t>
  </si>
  <si>
    <t>- výkop rýhy 50 x 100:</t>
  </si>
  <si>
    <t>138318482</t>
  </si>
  <si>
    <t>460030011</t>
  </si>
  <si>
    <t>Přípravné terénní práce sejmutí drnu včetně nařezání a uložení na hromady na vzdálenost do 50 m nebo naložení na dopravní prostředek jakékoliv tloušťky</t>
  </si>
  <si>
    <t>676914600</t>
  </si>
  <si>
    <t>https://podminky.urs.cz/item/CS_URS_2023_01/460030011</t>
  </si>
  <si>
    <t>- sejmutí drnu v nové kabelové trase:</t>
  </si>
  <si>
    <t>-1153216652</t>
  </si>
  <si>
    <t>- výkop pro betonový pouzdrový základ "zelený utopenec" výložníkového stožáru VO:</t>
  </si>
  <si>
    <t>1*1,4^2</t>
  </si>
  <si>
    <t>460161162</t>
  </si>
  <si>
    <t>Hloubení zapažených i nezapažených kabelových rýh ručně včetně urovnání dna s přemístěním výkopku do vzdálenosti 3 m od okraje jámy nebo s naložením na dopravní prostředek šířky 35 cm hloubky 70 cm v hornině třídy těžitelnosti I skupiny 3</t>
  </si>
  <si>
    <t>191010637</t>
  </si>
  <si>
    <t>https://podminky.urs.cz/item/CS_URS_2023_01/460161162</t>
  </si>
  <si>
    <t>460161292</t>
  </si>
  <si>
    <t>Hloubení zapažených i nezapažených kabelových rýh ručně včetně urovnání dna s přemístěním výkopku do vzdálenosti 3 m od okraje jámy nebo s naložením na dopravní prostředek šířky 50 cm hloubky 100 cm v hornině třídy těžitelnosti I skupiny 3</t>
  </si>
  <si>
    <t>238809879</t>
  </si>
  <si>
    <t>https://podminky.urs.cz/item/CS_URS_2023_01/460161292</t>
  </si>
  <si>
    <t>460391123</t>
  </si>
  <si>
    <t>Zásyp jam ručně s uložením výkopku ve vrstvách a úpravou povrchu s přemístění sypaniny ze vzdálenosti do 10 m se zhutněním z horniny třídy těžitelnosti I skupiny 3</t>
  </si>
  <si>
    <t>1193467595</t>
  </si>
  <si>
    <t>https://podminky.urs.cz/item/CS_URS_2023_01/460391123</t>
  </si>
  <si>
    <t>- zásyp výkopu po betonovém základu stávajícího výložníkového stožáru VO:</t>
  </si>
  <si>
    <t>460431172</t>
  </si>
  <si>
    <t>Zásyp kabelových rýh ručně s přemístění sypaniny ze vzdálenosti do 10 m, s uložením výkopku ve vrstvách včetně zhutnění a úpravy povrchu šířky 35 cm hloubky 70 cm z horniny třídy těžitelnosti I skupiny 3</t>
  </si>
  <si>
    <t>606774850</t>
  </si>
  <si>
    <t>https://podminky.urs.cz/item/CS_URS_2023_01/460431172</t>
  </si>
  <si>
    <t>- zához rýhy 35 x 70:</t>
  </si>
  <si>
    <t>460551111</t>
  </si>
  <si>
    <t>Rozprostření a urovnání ornice ručně včetně přemístění hromad nebo dočasných skládek na místo spotřeby ze vzdálenosti do 3 m při souvislé ploše, tl. vrstvy do 20 cm</t>
  </si>
  <si>
    <t>2136080949</t>
  </si>
  <si>
    <t>https://podminky.urs.cz/item/CS_URS_2023_01/460551111</t>
  </si>
  <si>
    <t>- definitivní úprava kabelové trasy:</t>
  </si>
  <si>
    <t>460581121</t>
  </si>
  <si>
    <t>Úprava terénu zatravnění, včetně dodání osiva a zalití vodou na rovině</t>
  </si>
  <si>
    <t>1255775237</t>
  </si>
  <si>
    <t>https://podminky.urs.cz/item/CS_URS_2023_01/460581121</t>
  </si>
  <si>
    <t>993224440</t>
  </si>
  <si>
    <t>- betonový pouzdrový základ "zelený utopenec" výložníkového stožáru VO:</t>
  </si>
  <si>
    <t>1^3</t>
  </si>
  <si>
    <t>2053809877</t>
  </si>
  <si>
    <t>- zakrytí kabelů fólií:</t>
  </si>
  <si>
    <t>-36066999</t>
  </si>
  <si>
    <t>-1470693599</t>
  </si>
  <si>
    <t>34571352-R</t>
  </si>
  <si>
    <t>trubka elektroinstalační ohebná dvouplášťová korugovaná (chránička) vnitřní průměr minimálně 50 mm, HDPE+LDPE</t>
  </si>
  <si>
    <t>-963492206</t>
  </si>
  <si>
    <t>- kabelová chránička:</t>
  </si>
  <si>
    <t>-1375226047</t>
  </si>
  <si>
    <t>468011131</t>
  </si>
  <si>
    <t>Odstranění podkladů nebo krytů komunikací včetně rozpojení na kusy a zarovnání styčné spáry z betonu prostého, tloušťky do 15 cm</t>
  </si>
  <si>
    <t>-657898471</t>
  </si>
  <si>
    <t>https://podminky.urs.cz/item/CS_URS_2023_01/468011131</t>
  </si>
  <si>
    <t>- odstranění stávajícího betonového podkladu asfaltového povrchu chodníku:</t>
  </si>
  <si>
    <t>468011141</t>
  </si>
  <si>
    <t>Odstranění podkladů nebo krytů komunikací včetně rozpojení na kusy a zarovnání styčné spáry ze živice, tloušťky do 5 cm</t>
  </si>
  <si>
    <t>1116486610</t>
  </si>
  <si>
    <t>https://podminky.urs.cz/item/CS_URS_2023_01/468011141</t>
  </si>
  <si>
    <t>- odstranění stávajícího asfaltového povrchu chodníku:</t>
  </si>
  <si>
    <t>468041121</t>
  </si>
  <si>
    <t>Řezání spár v podkladu nebo krytu živičném, tloušťky do 5 cm</t>
  </si>
  <si>
    <t>1710168192</t>
  </si>
  <si>
    <t>https://podminky.urs.cz/item/CS_URS_2023_01/468041121</t>
  </si>
  <si>
    <t>- spára ve stávajícím asfaltovém chodníku:</t>
  </si>
  <si>
    <t>468051121</t>
  </si>
  <si>
    <t>Bourání základu betonového</t>
  </si>
  <si>
    <t>895695092</t>
  </si>
  <si>
    <t>https://podminky.urs.cz/item/CS_URS_2023_01/468051121</t>
  </si>
  <si>
    <t>- rozbourání betonového pouzdrového základu stávajícího výložníkového stožáru VO:</t>
  </si>
  <si>
    <t>1293963385</t>
  </si>
  <si>
    <t>-779892544</t>
  </si>
  <si>
    <t>7,276*9 'Přepočtené koeficientem množství</t>
  </si>
  <si>
    <t>469973120</t>
  </si>
  <si>
    <t>Poplatek za uložení stavebního odpadu (skládkovné) na recyklační skládce z prostého betonu zatříděného do Katalogu odpadů pod kódem 17 01 01</t>
  </si>
  <si>
    <t>-1007481051</t>
  </si>
  <si>
    <t>https://podminky.urs.cz/item/CS_URS_2023_01/469973120</t>
  </si>
  <si>
    <t>- poplatek za uložení betonové suti</t>
  </si>
  <si>
    <t>- položka 43:</t>
  </si>
  <si>
    <t>3,900</t>
  </si>
  <si>
    <t>- položka 46:</t>
  </si>
  <si>
    <t>2,200</t>
  </si>
  <si>
    <t>469973125</t>
  </si>
  <si>
    <t>Poplatek za uložení stavebního odpadu (skládkovné) na recyklační skládce asfaltového bez obsahu dehtu zatříděného do Katalogu odpadů pod kódem 17 03 02</t>
  </si>
  <si>
    <t>597054197</t>
  </si>
  <si>
    <t>https://podminky.urs.cz/item/CS_URS_2023_01/469973125</t>
  </si>
  <si>
    <t>- poplatek za uložení asfaltové suti</t>
  </si>
  <si>
    <t>- položka 44:</t>
  </si>
  <si>
    <t>1,176</t>
  </si>
  <si>
    <t>460341113</t>
  </si>
  <si>
    <t>Vodorovné přemístění (odvoz) horniny dopravními prostředky včetně složení, bez naložení a rozprostření jakékoliv třídy, na vzdálenost přes 500 do 1000 m</t>
  </si>
  <si>
    <t>-931761397</t>
  </si>
  <si>
    <t>https://podminky.urs.cz/item/CS_URS_2023_01/460341113</t>
  </si>
  <si>
    <t>- přebytečná zemina z výkopů:</t>
  </si>
  <si>
    <t>60*0,35*0,2</t>
  </si>
  <si>
    <t>460341121</t>
  </si>
  <si>
    <t>Vodorovné přemístění (odvoz) horniny dopravními prostředky včetně složení, bez naložení a rozprostření jakékoliv třídy, na vzdálenost Příplatek k ceně -1113 za každých dalších i započatých 1000 m</t>
  </si>
  <si>
    <t>-914051502</t>
  </si>
  <si>
    <t>https://podminky.urs.cz/item/CS_URS_2023_01/460341121</t>
  </si>
  <si>
    <t>- přebytečná zemina z výkopů - příplatek dalších 9 km:</t>
  </si>
  <si>
    <t>60*0,35*0,2*9</t>
  </si>
  <si>
    <t>-1935312460</t>
  </si>
  <si>
    <t>60*0,35*0,2*1,67</t>
  </si>
  <si>
    <t>-1157649365</t>
  </si>
  <si>
    <t>-518758970</t>
  </si>
  <si>
    <t>SO461 - Přeložka optického kabelu TSB a.s.</t>
  </si>
  <si>
    <t>22246</t>
  </si>
  <si>
    <t>45314310-7</t>
  </si>
  <si>
    <t xml:space="preserve">    22-M - Montáže technologických zařízení pro dopravní stavby</t>
  </si>
  <si>
    <t>Montáže technologických zařízení pro dopravní stavby</t>
  </si>
  <si>
    <t>220182021</t>
  </si>
  <si>
    <t>Uložení trubky HDPE do výkopu včetně fixace</t>
  </si>
  <si>
    <t>-1767814059</t>
  </si>
  <si>
    <t>https://podminky.urs.cz/item/CS_URS_2023_01/220182021</t>
  </si>
  <si>
    <t>SO461 v.č. 02 - Situace SSZ</t>
  </si>
  <si>
    <t>- stranová přeložka trasy optických kabelů uložených v HDPE trubkách:</t>
  </si>
  <si>
    <t>220182072</t>
  </si>
  <si>
    <t>Přenesení kabelu přes překážky do hmotnosti 3,5 kg/m do vzdálenosti 10 m od pokladače kabelu</t>
  </si>
  <si>
    <t>-1272839175</t>
  </si>
  <si>
    <t>https://podminky.urs.cz/item/CS_URS_2023_01/220182072</t>
  </si>
  <si>
    <t>220182509</t>
  </si>
  <si>
    <t>Měření útlumu optického kabelu na dopravních stavbách na dvou vlnových délkách při montáži (po položení) se 144 vlákny</t>
  </si>
  <si>
    <t>-1587564281</t>
  </si>
  <si>
    <t>https://podminky.urs.cz/item/CS_URS_2023_01/220182509</t>
  </si>
  <si>
    <t>- měření na stávajících optických kabel:</t>
  </si>
  <si>
    <t>1109220157</t>
  </si>
  <si>
    <t xml:space="preserve"> - odměřeno v AutoCadu:</t>
  </si>
  <si>
    <t>30*0,001</t>
  </si>
  <si>
    <t>-282036065</t>
  </si>
  <si>
    <t>-42466093</t>
  </si>
  <si>
    <t>- výkop pro stanovou přeložku optických kabelů:</t>
  </si>
  <si>
    <t>63,276*0,65</t>
  </si>
  <si>
    <t>-945895081</t>
  </si>
  <si>
    <t>- zásyp po provedení stanové přeložky optických kabelů:</t>
  </si>
  <si>
    <t>-1120359618</t>
  </si>
  <si>
    <t>705973393</t>
  </si>
  <si>
    <t>- zakrytí trasy optických kabelů fólií:</t>
  </si>
  <si>
    <t>7313925</t>
  </si>
  <si>
    <t>-1959981806</t>
  </si>
  <si>
    <t>1488994361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</si>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</sst>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6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21112003" TargetMode="External" /><Relationship Id="rId2" Type="http://schemas.openxmlformats.org/officeDocument/2006/relationships/hyperlink" Target="https://podminky.urs.cz/item/CS_URS_2023_01/181111111" TargetMode="External" /><Relationship Id="rId3" Type="http://schemas.openxmlformats.org/officeDocument/2006/relationships/hyperlink" Target="https://podminky.urs.cz/item/CS_URS_2023_01/181351103" TargetMode="External" /><Relationship Id="rId4" Type="http://schemas.openxmlformats.org/officeDocument/2006/relationships/hyperlink" Target="https://podminky.urs.cz/item/CS_URS_2023_01/181411141" TargetMode="External" /><Relationship Id="rId5" Type="http://schemas.openxmlformats.org/officeDocument/2006/relationships/hyperlink" Target="https://podminky.urs.cz/item/CS_URS_2023_01/183205111" TargetMode="External" /><Relationship Id="rId6" Type="http://schemas.openxmlformats.org/officeDocument/2006/relationships/hyperlink" Target="https://podminky.urs.cz/item/CS_URS_2023_01/183403114" TargetMode="External" /><Relationship Id="rId7" Type="http://schemas.openxmlformats.org/officeDocument/2006/relationships/hyperlink" Target="https://podminky.urs.cz/item/CS_URS_2023_01/183403153" TargetMode="External" /><Relationship Id="rId8" Type="http://schemas.openxmlformats.org/officeDocument/2006/relationships/hyperlink" Target="https://podminky.urs.cz/item/CS_URS_2023_01/183403161" TargetMode="External" /><Relationship Id="rId9" Type="http://schemas.openxmlformats.org/officeDocument/2006/relationships/hyperlink" Target="https://podminky.urs.cz/item/CS_URS_2023_01/184813521" TargetMode="External" /><Relationship Id="rId10" Type="http://schemas.openxmlformats.org/officeDocument/2006/relationships/hyperlink" Target="https://podminky.urs.cz/item/CS_URS_2023_01/185803111" TargetMode="External" /><Relationship Id="rId11" Type="http://schemas.openxmlformats.org/officeDocument/2006/relationships/hyperlink" Target="https://podminky.urs.cz/item/CS_URS_2023_01/185804311" TargetMode="External" /><Relationship Id="rId12" Type="http://schemas.openxmlformats.org/officeDocument/2006/relationships/hyperlink" Target="https://podminky.urs.cz/item/CS_URS_2023_01/185851121" TargetMode="External" /><Relationship Id="rId13" Type="http://schemas.openxmlformats.org/officeDocument/2006/relationships/hyperlink" Target="https://podminky.urs.cz/item/CS_URS_2023_01/185851129" TargetMode="External" /><Relationship Id="rId14" Type="http://schemas.openxmlformats.org/officeDocument/2006/relationships/hyperlink" Target="https://podminky.urs.cz/item/CS_URS_2023_01/914111111" TargetMode="External" /><Relationship Id="rId15" Type="http://schemas.openxmlformats.org/officeDocument/2006/relationships/hyperlink" Target="https://podminky.urs.cz/item/CS_URS_2023_01/914111112" TargetMode="External" /><Relationship Id="rId16" Type="http://schemas.openxmlformats.org/officeDocument/2006/relationships/hyperlink" Target="https://podminky.urs.cz/item/CS_URS_2023_01/919112233" TargetMode="External" /><Relationship Id="rId17" Type="http://schemas.openxmlformats.org/officeDocument/2006/relationships/hyperlink" Target="https://podminky.urs.cz/item/CS_URS_2023_01/919121233" TargetMode="External" /><Relationship Id="rId18" Type="http://schemas.openxmlformats.org/officeDocument/2006/relationships/hyperlink" Target="https://podminky.urs.cz/item/CS_URS_2023_01/966006211" TargetMode="External" /><Relationship Id="rId19" Type="http://schemas.openxmlformats.org/officeDocument/2006/relationships/hyperlink" Target="https://podminky.urs.cz/item/CS_URS_2023_01/997221561" TargetMode="External" /><Relationship Id="rId20" Type="http://schemas.openxmlformats.org/officeDocument/2006/relationships/hyperlink" Target="https://podminky.urs.cz/item/CS_URS_2023_01/997221569" TargetMode="External" /><Relationship Id="rId21" Type="http://schemas.openxmlformats.org/officeDocument/2006/relationships/hyperlink" Target="https://podminky.urs.cz/item/CS_URS_2023_01/997221612" TargetMode="External" /><Relationship Id="rId22" Type="http://schemas.openxmlformats.org/officeDocument/2006/relationships/hyperlink" Target="https://podminky.urs.cz/item/CS_URS_2023_01/998223011" TargetMode="External" /><Relationship Id="rId23" Type="http://schemas.openxmlformats.org/officeDocument/2006/relationships/hyperlink" Target="https://podminky.urs.cz/item/CS_URS_2023_01/998223094" TargetMode="External" /><Relationship Id="rId24" Type="http://schemas.openxmlformats.org/officeDocument/2006/relationships/hyperlink" Target="https://podminky.urs.cz/item/CS_URS_2023_01/998223095" TargetMode="External" /><Relationship Id="rId25" Type="http://schemas.openxmlformats.org/officeDocument/2006/relationships/hyperlink" Target="https://podminky.urs.cz/item/CS_URS_2023_01/210220301" TargetMode="External" /><Relationship Id="rId26" Type="http://schemas.openxmlformats.org/officeDocument/2006/relationships/hyperlink" Target="https://podminky.urs.cz/item/CS_URS_2023_01/210220452" TargetMode="External" /><Relationship Id="rId27" Type="http://schemas.openxmlformats.org/officeDocument/2006/relationships/hyperlink" Target="https://podminky.urs.cz/item/CS_URS_2023_01/210800411" TargetMode="External" /><Relationship Id="rId28" Type="http://schemas.openxmlformats.org/officeDocument/2006/relationships/hyperlink" Target="https://podminky.urs.cz/item/CS_URS_2023_01/210801311" TargetMode="External" /><Relationship Id="rId29" Type="http://schemas.openxmlformats.org/officeDocument/2006/relationships/hyperlink" Target="https://podminky.urs.cz/item/CS_URS_2023_01/210813081" TargetMode="External" /><Relationship Id="rId30" Type="http://schemas.openxmlformats.org/officeDocument/2006/relationships/hyperlink" Target="https://podminky.urs.cz/item/CS_URS_2023_01/210813111" TargetMode="External" /><Relationship Id="rId31" Type="http://schemas.openxmlformats.org/officeDocument/2006/relationships/hyperlink" Target="https://podminky.urs.cz/item/CS_URS_2023_01/210813121" TargetMode="External" /><Relationship Id="rId32" Type="http://schemas.openxmlformats.org/officeDocument/2006/relationships/hyperlink" Target="https://podminky.urs.cz/item/CS_URS_2023_01/218813081" TargetMode="External" /><Relationship Id="rId33" Type="http://schemas.openxmlformats.org/officeDocument/2006/relationships/hyperlink" Target="https://podminky.urs.cz/item/CS_URS_2023_01/220061701" TargetMode="External" /><Relationship Id="rId34" Type="http://schemas.openxmlformats.org/officeDocument/2006/relationships/hyperlink" Target="https://podminky.urs.cz/item/CS_URS_2023_01/220081001" TargetMode="External" /><Relationship Id="rId35" Type="http://schemas.openxmlformats.org/officeDocument/2006/relationships/hyperlink" Target="https://podminky.urs.cz/item/CS_URS_2023_01/220110346" TargetMode="External" /><Relationship Id="rId36" Type="http://schemas.openxmlformats.org/officeDocument/2006/relationships/hyperlink" Target="https://podminky.urs.cz/item/CS_URS_2023_01/220111436" TargetMode="External" /><Relationship Id="rId37" Type="http://schemas.openxmlformats.org/officeDocument/2006/relationships/hyperlink" Target="https://podminky.urs.cz/item/CS_URS_2023_01/220111741" TargetMode="External" /><Relationship Id="rId38" Type="http://schemas.openxmlformats.org/officeDocument/2006/relationships/hyperlink" Target="https://podminky.urs.cz/item/CS_URS_2023_01/220271621" TargetMode="External" /><Relationship Id="rId39" Type="http://schemas.openxmlformats.org/officeDocument/2006/relationships/hyperlink" Target="https://podminky.urs.cz/item/CS_URS_2023_01/220300533" TargetMode="External" /><Relationship Id="rId40" Type="http://schemas.openxmlformats.org/officeDocument/2006/relationships/hyperlink" Target="https://podminky.urs.cz/item/CS_URS_2023_01/220300603" TargetMode="External" /><Relationship Id="rId41" Type="http://schemas.openxmlformats.org/officeDocument/2006/relationships/hyperlink" Target="https://podminky.urs.cz/item/CS_URS_2023_01/220300605" TargetMode="External" /><Relationship Id="rId42" Type="http://schemas.openxmlformats.org/officeDocument/2006/relationships/hyperlink" Target="https://podminky.urs.cz/item/CS_URS_2023_01/220300606" TargetMode="External" /><Relationship Id="rId43" Type="http://schemas.openxmlformats.org/officeDocument/2006/relationships/hyperlink" Target="https://podminky.urs.cz/item/CS_URS_2023_01/220960002" TargetMode="External" /><Relationship Id="rId44" Type="http://schemas.openxmlformats.org/officeDocument/2006/relationships/hyperlink" Target="https://podminky.urs.cz/item/CS_URS_2023_01/220960003" TargetMode="External" /><Relationship Id="rId45" Type="http://schemas.openxmlformats.org/officeDocument/2006/relationships/hyperlink" Target="https://podminky.urs.cz/item/CS_URS_2023_01/220960005" TargetMode="External" /><Relationship Id="rId46" Type="http://schemas.openxmlformats.org/officeDocument/2006/relationships/hyperlink" Target="https://podminky.urs.cz/item/CS_URS_2023_01/220960021" TargetMode="External" /><Relationship Id="rId47" Type="http://schemas.openxmlformats.org/officeDocument/2006/relationships/hyperlink" Target="https://podminky.urs.cz/item/CS_URS_2023_01/220960031" TargetMode="External" /><Relationship Id="rId48" Type="http://schemas.openxmlformats.org/officeDocument/2006/relationships/hyperlink" Target="https://podminky.urs.cz/item/CS_URS_2023_01/220960091" TargetMode="External" /><Relationship Id="rId49" Type="http://schemas.openxmlformats.org/officeDocument/2006/relationships/hyperlink" Target="https://podminky.urs.cz/item/CS_URS_2023_01/220960036" TargetMode="External" /><Relationship Id="rId50" Type="http://schemas.openxmlformats.org/officeDocument/2006/relationships/hyperlink" Target="https://podminky.urs.cz/item/CS_URS_2023_01/220960096" TargetMode="External" /><Relationship Id="rId51" Type="http://schemas.openxmlformats.org/officeDocument/2006/relationships/hyperlink" Target="https://podminky.urs.cz/item/CS_URS_2023_01/220960041" TargetMode="External" /><Relationship Id="rId52" Type="http://schemas.openxmlformats.org/officeDocument/2006/relationships/hyperlink" Target="https://podminky.urs.cz/item/CS_URS_2023_01/220960042" TargetMode="External" /><Relationship Id="rId53" Type="http://schemas.openxmlformats.org/officeDocument/2006/relationships/hyperlink" Target="https://podminky.urs.cz/item/CS_URS_2023_01/220960101" TargetMode="External" /><Relationship Id="rId54" Type="http://schemas.openxmlformats.org/officeDocument/2006/relationships/hyperlink" Target="https://podminky.urs.cz/item/CS_URS_2023_01/220960102" TargetMode="External" /><Relationship Id="rId55" Type="http://schemas.openxmlformats.org/officeDocument/2006/relationships/hyperlink" Target="https://podminky.urs.cz/item/CS_URS_2023_01/220960113" TargetMode="External" /><Relationship Id="rId56" Type="http://schemas.openxmlformats.org/officeDocument/2006/relationships/hyperlink" Target="https://podminky.urs.cz/item/CS_URS_2023_01/220960120" TargetMode="External" /><Relationship Id="rId57" Type="http://schemas.openxmlformats.org/officeDocument/2006/relationships/hyperlink" Target="https://podminky.urs.cz/item/CS_URS_2023_01/220960125" TargetMode="External" /><Relationship Id="rId58" Type="http://schemas.openxmlformats.org/officeDocument/2006/relationships/hyperlink" Target="https://podminky.urs.cz/item/CS_URS_2023_01/220960126" TargetMode="External" /><Relationship Id="rId59" Type="http://schemas.openxmlformats.org/officeDocument/2006/relationships/hyperlink" Target="https://podminky.urs.cz/item/CS_URS_2023_01/220960133" TargetMode="External" /><Relationship Id="rId60" Type="http://schemas.openxmlformats.org/officeDocument/2006/relationships/hyperlink" Target="https://podminky.urs.cz/item/CS_URS_2023_01/220960134" TargetMode="External" /><Relationship Id="rId61" Type="http://schemas.openxmlformats.org/officeDocument/2006/relationships/hyperlink" Target="https://podminky.urs.cz/item/CS_URS_2023_01/220960161" TargetMode="External" /><Relationship Id="rId62" Type="http://schemas.openxmlformats.org/officeDocument/2006/relationships/hyperlink" Target="https://podminky.urs.cz/item/CS_URS_2023_01/220960165" TargetMode="External" /><Relationship Id="rId63" Type="http://schemas.openxmlformats.org/officeDocument/2006/relationships/hyperlink" Target="https://podminky.urs.cz/item/CS_URS_2023_01/220960192" TargetMode="External" /><Relationship Id="rId64" Type="http://schemas.openxmlformats.org/officeDocument/2006/relationships/hyperlink" Target="https://podminky.urs.cz/item/CS_URS_2023_01/220960198" TargetMode="External" /><Relationship Id="rId65" Type="http://schemas.openxmlformats.org/officeDocument/2006/relationships/hyperlink" Target="https://podminky.urs.cz/item/CS_URS_2023_01/220960199" TargetMode="External" /><Relationship Id="rId66" Type="http://schemas.openxmlformats.org/officeDocument/2006/relationships/hyperlink" Target="https://podminky.urs.cz/item/CS_URS_2023_01/220960201" TargetMode="External" /><Relationship Id="rId67" Type="http://schemas.openxmlformats.org/officeDocument/2006/relationships/hyperlink" Target="https://podminky.urs.cz/item/CS_URS_2023_01/220960221" TargetMode="External" /><Relationship Id="rId68" Type="http://schemas.openxmlformats.org/officeDocument/2006/relationships/hyperlink" Target="https://podminky.urs.cz/item/CS_URS_2023_01/220960301" TargetMode="External" /><Relationship Id="rId69" Type="http://schemas.openxmlformats.org/officeDocument/2006/relationships/hyperlink" Target="https://podminky.urs.cz/item/CS_URS_2023_01/220960302" TargetMode="External" /><Relationship Id="rId70" Type="http://schemas.openxmlformats.org/officeDocument/2006/relationships/hyperlink" Target="https://podminky.urs.cz/item/CS_URS_2023_01/220960311" TargetMode="External" /><Relationship Id="rId71" Type="http://schemas.openxmlformats.org/officeDocument/2006/relationships/hyperlink" Target="https://podminky.urs.cz/item/CS_URS_2023_01/220960312" TargetMode="External" /><Relationship Id="rId72" Type="http://schemas.openxmlformats.org/officeDocument/2006/relationships/hyperlink" Target="https://podminky.urs.cz/item/CS_URS_2023_01/220960401" TargetMode="External" /><Relationship Id="rId73" Type="http://schemas.openxmlformats.org/officeDocument/2006/relationships/hyperlink" Target="https://podminky.urs.cz/item/CS_URS_2023_01/228960003" TargetMode="External" /><Relationship Id="rId74" Type="http://schemas.openxmlformats.org/officeDocument/2006/relationships/hyperlink" Target="https://podminky.urs.cz/item/CS_URS_2023_01/228960005" TargetMode="External" /><Relationship Id="rId75" Type="http://schemas.openxmlformats.org/officeDocument/2006/relationships/hyperlink" Target="https://podminky.urs.cz/item/CS_URS_2023_01/228960021" TargetMode="External" /><Relationship Id="rId76" Type="http://schemas.openxmlformats.org/officeDocument/2006/relationships/hyperlink" Target="https://podminky.urs.cz/item/CS_URS_2023_01/228960031" TargetMode="External" /><Relationship Id="rId77" Type="http://schemas.openxmlformats.org/officeDocument/2006/relationships/hyperlink" Target="https://podminky.urs.cz/item/CS_URS_2023_01/228960036" TargetMode="External" /><Relationship Id="rId78" Type="http://schemas.openxmlformats.org/officeDocument/2006/relationships/hyperlink" Target="https://podminky.urs.cz/item/CS_URS_2023_01/228960041" TargetMode="External" /><Relationship Id="rId79" Type="http://schemas.openxmlformats.org/officeDocument/2006/relationships/hyperlink" Target="https://podminky.urs.cz/item/CS_URS_2023_01/228960044" TargetMode="External" /><Relationship Id="rId80" Type="http://schemas.openxmlformats.org/officeDocument/2006/relationships/hyperlink" Target="https://podminky.urs.cz/item/CS_URS_2023_01/460010024" TargetMode="External" /><Relationship Id="rId81" Type="http://schemas.openxmlformats.org/officeDocument/2006/relationships/hyperlink" Target="https://podminky.urs.cz/item/CS_URS_2023_01/460010025" TargetMode="External" /><Relationship Id="rId82" Type="http://schemas.openxmlformats.org/officeDocument/2006/relationships/hyperlink" Target="https://podminky.urs.cz/item/CS_URS_2023_01/460080201" TargetMode="External" /><Relationship Id="rId83" Type="http://schemas.openxmlformats.org/officeDocument/2006/relationships/hyperlink" Target="https://podminky.urs.cz/item/CS_URS_2023_01/460080301" TargetMode="External" /><Relationship Id="rId84" Type="http://schemas.openxmlformats.org/officeDocument/2006/relationships/hyperlink" Target="https://podminky.urs.cz/item/CS_URS_2023_01/460131113" TargetMode="External" /><Relationship Id="rId85" Type="http://schemas.openxmlformats.org/officeDocument/2006/relationships/hyperlink" Target="https://podminky.urs.cz/item/CS_URS_2023_01/460150143" TargetMode="External" /><Relationship Id="rId86" Type="http://schemas.openxmlformats.org/officeDocument/2006/relationships/hyperlink" Target="https://podminky.urs.cz/item/CS_URS_2023_01/460161482" TargetMode="External" /><Relationship Id="rId87" Type="http://schemas.openxmlformats.org/officeDocument/2006/relationships/hyperlink" Target="https://podminky.urs.cz/item/CS_URS_2023_01/460260001" TargetMode="External" /><Relationship Id="rId88" Type="http://schemas.openxmlformats.org/officeDocument/2006/relationships/hyperlink" Target="https://podminky.urs.cz/item/CS_URS_2023_01/460421182" TargetMode="External" /><Relationship Id="rId89" Type="http://schemas.openxmlformats.org/officeDocument/2006/relationships/hyperlink" Target="https://podminky.urs.cz/item/CS_URS_2023_01/460431162" TargetMode="External" /><Relationship Id="rId90" Type="http://schemas.openxmlformats.org/officeDocument/2006/relationships/hyperlink" Target="https://podminky.urs.cz/item/CS_URS_2023_01/460431512" TargetMode="External" /><Relationship Id="rId91" Type="http://schemas.openxmlformats.org/officeDocument/2006/relationships/hyperlink" Target="https://podminky.urs.cz/item/CS_URS_2023_01/460510076" TargetMode="External" /><Relationship Id="rId92" Type="http://schemas.openxmlformats.org/officeDocument/2006/relationships/hyperlink" Target="https://podminky.urs.cz/item/CS_URS_2023_01/460641113" TargetMode="External" /><Relationship Id="rId93" Type="http://schemas.openxmlformats.org/officeDocument/2006/relationships/hyperlink" Target="https://podminky.urs.cz/item/CS_URS_2023_01/460641125" TargetMode="External" /><Relationship Id="rId94" Type="http://schemas.openxmlformats.org/officeDocument/2006/relationships/hyperlink" Target="https://podminky.urs.cz/item/CS_URS_2023_01/460641212" TargetMode="External" /><Relationship Id="rId95" Type="http://schemas.openxmlformats.org/officeDocument/2006/relationships/hyperlink" Target="https://podminky.urs.cz/item/CS_URS_2023_01/460742132" TargetMode="External" /><Relationship Id="rId96" Type="http://schemas.openxmlformats.org/officeDocument/2006/relationships/hyperlink" Target="https://podminky.urs.cz/item/CS_URS_2023_01/460744112" TargetMode="External" /><Relationship Id="rId97" Type="http://schemas.openxmlformats.org/officeDocument/2006/relationships/hyperlink" Target="https://podminky.urs.cz/item/CS_URS_2023_01/468051131" TargetMode="External" /><Relationship Id="rId98" Type="http://schemas.openxmlformats.org/officeDocument/2006/relationships/hyperlink" Target="https://podminky.urs.cz/item/CS_URS_2023_01/469972111" TargetMode="External" /><Relationship Id="rId99" Type="http://schemas.openxmlformats.org/officeDocument/2006/relationships/hyperlink" Target="https://podminky.urs.cz/item/CS_URS_2023_01/469972121" TargetMode="External" /><Relationship Id="rId100" Type="http://schemas.openxmlformats.org/officeDocument/2006/relationships/hyperlink" Target="https://podminky.urs.cz/item/CS_URS_2023_01/469973121" TargetMode="External" /><Relationship Id="rId101" Type="http://schemas.openxmlformats.org/officeDocument/2006/relationships/hyperlink" Target="https://podminky.urs.cz/item/CS_URS_2023_01/460361121" TargetMode="External" /><Relationship Id="rId102" Type="http://schemas.openxmlformats.org/officeDocument/2006/relationships/hyperlink" Target="https://podminky.urs.cz/item/CS_URS_2023_01/012303000" TargetMode="External" /><Relationship Id="rId103" Type="http://schemas.openxmlformats.org/officeDocument/2006/relationships/hyperlink" Target="https://podminky.urs.cz/item/CS_URS_2023_01/032002000" TargetMode="External" /><Relationship Id="rId104" Type="http://schemas.openxmlformats.org/officeDocument/2006/relationships/hyperlink" Target="https://podminky.urs.cz/item/CS_URS_2023_01/044002000" TargetMode="External" /><Relationship Id="rId105" Type="http://schemas.openxmlformats.org/officeDocument/2006/relationships/hyperlink" Target="https://podminky.urs.cz/item/CS_URS_2023_01/013203000" TargetMode="External" /><Relationship Id="rId106" Type="http://schemas.openxmlformats.org/officeDocument/2006/relationships/hyperlink" Target="https://podminky.urs.cz/item/CS_URS_2023_01/013254000" TargetMode="External" /><Relationship Id="rId10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6123" TargetMode="External" /><Relationship Id="rId2" Type="http://schemas.openxmlformats.org/officeDocument/2006/relationships/hyperlink" Target="https://podminky.urs.cz/item/CS_URS_2023_01/113107142" TargetMode="External" /><Relationship Id="rId3" Type="http://schemas.openxmlformats.org/officeDocument/2006/relationships/hyperlink" Target="https://podminky.urs.cz/item/CS_URS_2023_01/113107182" TargetMode="External" /><Relationship Id="rId4" Type="http://schemas.openxmlformats.org/officeDocument/2006/relationships/hyperlink" Target="https://podminky.urs.cz/item/CS_URS_2023_01/113107183" TargetMode="External" /><Relationship Id="rId5" Type="http://schemas.openxmlformats.org/officeDocument/2006/relationships/hyperlink" Target="https://podminky.urs.cz/item/CS_URS_2023_01/113107170" TargetMode="External" /><Relationship Id="rId6" Type="http://schemas.openxmlformats.org/officeDocument/2006/relationships/hyperlink" Target="https://podminky.urs.cz/item/CS_URS_2023_01/113107171" TargetMode="External" /><Relationship Id="rId7" Type="http://schemas.openxmlformats.org/officeDocument/2006/relationships/hyperlink" Target="https://podminky.urs.cz/item/CS_URS_2023_01/113154253" TargetMode="External" /><Relationship Id="rId8" Type="http://schemas.openxmlformats.org/officeDocument/2006/relationships/hyperlink" Target="https://podminky.urs.cz/item/CS_URS_2023_01/113202111" TargetMode="External" /><Relationship Id="rId9" Type="http://schemas.openxmlformats.org/officeDocument/2006/relationships/hyperlink" Target="https://podminky.urs.cz/item/CS_URS_2023_01/113203111" TargetMode="External" /><Relationship Id="rId10" Type="http://schemas.openxmlformats.org/officeDocument/2006/relationships/hyperlink" Target="https://podminky.urs.cz/item/CS_URS_2023_01/122251103" TargetMode="External" /><Relationship Id="rId11" Type="http://schemas.openxmlformats.org/officeDocument/2006/relationships/hyperlink" Target="https://podminky.urs.cz/item/CS_URS_2023_01/132251101" TargetMode="External" /><Relationship Id="rId12" Type="http://schemas.openxmlformats.org/officeDocument/2006/relationships/hyperlink" Target="https://podminky.urs.cz/item/CS_URS_2023_01/162751117" TargetMode="External" /><Relationship Id="rId13" Type="http://schemas.openxmlformats.org/officeDocument/2006/relationships/hyperlink" Target="https://podminky.urs.cz/item/CS_URS_2023_01/171201231" TargetMode="External" /><Relationship Id="rId14" Type="http://schemas.openxmlformats.org/officeDocument/2006/relationships/hyperlink" Target="https://podminky.urs.cz/item/CS_URS_2023_01/181951112" TargetMode="External" /><Relationship Id="rId15" Type="http://schemas.openxmlformats.org/officeDocument/2006/relationships/hyperlink" Target="https://podminky.urs.cz/item/CS_URS_2023_01/211971121" TargetMode="External" /><Relationship Id="rId16" Type="http://schemas.openxmlformats.org/officeDocument/2006/relationships/hyperlink" Target="https://podminky.urs.cz/item/CS_URS_2023_01/212752112" TargetMode="External" /><Relationship Id="rId17" Type="http://schemas.openxmlformats.org/officeDocument/2006/relationships/hyperlink" Target="https://podminky.urs.cz/item/CS_URS_2023_01/577144111" TargetMode="External" /><Relationship Id="rId18" Type="http://schemas.openxmlformats.org/officeDocument/2006/relationships/hyperlink" Target="https://podminky.urs.cz/item/CS_URS_2023_01/577145112" TargetMode="External" /><Relationship Id="rId19" Type="http://schemas.openxmlformats.org/officeDocument/2006/relationships/hyperlink" Target="https://podminky.urs.cz/item/CS_URS_2023_01/573231111" TargetMode="External" /><Relationship Id="rId20" Type="http://schemas.openxmlformats.org/officeDocument/2006/relationships/hyperlink" Target="https://podminky.urs.cz/item/CS_URS_2023_01/565176101" TargetMode="External" /><Relationship Id="rId21" Type="http://schemas.openxmlformats.org/officeDocument/2006/relationships/hyperlink" Target="https://podminky.urs.cz/item/CS_URS_2023_01/573191111" TargetMode="External" /><Relationship Id="rId22" Type="http://schemas.openxmlformats.org/officeDocument/2006/relationships/hyperlink" Target="https://podminky.urs.cz/item/CS_URS_2023_01/566901161" TargetMode="External" /><Relationship Id="rId23" Type="http://schemas.openxmlformats.org/officeDocument/2006/relationships/hyperlink" Target="https://podminky.urs.cz/item/CS_URS_2023_01/566901162" TargetMode="External" /><Relationship Id="rId24" Type="http://schemas.openxmlformats.org/officeDocument/2006/relationships/hyperlink" Target="https://podminky.urs.cz/item/CS_URS_2023_01/573231111" TargetMode="External" /><Relationship Id="rId25" Type="http://schemas.openxmlformats.org/officeDocument/2006/relationships/hyperlink" Target="https://podminky.urs.cz/item/CS_URS_2023_01/567142115" TargetMode="External" /><Relationship Id="rId26" Type="http://schemas.openxmlformats.org/officeDocument/2006/relationships/hyperlink" Target="https://podminky.urs.cz/item/CS_URS_2023_01/566901173" TargetMode="External" /><Relationship Id="rId27" Type="http://schemas.openxmlformats.org/officeDocument/2006/relationships/hyperlink" Target="https://podminky.urs.cz/item/CS_URS_2023_01/564851111" TargetMode="External" /><Relationship Id="rId28" Type="http://schemas.openxmlformats.org/officeDocument/2006/relationships/hyperlink" Target="https://podminky.urs.cz/item/CS_URS_2023_01/566901132" TargetMode="External" /><Relationship Id="rId29" Type="http://schemas.openxmlformats.org/officeDocument/2006/relationships/hyperlink" Target="https://podminky.urs.cz/item/CS_URS_2023_01/596211110" TargetMode="External" /><Relationship Id="rId30" Type="http://schemas.openxmlformats.org/officeDocument/2006/relationships/hyperlink" Target="https://podminky.urs.cz/item/CS_URS_2023_01/596211114" TargetMode="External" /><Relationship Id="rId31" Type="http://schemas.openxmlformats.org/officeDocument/2006/relationships/hyperlink" Target="https://podminky.urs.cz/item/CS_URS_2023_01/564831111" TargetMode="External" /><Relationship Id="rId32" Type="http://schemas.openxmlformats.org/officeDocument/2006/relationships/hyperlink" Target="https://podminky.urs.cz/item/CS_URS_2023_01/564851111" TargetMode="External" /><Relationship Id="rId33" Type="http://schemas.openxmlformats.org/officeDocument/2006/relationships/hyperlink" Target="https://podminky.urs.cz/item/CS_URS_2023_01/915111111" TargetMode="External" /><Relationship Id="rId34" Type="http://schemas.openxmlformats.org/officeDocument/2006/relationships/hyperlink" Target="https://podminky.urs.cz/item/CS_URS_2023_01/915121111" TargetMode="External" /><Relationship Id="rId35" Type="http://schemas.openxmlformats.org/officeDocument/2006/relationships/hyperlink" Target="https://podminky.urs.cz/item/CS_URS_2023_01/915121121" TargetMode="External" /><Relationship Id="rId36" Type="http://schemas.openxmlformats.org/officeDocument/2006/relationships/hyperlink" Target="https://podminky.urs.cz/item/CS_URS_2023_01/915131111" TargetMode="External" /><Relationship Id="rId37" Type="http://schemas.openxmlformats.org/officeDocument/2006/relationships/hyperlink" Target="https://podminky.urs.cz/item/CS_URS_2023_01/915211112" TargetMode="External" /><Relationship Id="rId38" Type="http://schemas.openxmlformats.org/officeDocument/2006/relationships/hyperlink" Target="https://podminky.urs.cz/item/CS_URS_2023_01/915221112" TargetMode="External" /><Relationship Id="rId39" Type="http://schemas.openxmlformats.org/officeDocument/2006/relationships/hyperlink" Target="https://podminky.urs.cz/item/CS_URS_2023_01/915221122" TargetMode="External" /><Relationship Id="rId40" Type="http://schemas.openxmlformats.org/officeDocument/2006/relationships/hyperlink" Target="https://podminky.urs.cz/item/CS_URS_2023_01/915231112" TargetMode="External" /><Relationship Id="rId41" Type="http://schemas.openxmlformats.org/officeDocument/2006/relationships/hyperlink" Target="https://podminky.urs.cz/item/CS_URS_2023_01/915611111" TargetMode="External" /><Relationship Id="rId42" Type="http://schemas.openxmlformats.org/officeDocument/2006/relationships/hyperlink" Target="https://podminky.urs.cz/item/CS_URS_2023_01/915621111" TargetMode="External" /><Relationship Id="rId43" Type="http://schemas.openxmlformats.org/officeDocument/2006/relationships/hyperlink" Target="https://podminky.urs.cz/item/CS_URS_2023_01/916111122" TargetMode="External" /><Relationship Id="rId44" Type="http://schemas.openxmlformats.org/officeDocument/2006/relationships/hyperlink" Target="https://podminky.urs.cz/item/CS_URS_2023_01/916131213" TargetMode="External" /><Relationship Id="rId45" Type="http://schemas.openxmlformats.org/officeDocument/2006/relationships/hyperlink" Target="https://podminky.urs.cz/item/CS_URS_2023_01/916231213" TargetMode="External" /><Relationship Id="rId46" Type="http://schemas.openxmlformats.org/officeDocument/2006/relationships/hyperlink" Target="https://podminky.urs.cz/item/CS_URS_2023_01/916991121" TargetMode="External" /><Relationship Id="rId47" Type="http://schemas.openxmlformats.org/officeDocument/2006/relationships/hyperlink" Target="https://podminky.urs.cz/item/CS_URS_2023_01/919726123" TargetMode="External" /><Relationship Id="rId48" Type="http://schemas.openxmlformats.org/officeDocument/2006/relationships/hyperlink" Target="https://podminky.urs.cz/item/CS_URS_2023_01/919735111" TargetMode="External" /><Relationship Id="rId49" Type="http://schemas.openxmlformats.org/officeDocument/2006/relationships/hyperlink" Target="https://podminky.urs.cz/item/CS_URS_2023_01/919735123" TargetMode="External" /><Relationship Id="rId50" Type="http://schemas.openxmlformats.org/officeDocument/2006/relationships/hyperlink" Target="https://podminky.urs.cz/item/CS_URS_2023_01/919735111" TargetMode="External" /><Relationship Id="rId51" Type="http://schemas.openxmlformats.org/officeDocument/2006/relationships/hyperlink" Target="https://podminky.urs.cz/item/CS_URS_2023_01/919735113" TargetMode="External" /><Relationship Id="rId52" Type="http://schemas.openxmlformats.org/officeDocument/2006/relationships/hyperlink" Target="https://podminky.urs.cz/item/CS_URS_2023_01/919731122" TargetMode="External" /><Relationship Id="rId53" Type="http://schemas.openxmlformats.org/officeDocument/2006/relationships/hyperlink" Target="https://podminky.urs.cz/item/CS_URS_2023_01/919732211" TargetMode="External" /><Relationship Id="rId54" Type="http://schemas.openxmlformats.org/officeDocument/2006/relationships/hyperlink" Target="https://podminky.urs.cz/item/CS_URS_2023_01/966007113" TargetMode="External" /><Relationship Id="rId55" Type="http://schemas.openxmlformats.org/officeDocument/2006/relationships/hyperlink" Target="https://podminky.urs.cz/item/CS_URS_2023_01/966007121" TargetMode="External" /><Relationship Id="rId56" Type="http://schemas.openxmlformats.org/officeDocument/2006/relationships/hyperlink" Target="https://podminky.urs.cz/item/CS_URS_2023_01/966007122" TargetMode="External" /><Relationship Id="rId57" Type="http://schemas.openxmlformats.org/officeDocument/2006/relationships/hyperlink" Target="https://podminky.urs.cz/item/CS_URS_2023_01/979071122" TargetMode="External" /><Relationship Id="rId58" Type="http://schemas.openxmlformats.org/officeDocument/2006/relationships/hyperlink" Target="https://podminky.urs.cz/item/CS_URS_2023_01/997221561" TargetMode="External" /><Relationship Id="rId59" Type="http://schemas.openxmlformats.org/officeDocument/2006/relationships/hyperlink" Target="https://podminky.urs.cz/item/CS_URS_2023_01/997221569" TargetMode="External" /><Relationship Id="rId60" Type="http://schemas.openxmlformats.org/officeDocument/2006/relationships/hyperlink" Target="https://podminky.urs.cz/item/CS_URS_2023_01/997221873" TargetMode="External" /><Relationship Id="rId61" Type="http://schemas.openxmlformats.org/officeDocument/2006/relationships/hyperlink" Target="https://podminky.urs.cz/item/CS_URS_2023_01/997221861" TargetMode="External" /><Relationship Id="rId62" Type="http://schemas.openxmlformats.org/officeDocument/2006/relationships/hyperlink" Target="https://podminky.urs.cz/item/CS_URS_2023_01/997221875" TargetMode="External" /><Relationship Id="rId63" Type="http://schemas.openxmlformats.org/officeDocument/2006/relationships/hyperlink" Target="https://podminky.urs.cz/item/CS_URS_2023_01/998225111" TargetMode="External" /><Relationship Id="rId64" Type="http://schemas.openxmlformats.org/officeDocument/2006/relationships/hyperlink" Target="https://podminky.urs.cz/item/CS_URS_2023_01/122251103" TargetMode="External" /><Relationship Id="rId65" Type="http://schemas.openxmlformats.org/officeDocument/2006/relationships/hyperlink" Target="https://podminky.urs.cz/item/CS_URS_2023_01/162751117" TargetMode="External" /><Relationship Id="rId66" Type="http://schemas.openxmlformats.org/officeDocument/2006/relationships/hyperlink" Target="https://podminky.urs.cz/item/CS_URS_2023_01/171201231" TargetMode="External" /><Relationship Id="rId67" Type="http://schemas.openxmlformats.org/officeDocument/2006/relationships/hyperlink" Target="https://podminky.urs.cz/item/CS_URS_2023_01/174151101" TargetMode="External" /><Relationship Id="rId68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915131111" TargetMode="External" /><Relationship Id="rId2" Type="http://schemas.openxmlformats.org/officeDocument/2006/relationships/hyperlink" Target="https://podminky.urs.cz/item/CS_URS_2023_01/915231112" TargetMode="External" /><Relationship Id="rId3" Type="http://schemas.openxmlformats.org/officeDocument/2006/relationships/hyperlink" Target="https://podminky.urs.cz/item/CS_URS_2023_01/915321115" TargetMode="External" /><Relationship Id="rId4" Type="http://schemas.openxmlformats.org/officeDocument/2006/relationships/hyperlink" Target="https://podminky.urs.cz/item/CS_URS_2023_01/915621111" TargetMode="External" /><Relationship Id="rId5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7141" TargetMode="External" /><Relationship Id="rId2" Type="http://schemas.openxmlformats.org/officeDocument/2006/relationships/hyperlink" Target="https://podminky.urs.cz/item/CS_URS_2023_01/113107170" TargetMode="External" /><Relationship Id="rId3" Type="http://schemas.openxmlformats.org/officeDocument/2006/relationships/hyperlink" Target="https://podminky.urs.cz/item/CS_URS_2023_01/113107182" TargetMode="External" /><Relationship Id="rId4" Type="http://schemas.openxmlformats.org/officeDocument/2006/relationships/hyperlink" Target="https://podminky.urs.cz/item/CS_URS_2023_01/113154113" TargetMode="External" /><Relationship Id="rId5" Type="http://schemas.openxmlformats.org/officeDocument/2006/relationships/hyperlink" Target="https://podminky.urs.cz/item/CS_URS_2023_01/113202111" TargetMode="External" /><Relationship Id="rId6" Type="http://schemas.openxmlformats.org/officeDocument/2006/relationships/hyperlink" Target="https://podminky.urs.cz/item/CS_URS_2023_01/122251102" TargetMode="External" /><Relationship Id="rId7" Type="http://schemas.openxmlformats.org/officeDocument/2006/relationships/hyperlink" Target="https://podminky.urs.cz/item/CS_URS_2023_01/132251101" TargetMode="External" /><Relationship Id="rId8" Type="http://schemas.openxmlformats.org/officeDocument/2006/relationships/hyperlink" Target="https://podminky.urs.cz/item/CS_URS_2023_01/162751117" TargetMode="External" /><Relationship Id="rId9" Type="http://schemas.openxmlformats.org/officeDocument/2006/relationships/hyperlink" Target="https://podminky.urs.cz/item/CS_URS_2023_01/171201231" TargetMode="External" /><Relationship Id="rId10" Type="http://schemas.openxmlformats.org/officeDocument/2006/relationships/hyperlink" Target="https://podminky.urs.cz/item/CS_URS_2023_01/174151101" TargetMode="External" /><Relationship Id="rId11" Type="http://schemas.openxmlformats.org/officeDocument/2006/relationships/hyperlink" Target="https://podminky.urs.cz/item/CS_URS_2023_01/181951112" TargetMode="External" /><Relationship Id="rId12" Type="http://schemas.openxmlformats.org/officeDocument/2006/relationships/hyperlink" Target="https://podminky.urs.cz/item/CS_URS_2023_01/577144111" TargetMode="External" /><Relationship Id="rId13" Type="http://schemas.openxmlformats.org/officeDocument/2006/relationships/hyperlink" Target="https://podminky.urs.cz/item/CS_URS_2023_01/573231111" TargetMode="External" /><Relationship Id="rId14" Type="http://schemas.openxmlformats.org/officeDocument/2006/relationships/hyperlink" Target="https://podminky.urs.cz/item/CS_URS_2023_01/565135101" TargetMode="External" /><Relationship Id="rId15" Type="http://schemas.openxmlformats.org/officeDocument/2006/relationships/hyperlink" Target="https://podminky.urs.cz/item/CS_URS_2023_01/565135111" TargetMode="External" /><Relationship Id="rId16" Type="http://schemas.openxmlformats.org/officeDocument/2006/relationships/hyperlink" Target="https://podminky.urs.cz/item/CS_URS_2023_01/573191111" TargetMode="External" /><Relationship Id="rId17" Type="http://schemas.openxmlformats.org/officeDocument/2006/relationships/hyperlink" Target="https://podminky.urs.cz/item/CS_URS_2023_01/596211110" TargetMode="External" /><Relationship Id="rId18" Type="http://schemas.openxmlformats.org/officeDocument/2006/relationships/hyperlink" Target="https://podminky.urs.cz/item/CS_URS_2023_01/596211114" TargetMode="External" /><Relationship Id="rId19" Type="http://schemas.openxmlformats.org/officeDocument/2006/relationships/hyperlink" Target="https://podminky.urs.cz/item/CS_URS_2023_01/564831111" TargetMode="External" /><Relationship Id="rId20" Type="http://schemas.openxmlformats.org/officeDocument/2006/relationships/hyperlink" Target="https://podminky.urs.cz/item/CS_URS_2023_01/564851111" TargetMode="External" /><Relationship Id="rId21" Type="http://schemas.openxmlformats.org/officeDocument/2006/relationships/hyperlink" Target="https://podminky.urs.cz/item/CS_URS_2023_01/566901134" TargetMode="External" /><Relationship Id="rId22" Type="http://schemas.openxmlformats.org/officeDocument/2006/relationships/hyperlink" Target="https://podminky.urs.cz/item/CS_URS_2023_01/569903311" TargetMode="External" /><Relationship Id="rId23" Type="http://schemas.openxmlformats.org/officeDocument/2006/relationships/hyperlink" Target="https://podminky.urs.cz/item/CS_URS_2023_01/916131213" TargetMode="External" /><Relationship Id="rId24" Type="http://schemas.openxmlformats.org/officeDocument/2006/relationships/hyperlink" Target="https://podminky.urs.cz/item/CS_URS_2023_01/916241213" TargetMode="External" /><Relationship Id="rId25" Type="http://schemas.openxmlformats.org/officeDocument/2006/relationships/hyperlink" Target="https://podminky.urs.cz/item/CS_URS_2023_01/916231213" TargetMode="External" /><Relationship Id="rId26" Type="http://schemas.openxmlformats.org/officeDocument/2006/relationships/hyperlink" Target="https://podminky.urs.cz/item/CS_URS_2023_01/916991121" TargetMode="External" /><Relationship Id="rId27" Type="http://schemas.openxmlformats.org/officeDocument/2006/relationships/hyperlink" Target="https://podminky.urs.cz/item/CS_URS_2023_01/919735123" TargetMode="External" /><Relationship Id="rId28" Type="http://schemas.openxmlformats.org/officeDocument/2006/relationships/hyperlink" Target="https://podminky.urs.cz/item/CS_URS_2023_01/919735111" TargetMode="External" /><Relationship Id="rId29" Type="http://schemas.openxmlformats.org/officeDocument/2006/relationships/hyperlink" Target="https://podminky.urs.cz/item/CS_URS_2023_01/919731122" TargetMode="External" /><Relationship Id="rId30" Type="http://schemas.openxmlformats.org/officeDocument/2006/relationships/hyperlink" Target="https://podminky.urs.cz/item/CS_URS_2023_01/919732211" TargetMode="External" /><Relationship Id="rId31" Type="http://schemas.openxmlformats.org/officeDocument/2006/relationships/hyperlink" Target="https://podminky.urs.cz/item/CS_URS_2023_01/979024443" TargetMode="External" /><Relationship Id="rId32" Type="http://schemas.openxmlformats.org/officeDocument/2006/relationships/hyperlink" Target="https://podminky.urs.cz/item/CS_URS_2023_01/997221561" TargetMode="External" /><Relationship Id="rId33" Type="http://schemas.openxmlformats.org/officeDocument/2006/relationships/hyperlink" Target="https://podminky.urs.cz/item/CS_URS_2023_01/997221569" TargetMode="External" /><Relationship Id="rId34" Type="http://schemas.openxmlformats.org/officeDocument/2006/relationships/hyperlink" Target="https://podminky.urs.cz/item/CS_URS_2023_01/997221861" TargetMode="External" /><Relationship Id="rId35" Type="http://schemas.openxmlformats.org/officeDocument/2006/relationships/hyperlink" Target="https://podminky.urs.cz/item/CS_URS_2023_01/997221875" TargetMode="External" /><Relationship Id="rId36" Type="http://schemas.openxmlformats.org/officeDocument/2006/relationships/hyperlink" Target="https://podminky.urs.cz/item/CS_URS_2023_01/997221873" TargetMode="External" /><Relationship Id="rId37" Type="http://schemas.openxmlformats.org/officeDocument/2006/relationships/hyperlink" Target="https://podminky.urs.cz/item/CS_URS_2023_01/998225111" TargetMode="External" /><Relationship Id="rId38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7142" TargetMode="External" /><Relationship Id="rId2" Type="http://schemas.openxmlformats.org/officeDocument/2006/relationships/hyperlink" Target="https://podminky.urs.cz/item/CS_URS_2023_01/113107182" TargetMode="External" /><Relationship Id="rId3" Type="http://schemas.openxmlformats.org/officeDocument/2006/relationships/hyperlink" Target="https://podminky.urs.cz/item/CS_URS_2023_01/113202111" TargetMode="External" /><Relationship Id="rId4" Type="http://schemas.openxmlformats.org/officeDocument/2006/relationships/hyperlink" Target="https://podminky.urs.cz/item/CS_URS_2023_01/122251103" TargetMode="External" /><Relationship Id="rId5" Type="http://schemas.openxmlformats.org/officeDocument/2006/relationships/hyperlink" Target="https://podminky.urs.cz/item/CS_URS_2023_01/132251101" TargetMode="External" /><Relationship Id="rId6" Type="http://schemas.openxmlformats.org/officeDocument/2006/relationships/hyperlink" Target="https://podminky.urs.cz/item/CS_URS_2023_01/162751117" TargetMode="External" /><Relationship Id="rId7" Type="http://schemas.openxmlformats.org/officeDocument/2006/relationships/hyperlink" Target="https://podminky.urs.cz/item/CS_URS_2023_01/171201231" TargetMode="External" /><Relationship Id="rId8" Type="http://schemas.openxmlformats.org/officeDocument/2006/relationships/hyperlink" Target="https://podminky.urs.cz/item/CS_URS_2023_01/174151101" TargetMode="External" /><Relationship Id="rId9" Type="http://schemas.openxmlformats.org/officeDocument/2006/relationships/hyperlink" Target="https://podminky.urs.cz/item/CS_URS_2023_01/181951112" TargetMode="External" /><Relationship Id="rId10" Type="http://schemas.openxmlformats.org/officeDocument/2006/relationships/hyperlink" Target="https://podminky.urs.cz/item/CS_URS_2023_01/577144111" TargetMode="External" /><Relationship Id="rId11" Type="http://schemas.openxmlformats.org/officeDocument/2006/relationships/hyperlink" Target="https://podminky.urs.cz/item/CS_URS_2023_01/573231111" TargetMode="External" /><Relationship Id="rId12" Type="http://schemas.openxmlformats.org/officeDocument/2006/relationships/hyperlink" Target="https://podminky.urs.cz/item/CS_URS_2023_01/565135111" TargetMode="External" /><Relationship Id="rId13" Type="http://schemas.openxmlformats.org/officeDocument/2006/relationships/hyperlink" Target="https://podminky.urs.cz/item/CS_URS_2023_01/573191111" TargetMode="External" /><Relationship Id="rId14" Type="http://schemas.openxmlformats.org/officeDocument/2006/relationships/hyperlink" Target="https://podminky.urs.cz/item/CS_URS_2023_01/564831111" TargetMode="External" /><Relationship Id="rId15" Type="http://schemas.openxmlformats.org/officeDocument/2006/relationships/hyperlink" Target="https://podminky.urs.cz/item/CS_URS_2023_01/564851111" TargetMode="External" /><Relationship Id="rId16" Type="http://schemas.openxmlformats.org/officeDocument/2006/relationships/hyperlink" Target="https://podminky.urs.cz/item/CS_URS_2023_01/569903311" TargetMode="External" /><Relationship Id="rId17" Type="http://schemas.openxmlformats.org/officeDocument/2006/relationships/hyperlink" Target="https://podminky.urs.cz/item/CS_URS_2023_01/899331111" TargetMode="External" /><Relationship Id="rId18" Type="http://schemas.openxmlformats.org/officeDocument/2006/relationships/hyperlink" Target="https://podminky.urs.cz/item/CS_URS_2023_01/916231213" TargetMode="External" /><Relationship Id="rId19" Type="http://schemas.openxmlformats.org/officeDocument/2006/relationships/hyperlink" Target="https://podminky.urs.cz/item/CS_URS_2023_01/916991121" TargetMode="External" /><Relationship Id="rId20" Type="http://schemas.openxmlformats.org/officeDocument/2006/relationships/hyperlink" Target="https://podminky.urs.cz/item/CS_URS_2023_01/919735123" TargetMode="External" /><Relationship Id="rId21" Type="http://schemas.openxmlformats.org/officeDocument/2006/relationships/hyperlink" Target="https://podminky.urs.cz/item/CS_URS_2023_01/919735111" TargetMode="External" /><Relationship Id="rId22" Type="http://schemas.openxmlformats.org/officeDocument/2006/relationships/hyperlink" Target="https://podminky.urs.cz/item/CS_URS_2023_01/919731122" TargetMode="External" /><Relationship Id="rId23" Type="http://schemas.openxmlformats.org/officeDocument/2006/relationships/hyperlink" Target="https://podminky.urs.cz/item/CS_URS_2023_01/919732211" TargetMode="External" /><Relationship Id="rId24" Type="http://schemas.openxmlformats.org/officeDocument/2006/relationships/hyperlink" Target="https://podminky.urs.cz/item/CS_URS_2023_01/997221561" TargetMode="External" /><Relationship Id="rId25" Type="http://schemas.openxmlformats.org/officeDocument/2006/relationships/hyperlink" Target="https://podminky.urs.cz/item/CS_URS_2023_01/997221569" TargetMode="External" /><Relationship Id="rId26" Type="http://schemas.openxmlformats.org/officeDocument/2006/relationships/hyperlink" Target="https://podminky.urs.cz/item/CS_URS_2023_01/997221861" TargetMode="External" /><Relationship Id="rId27" Type="http://schemas.openxmlformats.org/officeDocument/2006/relationships/hyperlink" Target="https://podminky.urs.cz/item/CS_URS_2023_01/997221875" TargetMode="External" /><Relationship Id="rId28" Type="http://schemas.openxmlformats.org/officeDocument/2006/relationships/hyperlink" Target="https://podminky.urs.cz/item/CS_URS_2023_01/998225111" TargetMode="External" /><Relationship Id="rId29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21112003" TargetMode="External" /><Relationship Id="rId2" Type="http://schemas.openxmlformats.org/officeDocument/2006/relationships/hyperlink" Target="https://podminky.urs.cz/item/CS_URS_2023_01/181111111" TargetMode="External" /><Relationship Id="rId3" Type="http://schemas.openxmlformats.org/officeDocument/2006/relationships/hyperlink" Target="https://podminky.urs.cz/item/CS_URS_2023_01/181351103" TargetMode="External" /><Relationship Id="rId4" Type="http://schemas.openxmlformats.org/officeDocument/2006/relationships/hyperlink" Target="https://podminky.urs.cz/item/CS_URS_2023_01/181411141" TargetMode="External" /><Relationship Id="rId5" Type="http://schemas.openxmlformats.org/officeDocument/2006/relationships/hyperlink" Target="https://podminky.urs.cz/item/CS_URS_2023_01/183205111" TargetMode="External" /><Relationship Id="rId6" Type="http://schemas.openxmlformats.org/officeDocument/2006/relationships/hyperlink" Target="https://podminky.urs.cz/item/CS_URS_2023_01/183403114" TargetMode="External" /><Relationship Id="rId7" Type="http://schemas.openxmlformats.org/officeDocument/2006/relationships/hyperlink" Target="https://podminky.urs.cz/item/CS_URS_2023_01/183403153" TargetMode="External" /><Relationship Id="rId8" Type="http://schemas.openxmlformats.org/officeDocument/2006/relationships/hyperlink" Target="https://podminky.urs.cz/item/CS_URS_2023_01/183403161" TargetMode="External" /><Relationship Id="rId9" Type="http://schemas.openxmlformats.org/officeDocument/2006/relationships/hyperlink" Target="https://podminky.urs.cz/item/CS_URS_2023_01/184813521" TargetMode="External" /><Relationship Id="rId10" Type="http://schemas.openxmlformats.org/officeDocument/2006/relationships/hyperlink" Target="https://podminky.urs.cz/item/CS_URS_2023_01/185803111" TargetMode="External" /><Relationship Id="rId11" Type="http://schemas.openxmlformats.org/officeDocument/2006/relationships/hyperlink" Target="https://podminky.urs.cz/item/CS_URS_2023_01/185804311" TargetMode="External" /><Relationship Id="rId12" Type="http://schemas.openxmlformats.org/officeDocument/2006/relationships/hyperlink" Target="https://podminky.urs.cz/item/CS_URS_2023_01/185851121" TargetMode="External" /><Relationship Id="rId13" Type="http://schemas.openxmlformats.org/officeDocument/2006/relationships/hyperlink" Target="https://podminky.urs.cz/item/CS_URS_2023_01/185851129" TargetMode="External" /><Relationship Id="rId14" Type="http://schemas.openxmlformats.org/officeDocument/2006/relationships/hyperlink" Target="https://podminky.urs.cz/item/CS_URS_2023_01/210220002" TargetMode="External" /><Relationship Id="rId15" Type="http://schemas.openxmlformats.org/officeDocument/2006/relationships/hyperlink" Target="https://podminky.urs.cz/item/CS_URS_2023_01/210220301" TargetMode="External" /><Relationship Id="rId16" Type="http://schemas.openxmlformats.org/officeDocument/2006/relationships/hyperlink" Target="https://podminky.urs.cz/item/CS_URS_2023_01/210220452" TargetMode="External" /><Relationship Id="rId17" Type="http://schemas.openxmlformats.org/officeDocument/2006/relationships/hyperlink" Target="https://podminky.urs.cz/item/CS_URS_2023_01/460161282" TargetMode="External" /><Relationship Id="rId18" Type="http://schemas.openxmlformats.org/officeDocument/2006/relationships/hyperlink" Target="https://podminky.urs.cz/item/CS_URS_2023_01/460431292" TargetMode="External" /><Relationship Id="rId19" Type="http://schemas.openxmlformats.org/officeDocument/2006/relationships/hyperlink" Target="https://podminky.urs.cz/item/CS_URS_2023_01/460481112" TargetMode="External" /><Relationship Id="rId20" Type="http://schemas.openxmlformats.org/officeDocument/2006/relationships/hyperlink" Target="https://podminky.urs.cz/item/CS_URS_2023_01/460671113" TargetMode="External" /><Relationship Id="rId21" Type="http://schemas.openxmlformats.org/officeDocument/2006/relationships/hyperlink" Target="https://podminky.urs.cz/item/CS_URS_2023_01/460742123" TargetMode="External" /><Relationship Id="rId22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210100101" TargetMode="External" /><Relationship Id="rId2" Type="http://schemas.openxmlformats.org/officeDocument/2006/relationships/hyperlink" Target="https://podminky.urs.cz/item/CS_URS_2023_01/210100151" TargetMode="External" /><Relationship Id="rId3" Type="http://schemas.openxmlformats.org/officeDocument/2006/relationships/hyperlink" Target="https://podminky.urs.cz/item/CS_URS_2023_01/210120001" TargetMode="External" /><Relationship Id="rId4" Type="http://schemas.openxmlformats.org/officeDocument/2006/relationships/hyperlink" Target="https://podminky.urs.cz/item/CS_URS_2023_01/210220002" TargetMode="External" /><Relationship Id="rId5" Type="http://schemas.openxmlformats.org/officeDocument/2006/relationships/hyperlink" Target="https://podminky.urs.cz/item/CS_URS_2023_01/210220301" TargetMode="External" /><Relationship Id="rId6" Type="http://schemas.openxmlformats.org/officeDocument/2006/relationships/hyperlink" Target="https://podminky.urs.cz/item/CS_URS_2023_01/210202013" TargetMode="External" /><Relationship Id="rId7" Type="http://schemas.openxmlformats.org/officeDocument/2006/relationships/hyperlink" Target="https://podminky.urs.cz/item/CS_URS_2023_01/210204201" TargetMode="External" /><Relationship Id="rId8" Type="http://schemas.openxmlformats.org/officeDocument/2006/relationships/hyperlink" Target="https://podminky.urs.cz/item/CS_URS_2023_01/210800411" TargetMode="External" /><Relationship Id="rId9" Type="http://schemas.openxmlformats.org/officeDocument/2006/relationships/hyperlink" Target="https://podminky.urs.cz/item/CS_URS_2023_01/210813011" TargetMode="External" /><Relationship Id="rId10" Type="http://schemas.openxmlformats.org/officeDocument/2006/relationships/hyperlink" Target="https://podminky.urs.cz/item/CS_URS_2023_01/210813035" TargetMode="External" /><Relationship Id="rId11" Type="http://schemas.openxmlformats.org/officeDocument/2006/relationships/hyperlink" Target="https://podminky.urs.cz/item/CS_URS_2023_01/210204011" TargetMode="External" /><Relationship Id="rId12" Type="http://schemas.openxmlformats.org/officeDocument/2006/relationships/hyperlink" Target="https://podminky.urs.cz/item/CS_URS_2023_01/210204103" TargetMode="External" /><Relationship Id="rId13" Type="http://schemas.openxmlformats.org/officeDocument/2006/relationships/hyperlink" Target="https://podminky.urs.cz/item/CS_URS_2023_01/210950201" TargetMode="External" /><Relationship Id="rId14" Type="http://schemas.openxmlformats.org/officeDocument/2006/relationships/hyperlink" Target="https://podminky.urs.cz/item/CS_URS_2023_01/218202013" TargetMode="External" /><Relationship Id="rId15" Type="http://schemas.openxmlformats.org/officeDocument/2006/relationships/hyperlink" Target="https://podminky.urs.cz/item/CS_URS_2023_01/218204011" TargetMode="External" /><Relationship Id="rId16" Type="http://schemas.openxmlformats.org/officeDocument/2006/relationships/hyperlink" Target="https://podminky.urs.cz/item/CS_URS_2023_01/218204103" TargetMode="External" /><Relationship Id="rId17" Type="http://schemas.openxmlformats.org/officeDocument/2006/relationships/hyperlink" Target="https://podminky.urs.cz/item/CS_URS_2023_01/218204201" TargetMode="External" /><Relationship Id="rId18" Type="http://schemas.openxmlformats.org/officeDocument/2006/relationships/hyperlink" Target="https://podminky.urs.cz/item/CS_URS_2023_01/460010024" TargetMode="External" /><Relationship Id="rId19" Type="http://schemas.openxmlformats.org/officeDocument/2006/relationships/hyperlink" Target="https://podminky.urs.cz/item/CS_URS_2023_01/460010025" TargetMode="External" /><Relationship Id="rId20" Type="http://schemas.openxmlformats.org/officeDocument/2006/relationships/hyperlink" Target="https://podminky.urs.cz/item/CS_URS_2023_01/460030011" TargetMode="External" /><Relationship Id="rId21" Type="http://schemas.openxmlformats.org/officeDocument/2006/relationships/hyperlink" Target="https://podminky.urs.cz/item/CS_URS_2023_01/460131113" TargetMode="External" /><Relationship Id="rId22" Type="http://schemas.openxmlformats.org/officeDocument/2006/relationships/hyperlink" Target="https://podminky.urs.cz/item/CS_URS_2023_01/460161162" TargetMode="External" /><Relationship Id="rId23" Type="http://schemas.openxmlformats.org/officeDocument/2006/relationships/hyperlink" Target="https://podminky.urs.cz/item/CS_URS_2023_01/460161292" TargetMode="External" /><Relationship Id="rId24" Type="http://schemas.openxmlformats.org/officeDocument/2006/relationships/hyperlink" Target="https://podminky.urs.cz/item/CS_URS_2023_01/460391123" TargetMode="External" /><Relationship Id="rId25" Type="http://schemas.openxmlformats.org/officeDocument/2006/relationships/hyperlink" Target="https://podminky.urs.cz/item/CS_URS_2023_01/460431172" TargetMode="External" /><Relationship Id="rId26" Type="http://schemas.openxmlformats.org/officeDocument/2006/relationships/hyperlink" Target="https://podminky.urs.cz/item/CS_URS_2023_01/460551111" TargetMode="External" /><Relationship Id="rId27" Type="http://schemas.openxmlformats.org/officeDocument/2006/relationships/hyperlink" Target="https://podminky.urs.cz/item/CS_URS_2023_01/460581121" TargetMode="External" /><Relationship Id="rId28" Type="http://schemas.openxmlformats.org/officeDocument/2006/relationships/hyperlink" Target="https://podminky.urs.cz/item/CS_URS_2023_01/460641113" TargetMode="External" /><Relationship Id="rId29" Type="http://schemas.openxmlformats.org/officeDocument/2006/relationships/hyperlink" Target="https://podminky.urs.cz/item/CS_URS_2023_01/460671113" TargetMode="External" /><Relationship Id="rId30" Type="http://schemas.openxmlformats.org/officeDocument/2006/relationships/hyperlink" Target="https://podminky.urs.cz/item/CS_URS_2023_01/460421182" TargetMode="External" /><Relationship Id="rId31" Type="http://schemas.openxmlformats.org/officeDocument/2006/relationships/hyperlink" Target="https://podminky.urs.cz/item/CS_URS_2023_01/468011131" TargetMode="External" /><Relationship Id="rId32" Type="http://schemas.openxmlformats.org/officeDocument/2006/relationships/hyperlink" Target="https://podminky.urs.cz/item/CS_URS_2023_01/468011141" TargetMode="External" /><Relationship Id="rId33" Type="http://schemas.openxmlformats.org/officeDocument/2006/relationships/hyperlink" Target="https://podminky.urs.cz/item/CS_URS_2023_01/468041121" TargetMode="External" /><Relationship Id="rId34" Type="http://schemas.openxmlformats.org/officeDocument/2006/relationships/hyperlink" Target="https://podminky.urs.cz/item/CS_URS_2023_01/468051121" TargetMode="External" /><Relationship Id="rId35" Type="http://schemas.openxmlformats.org/officeDocument/2006/relationships/hyperlink" Target="https://podminky.urs.cz/item/CS_URS_2023_01/469972111" TargetMode="External" /><Relationship Id="rId36" Type="http://schemas.openxmlformats.org/officeDocument/2006/relationships/hyperlink" Target="https://podminky.urs.cz/item/CS_URS_2023_01/469972121" TargetMode="External" /><Relationship Id="rId37" Type="http://schemas.openxmlformats.org/officeDocument/2006/relationships/hyperlink" Target="https://podminky.urs.cz/item/CS_URS_2023_01/469973120" TargetMode="External" /><Relationship Id="rId38" Type="http://schemas.openxmlformats.org/officeDocument/2006/relationships/hyperlink" Target="https://podminky.urs.cz/item/CS_URS_2023_01/469973125" TargetMode="External" /><Relationship Id="rId39" Type="http://schemas.openxmlformats.org/officeDocument/2006/relationships/hyperlink" Target="https://podminky.urs.cz/item/CS_URS_2023_01/460341113" TargetMode="External" /><Relationship Id="rId40" Type="http://schemas.openxmlformats.org/officeDocument/2006/relationships/hyperlink" Target="https://podminky.urs.cz/item/CS_URS_2023_01/460341121" TargetMode="External" /><Relationship Id="rId41" Type="http://schemas.openxmlformats.org/officeDocument/2006/relationships/hyperlink" Target="https://podminky.urs.cz/item/CS_URS_2023_01/460361121" TargetMode="External" /><Relationship Id="rId42" Type="http://schemas.openxmlformats.org/officeDocument/2006/relationships/hyperlink" Target="https://podminky.urs.cz/item/CS_URS_2023_01/012303000" TargetMode="External" /><Relationship Id="rId43" Type="http://schemas.openxmlformats.org/officeDocument/2006/relationships/hyperlink" Target="https://podminky.urs.cz/item/CS_URS_2023_01/044002000" TargetMode="External" /><Relationship Id="rId44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220182021" TargetMode="External" /><Relationship Id="rId2" Type="http://schemas.openxmlformats.org/officeDocument/2006/relationships/hyperlink" Target="https://podminky.urs.cz/item/CS_URS_2023_01/220182072" TargetMode="External" /><Relationship Id="rId3" Type="http://schemas.openxmlformats.org/officeDocument/2006/relationships/hyperlink" Target="https://podminky.urs.cz/item/CS_URS_2023_01/220182509" TargetMode="External" /><Relationship Id="rId4" Type="http://schemas.openxmlformats.org/officeDocument/2006/relationships/hyperlink" Target="https://podminky.urs.cz/item/CS_URS_2023_01/460010024" TargetMode="External" /><Relationship Id="rId5" Type="http://schemas.openxmlformats.org/officeDocument/2006/relationships/hyperlink" Target="https://podminky.urs.cz/item/CS_URS_2023_01/460010025" TargetMode="External" /><Relationship Id="rId6" Type="http://schemas.openxmlformats.org/officeDocument/2006/relationships/hyperlink" Target="https://podminky.urs.cz/item/CS_URS_2023_01/460131113" TargetMode="External" /><Relationship Id="rId7" Type="http://schemas.openxmlformats.org/officeDocument/2006/relationships/hyperlink" Target="https://podminky.urs.cz/item/CS_URS_2023_01/460391123" TargetMode="External" /><Relationship Id="rId8" Type="http://schemas.openxmlformats.org/officeDocument/2006/relationships/hyperlink" Target="https://podminky.urs.cz/item/CS_URS_2023_01/460641113" TargetMode="External" /><Relationship Id="rId9" Type="http://schemas.openxmlformats.org/officeDocument/2006/relationships/hyperlink" Target="https://podminky.urs.cz/item/CS_URS_2023_01/460671113" TargetMode="External" /><Relationship Id="rId10" Type="http://schemas.openxmlformats.org/officeDocument/2006/relationships/hyperlink" Target="https://podminky.urs.cz/item/CS_URS_2023_01/460421182" TargetMode="External" /><Relationship Id="rId1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21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24</v>
      </c>
      <c r="AL8" s="23"/>
      <c r="AM8" s="23"/>
      <c r="AN8" s="34" t="s">
        <v>25</v>
      </c>
      <c r="AO8" s="23"/>
      <c r="AP8" s="23"/>
      <c r="AQ8" s="23"/>
      <c r="AR8" s="21"/>
      <c r="BE8" s="32"/>
      <c r="BS8" s="18" t="s">
        <v>6</v>
      </c>
    </row>
    <row r="9" s="1" customFormat="1" ht="29.28" customHeight="1">
      <c r="B9" s="22"/>
      <c r="C9" s="23"/>
      <c r="D9" s="27" t="s">
        <v>26</v>
      </c>
      <c r="E9" s="23"/>
      <c r="F9" s="23"/>
      <c r="G9" s="23"/>
      <c r="H9" s="23"/>
      <c r="I9" s="23"/>
      <c r="J9" s="23"/>
      <c r="K9" s="35" t="s">
        <v>27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7" t="s">
        <v>28</v>
      </c>
      <c r="AL9" s="23"/>
      <c r="AM9" s="23"/>
      <c r="AN9" s="35" t="s">
        <v>29</v>
      </c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30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31</v>
      </c>
      <c r="AL10" s="23"/>
      <c r="AM10" s="23"/>
      <c r="AN10" s="28" t="s">
        <v>32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33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34</v>
      </c>
      <c r="AL11" s="23"/>
      <c r="AM11" s="23"/>
      <c r="AN11" s="28" t="s">
        <v>35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31</v>
      </c>
      <c r="AL13" s="23"/>
      <c r="AM13" s="23"/>
      <c r="AN13" s="36" t="s">
        <v>37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6" t="s">
        <v>37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3" t="s">
        <v>34</v>
      </c>
      <c r="AL14" s="23"/>
      <c r="AM14" s="23"/>
      <c r="AN14" s="36" t="s">
        <v>37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38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31</v>
      </c>
      <c r="AL16" s="23"/>
      <c r="AM16" s="23"/>
      <c r="AN16" s="28" t="s">
        <v>39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40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34</v>
      </c>
      <c r="AL17" s="23"/>
      <c r="AM17" s="23"/>
      <c r="AN17" s="28" t="s">
        <v>41</v>
      </c>
      <c r="AO17" s="23"/>
      <c r="AP17" s="23"/>
      <c r="AQ17" s="23"/>
      <c r="AR17" s="21"/>
      <c r="BE17" s="32"/>
      <c r="BS17" s="18" t="s">
        <v>42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43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31</v>
      </c>
      <c r="AL19" s="23"/>
      <c r="AM19" s="23"/>
      <c r="AN19" s="28" t="s">
        <v>44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40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34</v>
      </c>
      <c r="AL20" s="23"/>
      <c r="AM20" s="23"/>
      <c r="AN20" s="28" t="s">
        <v>44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45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8" t="s">
        <v>46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3"/>
      <c r="AQ25" s="23"/>
      <c r="AR25" s="21"/>
      <c r="BE25" s="32"/>
    </row>
    <row r="26" s="2" customFormat="1" ht="25.92" customHeight="1">
      <c r="A26" s="40"/>
      <c r="B26" s="41"/>
      <c r="C26" s="42"/>
      <c r="D26" s="43" t="s">
        <v>47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2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2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48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49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50</v>
      </c>
      <c r="AL28" s="47"/>
      <c r="AM28" s="47"/>
      <c r="AN28" s="47"/>
      <c r="AO28" s="47"/>
      <c r="AP28" s="42"/>
      <c r="AQ28" s="42"/>
      <c r="AR28" s="46"/>
      <c r="BE28" s="32"/>
    </row>
    <row r="29" s="3" customFormat="1" ht="14.4" customHeight="1">
      <c r="A29" s="3"/>
      <c r="B29" s="48"/>
      <c r="C29" s="49"/>
      <c r="D29" s="33" t="s">
        <v>51</v>
      </c>
      <c r="E29" s="49"/>
      <c r="F29" s="33" t="s">
        <v>52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3" t="s">
        <v>53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3" t="s">
        <v>54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3" t="s">
        <v>55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3" t="s">
        <v>56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57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58</v>
      </c>
      <c r="U35" s="56"/>
      <c r="V35" s="56"/>
      <c r="W35" s="56"/>
      <c r="X35" s="58" t="s">
        <v>59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4" t="s">
        <v>60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3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Brno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Výstavba SSZ 8.35 Kníničská - Veslařská - CÚ 2023/I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3" t="s">
        <v>22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Brno - Žabovřesky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3" t="s">
        <v>24</v>
      </c>
      <c r="AJ47" s="42"/>
      <c r="AK47" s="42"/>
      <c r="AL47" s="42"/>
      <c r="AM47" s="74" t="str">
        <f>IF(AN8= "","",AN8)</f>
        <v>2. 3. 2023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3" t="s">
        <v>30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Brněnské komunikace, a.s.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3" t="s">
        <v>38</v>
      </c>
      <c r="AJ49" s="42"/>
      <c r="AK49" s="42"/>
      <c r="AL49" s="42"/>
      <c r="AM49" s="75" t="str">
        <f>IF(E17="","",E17)</f>
        <v>Ing. Luděk Obrdlík</v>
      </c>
      <c r="AN49" s="66"/>
      <c r="AO49" s="66"/>
      <c r="AP49" s="66"/>
      <c r="AQ49" s="42"/>
      <c r="AR49" s="46"/>
      <c r="AS49" s="76" t="s">
        <v>61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3" t="s">
        <v>36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3" t="s">
        <v>43</v>
      </c>
      <c r="AJ50" s="42"/>
      <c r="AK50" s="42"/>
      <c r="AL50" s="42"/>
      <c r="AM50" s="75" t="str">
        <f>IF(E20="","",E20)</f>
        <v>Ing. Luděk Obrdlík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62</v>
      </c>
      <c r="D52" s="89"/>
      <c r="E52" s="89"/>
      <c r="F52" s="89"/>
      <c r="G52" s="89"/>
      <c r="H52" s="90"/>
      <c r="I52" s="91" t="s">
        <v>63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64</v>
      </c>
      <c r="AH52" s="89"/>
      <c r="AI52" s="89"/>
      <c r="AJ52" s="89"/>
      <c r="AK52" s="89"/>
      <c r="AL52" s="89"/>
      <c r="AM52" s="89"/>
      <c r="AN52" s="91" t="s">
        <v>65</v>
      </c>
      <c r="AO52" s="89"/>
      <c r="AP52" s="89"/>
      <c r="AQ52" s="93" t="s">
        <v>66</v>
      </c>
      <c r="AR52" s="46"/>
      <c r="AS52" s="94" t="s">
        <v>67</v>
      </c>
      <c r="AT52" s="95" t="s">
        <v>68</v>
      </c>
      <c r="AU52" s="95" t="s">
        <v>69</v>
      </c>
      <c r="AV52" s="95" t="s">
        <v>70</v>
      </c>
      <c r="AW52" s="95" t="s">
        <v>71</v>
      </c>
      <c r="AX52" s="95" t="s">
        <v>72</v>
      </c>
      <c r="AY52" s="95" t="s">
        <v>73</v>
      </c>
      <c r="AZ52" s="95" t="s">
        <v>74</v>
      </c>
      <c r="BA52" s="95" t="s">
        <v>75</v>
      </c>
      <c r="BB52" s="95" t="s">
        <v>76</v>
      </c>
      <c r="BC52" s="95" t="s">
        <v>77</v>
      </c>
      <c r="BD52" s="96" t="s">
        <v>78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79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ROUND(SUM(AG55:AG63),2)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44</v>
      </c>
      <c r="AR54" s="106"/>
      <c r="AS54" s="107">
        <f>ROUND(SUM(AS55:AS63),2)</f>
        <v>0</v>
      </c>
      <c r="AT54" s="108">
        <f>ROUND(SUM(AV54:AW54),2)</f>
        <v>0</v>
      </c>
      <c r="AU54" s="109">
        <f>ROUND(SUM(AU55:AU63),5)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ROUND(SUM(AZ55:AZ63),2)</f>
        <v>0</v>
      </c>
      <c r="BA54" s="108">
        <f>ROUND(SUM(BA55:BA63),2)</f>
        <v>0</v>
      </c>
      <c r="BB54" s="108">
        <f>ROUND(SUM(BB55:BB63),2)</f>
        <v>0</v>
      </c>
      <c r="BC54" s="108">
        <f>ROUND(SUM(BC55:BC63),2)</f>
        <v>0</v>
      </c>
      <c r="BD54" s="110">
        <f>ROUND(SUM(BD55:BD63),2)</f>
        <v>0</v>
      </c>
      <c r="BE54" s="6"/>
      <c r="BS54" s="111" t="s">
        <v>80</v>
      </c>
      <c r="BT54" s="111" t="s">
        <v>81</v>
      </c>
      <c r="BU54" s="112" t="s">
        <v>82</v>
      </c>
      <c r="BV54" s="111" t="s">
        <v>83</v>
      </c>
      <c r="BW54" s="111" t="s">
        <v>5</v>
      </c>
      <c r="BX54" s="111" t="s">
        <v>84</v>
      </c>
      <c r="CL54" s="111" t="s">
        <v>19</v>
      </c>
    </row>
    <row r="55" s="7" customFormat="1" ht="16.5" customHeight="1">
      <c r="A55" s="113" t="s">
        <v>85</v>
      </c>
      <c r="B55" s="114"/>
      <c r="C55" s="115"/>
      <c r="D55" s="116" t="s">
        <v>86</v>
      </c>
      <c r="E55" s="116"/>
      <c r="F55" s="116"/>
      <c r="G55" s="116"/>
      <c r="H55" s="116"/>
      <c r="I55" s="117"/>
      <c r="J55" s="116" t="s">
        <v>87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'PS471 - Výstavba SSZ 8.35'!J30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88</v>
      </c>
      <c r="AR55" s="120"/>
      <c r="AS55" s="121">
        <v>0</v>
      </c>
      <c r="AT55" s="122">
        <f>ROUND(SUM(AV55:AW55),2)</f>
        <v>0</v>
      </c>
      <c r="AU55" s="123">
        <f>'PS471 - Výstavba SSZ 8.35'!P93</f>
        <v>0</v>
      </c>
      <c r="AV55" s="122">
        <f>'PS471 - Výstavba SSZ 8.35'!J33</f>
        <v>0</v>
      </c>
      <c r="AW55" s="122">
        <f>'PS471 - Výstavba SSZ 8.35'!J34</f>
        <v>0</v>
      </c>
      <c r="AX55" s="122">
        <f>'PS471 - Výstavba SSZ 8.35'!J35</f>
        <v>0</v>
      </c>
      <c r="AY55" s="122">
        <f>'PS471 - Výstavba SSZ 8.35'!J36</f>
        <v>0</v>
      </c>
      <c r="AZ55" s="122">
        <f>'PS471 - Výstavba SSZ 8.35'!F33</f>
        <v>0</v>
      </c>
      <c r="BA55" s="122">
        <f>'PS471 - Výstavba SSZ 8.35'!F34</f>
        <v>0</v>
      </c>
      <c r="BB55" s="122">
        <f>'PS471 - Výstavba SSZ 8.35'!F35</f>
        <v>0</v>
      </c>
      <c r="BC55" s="122">
        <f>'PS471 - Výstavba SSZ 8.35'!F36</f>
        <v>0</v>
      </c>
      <c r="BD55" s="124">
        <f>'PS471 - Výstavba SSZ 8.35'!F37</f>
        <v>0</v>
      </c>
      <c r="BE55" s="7"/>
      <c r="BT55" s="125" t="s">
        <v>89</v>
      </c>
      <c r="BV55" s="125" t="s">
        <v>83</v>
      </c>
      <c r="BW55" s="125" t="s">
        <v>90</v>
      </c>
      <c r="BX55" s="125" t="s">
        <v>5</v>
      </c>
      <c r="CL55" s="125" t="s">
        <v>19</v>
      </c>
      <c r="CM55" s="125" t="s">
        <v>91</v>
      </c>
    </row>
    <row r="56" s="7" customFormat="1" ht="24.75" customHeight="1">
      <c r="A56" s="113" t="s">
        <v>85</v>
      </c>
      <c r="B56" s="114"/>
      <c r="C56" s="115"/>
      <c r="D56" s="116" t="s">
        <v>92</v>
      </c>
      <c r="E56" s="116"/>
      <c r="F56" s="116"/>
      <c r="G56" s="116"/>
      <c r="H56" s="116"/>
      <c r="I56" s="117"/>
      <c r="J56" s="116" t="s">
        <v>93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'PS471.1 - Výstavba SSZ 8....'!J30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88</v>
      </c>
      <c r="AR56" s="120"/>
      <c r="AS56" s="121">
        <v>0</v>
      </c>
      <c r="AT56" s="122">
        <f>ROUND(SUM(AV56:AW56),2)</f>
        <v>0</v>
      </c>
      <c r="AU56" s="123">
        <f>'PS471.1 - Výstavba SSZ 8....'!P81</f>
        <v>0</v>
      </c>
      <c r="AV56" s="122">
        <f>'PS471.1 - Výstavba SSZ 8....'!J33</f>
        <v>0</v>
      </c>
      <c r="AW56" s="122">
        <f>'PS471.1 - Výstavba SSZ 8....'!J34</f>
        <v>0</v>
      </c>
      <c r="AX56" s="122">
        <f>'PS471.1 - Výstavba SSZ 8....'!J35</f>
        <v>0</v>
      </c>
      <c r="AY56" s="122">
        <f>'PS471.1 - Výstavba SSZ 8....'!J36</f>
        <v>0</v>
      </c>
      <c r="AZ56" s="122">
        <f>'PS471.1 - Výstavba SSZ 8....'!F33</f>
        <v>0</v>
      </c>
      <c r="BA56" s="122">
        <f>'PS471.1 - Výstavba SSZ 8....'!F34</f>
        <v>0</v>
      </c>
      <c r="BB56" s="122">
        <f>'PS471.1 - Výstavba SSZ 8....'!F35</f>
        <v>0</v>
      </c>
      <c r="BC56" s="122">
        <f>'PS471.1 - Výstavba SSZ 8....'!F36</f>
        <v>0</v>
      </c>
      <c r="BD56" s="124">
        <f>'PS471.1 - Výstavba SSZ 8....'!F37</f>
        <v>0</v>
      </c>
      <c r="BE56" s="7"/>
      <c r="BT56" s="125" t="s">
        <v>89</v>
      </c>
      <c r="BV56" s="125" t="s">
        <v>83</v>
      </c>
      <c r="BW56" s="125" t="s">
        <v>94</v>
      </c>
      <c r="BX56" s="125" t="s">
        <v>5</v>
      </c>
      <c r="CL56" s="125" t="s">
        <v>19</v>
      </c>
      <c r="CM56" s="125" t="s">
        <v>91</v>
      </c>
    </row>
    <row r="57" s="7" customFormat="1" ht="16.5" customHeight="1">
      <c r="A57" s="113" t="s">
        <v>85</v>
      </c>
      <c r="B57" s="114"/>
      <c r="C57" s="115"/>
      <c r="D57" s="116" t="s">
        <v>95</v>
      </c>
      <c r="E57" s="116"/>
      <c r="F57" s="116"/>
      <c r="G57" s="116"/>
      <c r="H57" s="116"/>
      <c r="I57" s="117"/>
      <c r="J57" s="116" t="s">
        <v>96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'SO101 - Ochranné ostrůvky'!J30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97</v>
      </c>
      <c r="AR57" s="120"/>
      <c r="AS57" s="121">
        <v>0</v>
      </c>
      <c r="AT57" s="122">
        <f>ROUND(SUM(AV57:AW57),2)</f>
        <v>0</v>
      </c>
      <c r="AU57" s="123">
        <f>'SO101 - Ochranné ostrůvky'!P87</f>
        <v>0</v>
      </c>
      <c r="AV57" s="122">
        <f>'SO101 - Ochranné ostrůvky'!J33</f>
        <v>0</v>
      </c>
      <c r="AW57" s="122">
        <f>'SO101 - Ochranné ostrůvky'!J34</f>
        <v>0</v>
      </c>
      <c r="AX57" s="122">
        <f>'SO101 - Ochranné ostrůvky'!J35</f>
        <v>0</v>
      </c>
      <c r="AY57" s="122">
        <f>'SO101 - Ochranné ostrůvky'!J36</f>
        <v>0</v>
      </c>
      <c r="AZ57" s="122">
        <f>'SO101 - Ochranné ostrůvky'!F33</f>
        <v>0</v>
      </c>
      <c r="BA57" s="122">
        <f>'SO101 - Ochranné ostrůvky'!F34</f>
        <v>0</v>
      </c>
      <c r="BB57" s="122">
        <f>'SO101 - Ochranné ostrůvky'!F35</f>
        <v>0</v>
      </c>
      <c r="BC57" s="122">
        <f>'SO101 - Ochranné ostrůvky'!F36</f>
        <v>0</v>
      </c>
      <c r="BD57" s="124">
        <f>'SO101 - Ochranné ostrůvky'!F37</f>
        <v>0</v>
      </c>
      <c r="BE57" s="7"/>
      <c r="BT57" s="125" t="s">
        <v>89</v>
      </c>
      <c r="BV57" s="125" t="s">
        <v>83</v>
      </c>
      <c r="BW57" s="125" t="s">
        <v>98</v>
      </c>
      <c r="BX57" s="125" t="s">
        <v>5</v>
      </c>
      <c r="CL57" s="125" t="s">
        <v>19</v>
      </c>
      <c r="CM57" s="125" t="s">
        <v>91</v>
      </c>
    </row>
    <row r="58" s="7" customFormat="1" ht="24.75" customHeight="1">
      <c r="A58" s="113" t="s">
        <v>85</v>
      </c>
      <c r="B58" s="114"/>
      <c r="C58" s="115"/>
      <c r="D58" s="116" t="s">
        <v>99</v>
      </c>
      <c r="E58" s="116"/>
      <c r="F58" s="116"/>
      <c r="G58" s="116"/>
      <c r="H58" s="116"/>
      <c r="I58" s="117"/>
      <c r="J58" s="116" t="s">
        <v>100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'SO101.1 - Ochranné ostrův...'!J30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97</v>
      </c>
      <c r="AR58" s="120"/>
      <c r="AS58" s="121">
        <v>0</v>
      </c>
      <c r="AT58" s="122">
        <f>ROUND(SUM(AV58:AW58),2)</f>
        <v>0</v>
      </c>
      <c r="AU58" s="123">
        <f>'SO101.1 - Ochranné ostrův...'!P81</f>
        <v>0</v>
      </c>
      <c r="AV58" s="122">
        <f>'SO101.1 - Ochranné ostrův...'!J33</f>
        <v>0</v>
      </c>
      <c r="AW58" s="122">
        <f>'SO101.1 - Ochranné ostrův...'!J34</f>
        <v>0</v>
      </c>
      <c r="AX58" s="122">
        <f>'SO101.1 - Ochranné ostrův...'!J35</f>
        <v>0</v>
      </c>
      <c r="AY58" s="122">
        <f>'SO101.1 - Ochranné ostrův...'!J36</f>
        <v>0</v>
      </c>
      <c r="AZ58" s="122">
        <f>'SO101.1 - Ochranné ostrův...'!F33</f>
        <v>0</v>
      </c>
      <c r="BA58" s="122">
        <f>'SO101.1 - Ochranné ostrův...'!F34</f>
        <v>0</v>
      </c>
      <c r="BB58" s="122">
        <f>'SO101.1 - Ochranné ostrův...'!F35</f>
        <v>0</v>
      </c>
      <c r="BC58" s="122">
        <f>'SO101.1 - Ochranné ostrův...'!F36</f>
        <v>0</v>
      </c>
      <c r="BD58" s="124">
        <f>'SO101.1 - Ochranné ostrův...'!F37</f>
        <v>0</v>
      </c>
      <c r="BE58" s="7"/>
      <c r="BT58" s="125" t="s">
        <v>89</v>
      </c>
      <c r="BV58" s="125" t="s">
        <v>83</v>
      </c>
      <c r="BW58" s="125" t="s">
        <v>101</v>
      </c>
      <c r="BX58" s="125" t="s">
        <v>5</v>
      </c>
      <c r="CL58" s="125" t="s">
        <v>19</v>
      </c>
      <c r="CM58" s="125" t="s">
        <v>91</v>
      </c>
    </row>
    <row r="59" s="7" customFormat="1" ht="16.5" customHeight="1">
      <c r="A59" s="113" t="s">
        <v>85</v>
      </c>
      <c r="B59" s="114"/>
      <c r="C59" s="115"/>
      <c r="D59" s="116" t="s">
        <v>102</v>
      </c>
      <c r="E59" s="116"/>
      <c r="F59" s="116"/>
      <c r="G59" s="116"/>
      <c r="H59" s="116"/>
      <c r="I59" s="117"/>
      <c r="J59" s="116" t="s">
        <v>103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8">
        <f>'SO102 - Chodníky'!J30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97</v>
      </c>
      <c r="AR59" s="120"/>
      <c r="AS59" s="121">
        <v>0</v>
      </c>
      <c r="AT59" s="122">
        <f>ROUND(SUM(AV59:AW59),2)</f>
        <v>0</v>
      </c>
      <c r="AU59" s="123">
        <f>'SO102 - Chodníky'!P85</f>
        <v>0</v>
      </c>
      <c r="AV59" s="122">
        <f>'SO102 - Chodníky'!J33</f>
        <v>0</v>
      </c>
      <c r="AW59" s="122">
        <f>'SO102 - Chodníky'!J34</f>
        <v>0</v>
      </c>
      <c r="AX59" s="122">
        <f>'SO102 - Chodníky'!J35</f>
        <v>0</v>
      </c>
      <c r="AY59" s="122">
        <f>'SO102 - Chodníky'!J36</f>
        <v>0</v>
      </c>
      <c r="AZ59" s="122">
        <f>'SO102 - Chodníky'!F33</f>
        <v>0</v>
      </c>
      <c r="BA59" s="122">
        <f>'SO102 - Chodníky'!F34</f>
        <v>0</v>
      </c>
      <c r="BB59" s="122">
        <f>'SO102 - Chodníky'!F35</f>
        <v>0</v>
      </c>
      <c r="BC59" s="122">
        <f>'SO102 - Chodníky'!F36</f>
        <v>0</v>
      </c>
      <c r="BD59" s="124">
        <f>'SO102 - Chodníky'!F37</f>
        <v>0</v>
      </c>
      <c r="BE59" s="7"/>
      <c r="BT59" s="125" t="s">
        <v>89</v>
      </c>
      <c r="BV59" s="125" t="s">
        <v>83</v>
      </c>
      <c r="BW59" s="125" t="s">
        <v>104</v>
      </c>
      <c r="BX59" s="125" t="s">
        <v>5</v>
      </c>
      <c r="CL59" s="125" t="s">
        <v>19</v>
      </c>
      <c r="CM59" s="125" t="s">
        <v>91</v>
      </c>
    </row>
    <row r="60" s="7" customFormat="1" ht="24.75" customHeight="1">
      <c r="A60" s="113" t="s">
        <v>85</v>
      </c>
      <c r="B60" s="114"/>
      <c r="C60" s="115"/>
      <c r="D60" s="116" t="s">
        <v>105</v>
      </c>
      <c r="E60" s="116"/>
      <c r="F60" s="116"/>
      <c r="G60" s="116"/>
      <c r="H60" s="116"/>
      <c r="I60" s="117"/>
      <c r="J60" s="116" t="s">
        <v>106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8">
        <f>'SO103 - Chodník (stavba -...'!J30</f>
        <v>0</v>
      </c>
      <c r="AH60" s="117"/>
      <c r="AI60" s="117"/>
      <c r="AJ60" s="117"/>
      <c r="AK60" s="117"/>
      <c r="AL60" s="117"/>
      <c r="AM60" s="117"/>
      <c r="AN60" s="118">
        <f>SUM(AG60,AT60)</f>
        <v>0</v>
      </c>
      <c r="AO60" s="117"/>
      <c r="AP60" s="117"/>
      <c r="AQ60" s="119" t="s">
        <v>97</v>
      </c>
      <c r="AR60" s="120"/>
      <c r="AS60" s="121">
        <v>0</v>
      </c>
      <c r="AT60" s="122">
        <f>ROUND(SUM(AV60:AW60),2)</f>
        <v>0</v>
      </c>
      <c r="AU60" s="123">
        <f>'SO103 - Chodník (stavba -...'!P86</f>
        <v>0</v>
      </c>
      <c r="AV60" s="122">
        <f>'SO103 - Chodník (stavba -...'!J33</f>
        <v>0</v>
      </c>
      <c r="AW60" s="122">
        <f>'SO103 - Chodník (stavba -...'!J34</f>
        <v>0</v>
      </c>
      <c r="AX60" s="122">
        <f>'SO103 - Chodník (stavba -...'!J35</f>
        <v>0</v>
      </c>
      <c r="AY60" s="122">
        <f>'SO103 - Chodník (stavba -...'!J36</f>
        <v>0</v>
      </c>
      <c r="AZ60" s="122">
        <f>'SO103 - Chodník (stavba -...'!F33</f>
        <v>0</v>
      </c>
      <c r="BA60" s="122">
        <f>'SO103 - Chodník (stavba -...'!F34</f>
        <v>0</v>
      </c>
      <c r="BB60" s="122">
        <f>'SO103 - Chodník (stavba -...'!F35</f>
        <v>0</v>
      </c>
      <c r="BC60" s="122">
        <f>'SO103 - Chodník (stavba -...'!F36</f>
        <v>0</v>
      </c>
      <c r="BD60" s="124">
        <f>'SO103 - Chodník (stavba -...'!F37</f>
        <v>0</v>
      </c>
      <c r="BE60" s="7"/>
      <c r="BT60" s="125" t="s">
        <v>89</v>
      </c>
      <c r="BV60" s="125" t="s">
        <v>83</v>
      </c>
      <c r="BW60" s="125" t="s">
        <v>107</v>
      </c>
      <c r="BX60" s="125" t="s">
        <v>5</v>
      </c>
      <c r="CL60" s="125" t="s">
        <v>44</v>
      </c>
      <c r="CM60" s="125" t="s">
        <v>91</v>
      </c>
    </row>
    <row r="61" s="7" customFormat="1" ht="37.5" customHeight="1">
      <c r="A61" s="113" t="s">
        <v>85</v>
      </c>
      <c r="B61" s="114"/>
      <c r="C61" s="115"/>
      <c r="D61" s="116" t="s">
        <v>108</v>
      </c>
      <c r="E61" s="116"/>
      <c r="F61" s="116"/>
      <c r="G61" s="116"/>
      <c r="H61" s="116"/>
      <c r="I61" s="117"/>
      <c r="J61" s="116" t="s">
        <v>109</v>
      </c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8">
        <f>'SO103.1 - Chodník (stavba...'!J30</f>
        <v>0</v>
      </c>
      <c r="AH61" s="117"/>
      <c r="AI61" s="117"/>
      <c r="AJ61" s="117"/>
      <c r="AK61" s="117"/>
      <c r="AL61" s="117"/>
      <c r="AM61" s="117"/>
      <c r="AN61" s="118">
        <f>SUM(AG61,AT61)</f>
        <v>0</v>
      </c>
      <c r="AO61" s="117"/>
      <c r="AP61" s="117"/>
      <c r="AQ61" s="119" t="s">
        <v>97</v>
      </c>
      <c r="AR61" s="120"/>
      <c r="AS61" s="121">
        <v>0</v>
      </c>
      <c r="AT61" s="122">
        <f>ROUND(SUM(AV61:AW61),2)</f>
        <v>0</v>
      </c>
      <c r="AU61" s="123">
        <f>'SO103.1 - Chodník (stavba...'!P84</f>
        <v>0</v>
      </c>
      <c r="AV61" s="122">
        <f>'SO103.1 - Chodník (stavba...'!J33</f>
        <v>0</v>
      </c>
      <c r="AW61" s="122">
        <f>'SO103.1 - Chodník (stavba...'!J34</f>
        <v>0</v>
      </c>
      <c r="AX61" s="122">
        <f>'SO103.1 - Chodník (stavba...'!J35</f>
        <v>0</v>
      </c>
      <c r="AY61" s="122">
        <f>'SO103.1 - Chodník (stavba...'!J36</f>
        <v>0</v>
      </c>
      <c r="AZ61" s="122">
        <f>'SO103.1 - Chodník (stavba...'!F33</f>
        <v>0</v>
      </c>
      <c r="BA61" s="122">
        <f>'SO103.1 - Chodník (stavba...'!F34</f>
        <v>0</v>
      </c>
      <c r="BB61" s="122">
        <f>'SO103.1 - Chodník (stavba...'!F35</f>
        <v>0</v>
      </c>
      <c r="BC61" s="122">
        <f>'SO103.1 - Chodník (stavba...'!F36</f>
        <v>0</v>
      </c>
      <c r="BD61" s="124">
        <f>'SO103.1 - Chodník (stavba...'!F37</f>
        <v>0</v>
      </c>
      <c r="BE61" s="7"/>
      <c r="BT61" s="125" t="s">
        <v>89</v>
      </c>
      <c r="BV61" s="125" t="s">
        <v>83</v>
      </c>
      <c r="BW61" s="125" t="s">
        <v>110</v>
      </c>
      <c r="BX61" s="125" t="s">
        <v>5</v>
      </c>
      <c r="CL61" s="125" t="s">
        <v>44</v>
      </c>
      <c r="CM61" s="125" t="s">
        <v>91</v>
      </c>
    </row>
    <row r="62" s="7" customFormat="1" ht="16.5" customHeight="1">
      <c r="A62" s="113" t="s">
        <v>85</v>
      </c>
      <c r="B62" s="114"/>
      <c r="C62" s="115"/>
      <c r="D62" s="116" t="s">
        <v>111</v>
      </c>
      <c r="E62" s="116"/>
      <c r="F62" s="116"/>
      <c r="G62" s="116"/>
      <c r="H62" s="116"/>
      <c r="I62" s="117"/>
      <c r="J62" s="116" t="s">
        <v>112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8">
        <f>'SO451 - Přeložka VO'!J30</f>
        <v>0</v>
      </c>
      <c r="AH62" s="117"/>
      <c r="AI62" s="117"/>
      <c r="AJ62" s="117"/>
      <c r="AK62" s="117"/>
      <c r="AL62" s="117"/>
      <c r="AM62" s="117"/>
      <c r="AN62" s="118">
        <f>SUM(AG62,AT62)</f>
        <v>0</v>
      </c>
      <c r="AO62" s="117"/>
      <c r="AP62" s="117"/>
      <c r="AQ62" s="119" t="s">
        <v>97</v>
      </c>
      <c r="AR62" s="120"/>
      <c r="AS62" s="121">
        <v>0</v>
      </c>
      <c r="AT62" s="122">
        <f>ROUND(SUM(AV62:AW62),2)</f>
        <v>0</v>
      </c>
      <c r="AU62" s="123">
        <f>'SO451 - Přeložka VO'!P85</f>
        <v>0</v>
      </c>
      <c r="AV62" s="122">
        <f>'SO451 - Přeložka VO'!J33</f>
        <v>0</v>
      </c>
      <c r="AW62" s="122">
        <f>'SO451 - Přeložka VO'!J34</f>
        <v>0</v>
      </c>
      <c r="AX62" s="122">
        <f>'SO451 - Přeložka VO'!J35</f>
        <v>0</v>
      </c>
      <c r="AY62" s="122">
        <f>'SO451 - Přeložka VO'!J36</f>
        <v>0</v>
      </c>
      <c r="AZ62" s="122">
        <f>'SO451 - Přeložka VO'!F33</f>
        <v>0</v>
      </c>
      <c r="BA62" s="122">
        <f>'SO451 - Přeložka VO'!F34</f>
        <v>0</v>
      </c>
      <c r="BB62" s="122">
        <f>'SO451 - Přeložka VO'!F35</f>
        <v>0</v>
      </c>
      <c r="BC62" s="122">
        <f>'SO451 - Přeložka VO'!F36</f>
        <v>0</v>
      </c>
      <c r="BD62" s="124">
        <f>'SO451 - Přeložka VO'!F37</f>
        <v>0</v>
      </c>
      <c r="BE62" s="7"/>
      <c r="BT62" s="125" t="s">
        <v>89</v>
      </c>
      <c r="BV62" s="125" t="s">
        <v>83</v>
      </c>
      <c r="BW62" s="125" t="s">
        <v>113</v>
      </c>
      <c r="BX62" s="125" t="s">
        <v>5</v>
      </c>
      <c r="CL62" s="125" t="s">
        <v>19</v>
      </c>
      <c r="CM62" s="125" t="s">
        <v>91</v>
      </c>
    </row>
    <row r="63" s="7" customFormat="1" ht="16.5" customHeight="1">
      <c r="A63" s="113" t="s">
        <v>85</v>
      </c>
      <c r="B63" s="114"/>
      <c r="C63" s="115"/>
      <c r="D63" s="116" t="s">
        <v>114</v>
      </c>
      <c r="E63" s="116"/>
      <c r="F63" s="116"/>
      <c r="G63" s="116"/>
      <c r="H63" s="116"/>
      <c r="I63" s="117"/>
      <c r="J63" s="116" t="s">
        <v>115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8">
        <f>'SO461 - Přeložka optickéh...'!J30</f>
        <v>0</v>
      </c>
      <c r="AH63" s="117"/>
      <c r="AI63" s="117"/>
      <c r="AJ63" s="117"/>
      <c r="AK63" s="117"/>
      <c r="AL63" s="117"/>
      <c r="AM63" s="117"/>
      <c r="AN63" s="118">
        <f>SUM(AG63,AT63)</f>
        <v>0</v>
      </c>
      <c r="AO63" s="117"/>
      <c r="AP63" s="117"/>
      <c r="AQ63" s="119" t="s">
        <v>97</v>
      </c>
      <c r="AR63" s="120"/>
      <c r="AS63" s="126">
        <v>0</v>
      </c>
      <c r="AT63" s="127">
        <f>ROUND(SUM(AV63:AW63),2)</f>
        <v>0</v>
      </c>
      <c r="AU63" s="128">
        <f>'SO461 - Přeložka optickéh...'!P82</f>
        <v>0</v>
      </c>
      <c r="AV63" s="127">
        <f>'SO461 - Přeložka optickéh...'!J33</f>
        <v>0</v>
      </c>
      <c r="AW63" s="127">
        <f>'SO461 - Přeložka optickéh...'!J34</f>
        <v>0</v>
      </c>
      <c r="AX63" s="127">
        <f>'SO461 - Přeložka optickéh...'!J35</f>
        <v>0</v>
      </c>
      <c r="AY63" s="127">
        <f>'SO461 - Přeložka optickéh...'!J36</f>
        <v>0</v>
      </c>
      <c r="AZ63" s="127">
        <f>'SO461 - Přeložka optickéh...'!F33</f>
        <v>0</v>
      </c>
      <c r="BA63" s="127">
        <f>'SO461 - Přeložka optickéh...'!F34</f>
        <v>0</v>
      </c>
      <c r="BB63" s="127">
        <f>'SO461 - Přeložka optickéh...'!F35</f>
        <v>0</v>
      </c>
      <c r="BC63" s="127">
        <f>'SO461 - Přeložka optickéh...'!F36</f>
        <v>0</v>
      </c>
      <c r="BD63" s="129">
        <f>'SO461 - Přeložka optickéh...'!F37</f>
        <v>0</v>
      </c>
      <c r="BE63" s="7"/>
      <c r="BT63" s="125" t="s">
        <v>89</v>
      </c>
      <c r="BV63" s="125" t="s">
        <v>83</v>
      </c>
      <c r="BW63" s="125" t="s">
        <v>116</v>
      </c>
      <c r="BX63" s="125" t="s">
        <v>5</v>
      </c>
      <c r="CL63" s="125" t="s">
        <v>19</v>
      </c>
      <c r="CM63" s="125" t="s">
        <v>91</v>
      </c>
    </row>
    <row r="64" s="2" customFormat="1" ht="30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6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46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</row>
  </sheetData>
  <sheetProtection sheet="1" formatColumns="0" formatRows="0" objects="1" scenarios="1" spinCount="100000" saltValue="Oyd9s6FVYWK0Gha69Kp/tSX4MPJbLTrcHzZ4567O0B+MfxqcFRjeiJAmws9znGEF5KUtEehfv1A09i1yXZV3gQ==" hashValue="oro5MS2DerFhErN6Fxrfscz31kPo3CHhtDyTazS2w8FE7vGTv+4XwvKdlM7UWg0USYuTMNWGYFK3NVP3Cxf+Hw==" algorithmName="SHA-512" password="CC35"/>
  <mergeCells count="74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N61:AP61"/>
    <mergeCell ref="AG61:AM61"/>
    <mergeCell ref="D61:H61"/>
    <mergeCell ref="J61:AF61"/>
    <mergeCell ref="AN62:AP62"/>
    <mergeCell ref="AG62:AM62"/>
    <mergeCell ref="D62:H62"/>
    <mergeCell ref="J62:AF62"/>
    <mergeCell ref="AN63:AP63"/>
    <mergeCell ref="AG63:AM63"/>
    <mergeCell ref="D63:H63"/>
    <mergeCell ref="J63:AF63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PS471 - Výstavba SSZ 8.35'!C2" display="/"/>
    <hyperlink ref="A56" location="'PS471.1 - Výstavba SSZ 8....'!C2" display="/"/>
    <hyperlink ref="A57" location="'SO101 - Ochranné ostrůvky'!C2" display="/"/>
    <hyperlink ref="A58" location="'SO101.1 - Ochranné ostrův...'!C2" display="/"/>
    <hyperlink ref="A59" location="'SO102 - Chodníky'!C2" display="/"/>
    <hyperlink ref="A60" location="'SO103 - Chodník (stavba -...'!C2" display="/"/>
    <hyperlink ref="A61" location="'SO103.1 - Chodník (stavba...'!C2" display="/"/>
    <hyperlink ref="A62" location="'SO451 - Přeložka VO'!C2" display="/"/>
    <hyperlink ref="A63" location="'SO461 - Přeložka optickéh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Výstavba SSZ 8.35 Kníničská - Veslařská - CÚ 2023/I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119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21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2. 3. 2023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21.84" customHeight="1">
      <c r="A13" s="40"/>
      <c r="B13" s="46"/>
      <c r="C13" s="40"/>
      <c r="D13" s="140" t="s">
        <v>26</v>
      </c>
      <c r="E13" s="40"/>
      <c r="F13" s="141" t="s">
        <v>27</v>
      </c>
      <c r="G13" s="40"/>
      <c r="H13" s="40"/>
      <c r="I13" s="140" t="s">
        <v>28</v>
      </c>
      <c r="J13" s="141" t="s">
        <v>29</v>
      </c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45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2"/>
      <c r="B27" s="143"/>
      <c r="C27" s="142"/>
      <c r="D27" s="142"/>
      <c r="E27" s="144" t="s">
        <v>44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6"/>
      <c r="E29" s="146"/>
      <c r="F29" s="146"/>
      <c r="G29" s="146"/>
      <c r="H29" s="146"/>
      <c r="I29" s="146"/>
      <c r="J29" s="146"/>
      <c r="K29" s="146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7" t="s">
        <v>47</v>
      </c>
      <c r="E30" s="40"/>
      <c r="F30" s="40"/>
      <c r="G30" s="40"/>
      <c r="H30" s="40"/>
      <c r="I30" s="40"/>
      <c r="J30" s="148">
        <f>ROUND(J93,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6"/>
      <c r="E31" s="146"/>
      <c r="F31" s="146"/>
      <c r="G31" s="146"/>
      <c r="H31" s="146"/>
      <c r="I31" s="146"/>
      <c r="J31" s="146"/>
      <c r="K31" s="146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9" t="s">
        <v>49</v>
      </c>
      <c r="G32" s="40"/>
      <c r="H32" s="40"/>
      <c r="I32" s="149" t="s">
        <v>48</v>
      </c>
      <c r="J32" s="149" t="s">
        <v>50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0" t="s">
        <v>51</v>
      </c>
      <c r="E33" s="134" t="s">
        <v>52</v>
      </c>
      <c r="F33" s="151">
        <f>ROUND((SUM(BE93:BE1216)),  2)</f>
        <v>0</v>
      </c>
      <c r="G33" s="40"/>
      <c r="H33" s="40"/>
      <c r="I33" s="152">
        <v>0.20999999999999999</v>
      </c>
      <c r="J33" s="151">
        <f>ROUND(((SUM(BE93:BE1216))*I33),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53</v>
      </c>
      <c r="F34" s="151">
        <f>ROUND((SUM(BF93:BF1216)),  2)</f>
        <v>0</v>
      </c>
      <c r="G34" s="40"/>
      <c r="H34" s="40"/>
      <c r="I34" s="152">
        <v>0.14999999999999999</v>
      </c>
      <c r="J34" s="151">
        <f>ROUND(((SUM(BF93:BF1216))*I34),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54</v>
      </c>
      <c r="F35" s="151">
        <f>ROUND((SUM(BG93:BG1216)),  2)</f>
        <v>0</v>
      </c>
      <c r="G35" s="40"/>
      <c r="H35" s="40"/>
      <c r="I35" s="152">
        <v>0.20999999999999999</v>
      </c>
      <c r="J35" s="151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55</v>
      </c>
      <c r="F36" s="151">
        <f>ROUND((SUM(BH93:BH1216)),  2)</f>
        <v>0</v>
      </c>
      <c r="G36" s="40"/>
      <c r="H36" s="40"/>
      <c r="I36" s="152">
        <v>0.14999999999999999</v>
      </c>
      <c r="J36" s="151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56</v>
      </c>
      <c r="F37" s="151">
        <f>ROUND((SUM(BI93:BI1216)),  2)</f>
        <v>0</v>
      </c>
      <c r="G37" s="40"/>
      <c r="H37" s="40"/>
      <c r="I37" s="152">
        <v>0</v>
      </c>
      <c r="J37" s="151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3"/>
      <c r="D39" s="154" t="s">
        <v>57</v>
      </c>
      <c r="E39" s="155"/>
      <c r="F39" s="155"/>
      <c r="G39" s="156" t="s">
        <v>58</v>
      </c>
      <c r="H39" s="157" t="s">
        <v>59</v>
      </c>
      <c r="I39" s="155"/>
      <c r="J39" s="158">
        <f>SUM(J30:J37)</f>
        <v>0</v>
      </c>
      <c r="K39" s="159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4" t="str">
        <f>E7</f>
        <v>Výstavba SSZ 8.35 Kníničská - Veslařská - CÚ 2023/I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PS471 - Výstavba SSZ 8.35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 - Žabovřesky</v>
      </c>
      <c r="G52" s="42"/>
      <c r="H52" s="42"/>
      <c r="I52" s="33" t="s">
        <v>24</v>
      </c>
      <c r="J52" s="74" t="str">
        <f>IF(J12="","",J12)</f>
        <v>2. 3. 2023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Brněnské komunikace, a.s.</v>
      </c>
      <c r="G54" s="42"/>
      <c r="H54" s="42"/>
      <c r="I54" s="33" t="s">
        <v>38</v>
      </c>
      <c r="J54" s="38" t="str">
        <f>E21</f>
        <v>Ing. Luděk Obrdlík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Luděk Obrdlík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5" t="s">
        <v>121</v>
      </c>
      <c r="D57" s="166"/>
      <c r="E57" s="166"/>
      <c r="F57" s="166"/>
      <c r="G57" s="166"/>
      <c r="H57" s="166"/>
      <c r="I57" s="166"/>
      <c r="J57" s="167" t="s">
        <v>122</v>
      </c>
      <c r="K57" s="166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8" t="s">
        <v>79</v>
      </c>
      <c r="D59" s="42"/>
      <c r="E59" s="42"/>
      <c r="F59" s="42"/>
      <c r="G59" s="42"/>
      <c r="H59" s="42"/>
      <c r="I59" s="42"/>
      <c r="J59" s="104">
        <f>J93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123</v>
      </c>
    </row>
    <row r="60" s="9" customFormat="1" ht="24.96" customHeight="1">
      <c r="A60" s="9"/>
      <c r="B60" s="169"/>
      <c r="C60" s="170"/>
      <c r="D60" s="171" t="s">
        <v>124</v>
      </c>
      <c r="E60" s="172"/>
      <c r="F60" s="172"/>
      <c r="G60" s="172"/>
      <c r="H60" s="172"/>
      <c r="I60" s="172"/>
      <c r="J60" s="173">
        <f>J94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125</v>
      </c>
      <c r="E61" s="178"/>
      <c r="F61" s="178"/>
      <c r="G61" s="178"/>
      <c r="H61" s="178"/>
      <c r="I61" s="178"/>
      <c r="J61" s="179">
        <f>J95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126</v>
      </c>
      <c r="E62" s="178"/>
      <c r="F62" s="178"/>
      <c r="G62" s="178"/>
      <c r="H62" s="178"/>
      <c r="I62" s="178"/>
      <c r="J62" s="179">
        <f>J174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4.88" customHeight="1">
      <c r="A63" s="10"/>
      <c r="B63" s="175"/>
      <c r="C63" s="176"/>
      <c r="D63" s="177" t="s">
        <v>127</v>
      </c>
      <c r="E63" s="178"/>
      <c r="F63" s="178"/>
      <c r="G63" s="178"/>
      <c r="H63" s="178"/>
      <c r="I63" s="178"/>
      <c r="J63" s="179">
        <f>J294</f>
        <v>0</v>
      </c>
      <c r="K63" s="176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4.88" customHeight="1">
      <c r="A64" s="10"/>
      <c r="B64" s="175"/>
      <c r="C64" s="176"/>
      <c r="D64" s="177" t="s">
        <v>128</v>
      </c>
      <c r="E64" s="178"/>
      <c r="F64" s="178"/>
      <c r="G64" s="178"/>
      <c r="H64" s="178"/>
      <c r="I64" s="178"/>
      <c r="J64" s="179">
        <f>J302</f>
        <v>0</v>
      </c>
      <c r="K64" s="176"/>
      <c r="L64" s="18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9"/>
      <c r="C65" s="170"/>
      <c r="D65" s="171" t="s">
        <v>129</v>
      </c>
      <c r="E65" s="172"/>
      <c r="F65" s="172"/>
      <c r="G65" s="172"/>
      <c r="H65" s="172"/>
      <c r="I65" s="172"/>
      <c r="J65" s="173">
        <f>J309</f>
        <v>0</v>
      </c>
      <c r="K65" s="170"/>
      <c r="L65" s="174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75"/>
      <c r="C66" s="176"/>
      <c r="D66" s="177" t="s">
        <v>130</v>
      </c>
      <c r="E66" s="178"/>
      <c r="F66" s="178"/>
      <c r="G66" s="178"/>
      <c r="H66" s="178"/>
      <c r="I66" s="178"/>
      <c r="J66" s="179">
        <f>J310</f>
        <v>0</v>
      </c>
      <c r="K66" s="176"/>
      <c r="L66" s="18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5"/>
      <c r="C67" s="176"/>
      <c r="D67" s="177" t="s">
        <v>131</v>
      </c>
      <c r="E67" s="178"/>
      <c r="F67" s="178"/>
      <c r="G67" s="178"/>
      <c r="H67" s="178"/>
      <c r="I67" s="178"/>
      <c r="J67" s="179">
        <f>J418</f>
        <v>0</v>
      </c>
      <c r="K67" s="176"/>
      <c r="L67" s="18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5"/>
      <c r="C68" s="176"/>
      <c r="D68" s="177" t="s">
        <v>132</v>
      </c>
      <c r="E68" s="178"/>
      <c r="F68" s="178"/>
      <c r="G68" s="178"/>
      <c r="H68" s="178"/>
      <c r="I68" s="178"/>
      <c r="J68" s="179">
        <f>J998</f>
        <v>0</v>
      </c>
      <c r="K68" s="176"/>
      <c r="L68" s="18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9"/>
      <c r="C69" s="170"/>
      <c r="D69" s="171" t="s">
        <v>133</v>
      </c>
      <c r="E69" s="172"/>
      <c r="F69" s="172"/>
      <c r="G69" s="172"/>
      <c r="H69" s="172"/>
      <c r="I69" s="172"/>
      <c r="J69" s="173">
        <f>J1187</f>
        <v>0</v>
      </c>
      <c r="K69" s="170"/>
      <c r="L69" s="174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5"/>
      <c r="C70" s="176"/>
      <c r="D70" s="177" t="s">
        <v>134</v>
      </c>
      <c r="E70" s="178"/>
      <c r="F70" s="178"/>
      <c r="G70" s="178"/>
      <c r="H70" s="178"/>
      <c r="I70" s="178"/>
      <c r="J70" s="179">
        <f>J1193</f>
        <v>0</v>
      </c>
      <c r="K70" s="176"/>
      <c r="L70" s="18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5"/>
      <c r="C71" s="176"/>
      <c r="D71" s="177" t="s">
        <v>135</v>
      </c>
      <c r="E71" s="178"/>
      <c r="F71" s="178"/>
      <c r="G71" s="178"/>
      <c r="H71" s="178"/>
      <c r="I71" s="178"/>
      <c r="J71" s="179">
        <f>J1194</f>
        <v>0</v>
      </c>
      <c r="K71" s="176"/>
      <c r="L71" s="18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5"/>
      <c r="C72" s="176"/>
      <c r="D72" s="177" t="s">
        <v>136</v>
      </c>
      <c r="E72" s="178"/>
      <c r="F72" s="178"/>
      <c r="G72" s="178"/>
      <c r="H72" s="178"/>
      <c r="I72" s="178"/>
      <c r="J72" s="179">
        <f>J1200</f>
        <v>0</v>
      </c>
      <c r="K72" s="176"/>
      <c r="L72" s="18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5"/>
      <c r="C73" s="176"/>
      <c r="D73" s="177" t="s">
        <v>137</v>
      </c>
      <c r="E73" s="178"/>
      <c r="F73" s="178"/>
      <c r="G73" s="178"/>
      <c r="H73" s="178"/>
      <c r="I73" s="178"/>
      <c r="J73" s="179">
        <f>J1206</f>
        <v>0</v>
      </c>
      <c r="K73" s="176"/>
      <c r="L73" s="18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9" s="2" customFormat="1" ht="6.96" customHeight="1">
      <c r="A79" s="40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4.96" customHeight="1">
      <c r="A80" s="40"/>
      <c r="B80" s="41"/>
      <c r="C80" s="24" t="s">
        <v>138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3" t="s">
        <v>16</v>
      </c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164" t="str">
        <f>E7</f>
        <v>Výstavba SSZ 8.35 Kníničská - Veslařská - CÚ 2023/I</v>
      </c>
      <c r="F83" s="33"/>
      <c r="G83" s="33"/>
      <c r="H83" s="33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118</v>
      </c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1" t="str">
        <f>E9</f>
        <v>PS471 - Výstavba SSZ 8.35</v>
      </c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3" t="s">
        <v>22</v>
      </c>
      <c r="D87" s="42"/>
      <c r="E87" s="42"/>
      <c r="F87" s="28" t="str">
        <f>F12</f>
        <v>Brno - Žabovřesky</v>
      </c>
      <c r="G87" s="42"/>
      <c r="H87" s="42"/>
      <c r="I87" s="33" t="s">
        <v>24</v>
      </c>
      <c r="J87" s="74" t="str">
        <f>IF(J12="","",J12)</f>
        <v>2. 3. 2023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3" t="s">
        <v>30</v>
      </c>
      <c r="D89" s="42"/>
      <c r="E89" s="42"/>
      <c r="F89" s="28" t="str">
        <f>E15</f>
        <v>Brněnské komunikace, a.s.</v>
      </c>
      <c r="G89" s="42"/>
      <c r="H89" s="42"/>
      <c r="I89" s="33" t="s">
        <v>38</v>
      </c>
      <c r="J89" s="38" t="str">
        <f>E21</f>
        <v>Ing. Luděk Obrdlík</v>
      </c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3" t="s">
        <v>36</v>
      </c>
      <c r="D90" s="42"/>
      <c r="E90" s="42"/>
      <c r="F90" s="28" t="str">
        <f>IF(E18="","",E18)</f>
        <v>Vyplň údaj</v>
      </c>
      <c r="G90" s="42"/>
      <c r="H90" s="42"/>
      <c r="I90" s="33" t="s">
        <v>43</v>
      </c>
      <c r="J90" s="38" t="str">
        <f>E24</f>
        <v>Ing. Luděk Obrdlík</v>
      </c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81"/>
      <c r="B92" s="182"/>
      <c r="C92" s="183" t="s">
        <v>139</v>
      </c>
      <c r="D92" s="184" t="s">
        <v>66</v>
      </c>
      <c r="E92" s="184" t="s">
        <v>62</v>
      </c>
      <c r="F92" s="184" t="s">
        <v>63</v>
      </c>
      <c r="G92" s="184" t="s">
        <v>140</v>
      </c>
      <c r="H92" s="184" t="s">
        <v>141</v>
      </c>
      <c r="I92" s="184" t="s">
        <v>142</v>
      </c>
      <c r="J92" s="184" t="s">
        <v>122</v>
      </c>
      <c r="K92" s="185" t="s">
        <v>143</v>
      </c>
      <c r="L92" s="186"/>
      <c r="M92" s="94" t="s">
        <v>44</v>
      </c>
      <c r="N92" s="95" t="s">
        <v>51</v>
      </c>
      <c r="O92" s="95" t="s">
        <v>144</v>
      </c>
      <c r="P92" s="95" t="s">
        <v>145</v>
      </c>
      <c r="Q92" s="95" t="s">
        <v>146</v>
      </c>
      <c r="R92" s="95" t="s">
        <v>147</v>
      </c>
      <c r="S92" s="95" t="s">
        <v>148</v>
      </c>
      <c r="T92" s="96" t="s">
        <v>149</v>
      </c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</row>
    <row r="93" s="2" customFormat="1" ht="22.8" customHeight="1">
      <c r="A93" s="40"/>
      <c r="B93" s="41"/>
      <c r="C93" s="101" t="s">
        <v>150</v>
      </c>
      <c r="D93" s="42"/>
      <c r="E93" s="42"/>
      <c r="F93" s="42"/>
      <c r="G93" s="42"/>
      <c r="H93" s="42"/>
      <c r="I93" s="42"/>
      <c r="J93" s="187">
        <f>BK93</f>
        <v>0</v>
      </c>
      <c r="K93" s="42"/>
      <c r="L93" s="46"/>
      <c r="M93" s="97"/>
      <c r="N93" s="188"/>
      <c r="O93" s="98"/>
      <c r="P93" s="189">
        <f>P94+P309+P1187</f>
        <v>0</v>
      </c>
      <c r="Q93" s="98"/>
      <c r="R93" s="189">
        <f>R94+R309+R1187</f>
        <v>23.086805750000003</v>
      </c>
      <c r="S93" s="98"/>
      <c r="T93" s="190">
        <f>T94+T309+T1187</f>
        <v>4.26675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8" t="s">
        <v>80</v>
      </c>
      <c r="AU93" s="18" t="s">
        <v>123</v>
      </c>
      <c r="BK93" s="191">
        <f>BK94+BK309+BK1187</f>
        <v>0</v>
      </c>
    </row>
    <row r="94" s="12" customFormat="1" ht="25.92" customHeight="1">
      <c r="A94" s="12"/>
      <c r="B94" s="192"/>
      <c r="C94" s="193"/>
      <c r="D94" s="194" t="s">
        <v>80</v>
      </c>
      <c r="E94" s="195" t="s">
        <v>151</v>
      </c>
      <c r="F94" s="195" t="s">
        <v>152</v>
      </c>
      <c r="G94" s="193"/>
      <c r="H94" s="193"/>
      <c r="I94" s="196"/>
      <c r="J94" s="197">
        <f>BK94</f>
        <v>0</v>
      </c>
      <c r="K94" s="193"/>
      <c r="L94" s="198"/>
      <c r="M94" s="199"/>
      <c r="N94" s="200"/>
      <c r="O94" s="200"/>
      <c r="P94" s="201">
        <f>P95+P174</f>
        <v>0</v>
      </c>
      <c r="Q94" s="200"/>
      <c r="R94" s="201">
        <f>R95+R174</f>
        <v>0.39157592000000002</v>
      </c>
      <c r="S94" s="200"/>
      <c r="T94" s="202">
        <f>T95+T174</f>
        <v>0.016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3" t="s">
        <v>89</v>
      </c>
      <c r="AT94" s="204" t="s">
        <v>80</v>
      </c>
      <c r="AU94" s="204" t="s">
        <v>81</v>
      </c>
      <c r="AY94" s="203" t="s">
        <v>153</v>
      </c>
      <c r="BK94" s="205">
        <f>BK95+BK174</f>
        <v>0</v>
      </c>
    </row>
    <row r="95" s="12" customFormat="1" ht="22.8" customHeight="1">
      <c r="A95" s="12"/>
      <c r="B95" s="192"/>
      <c r="C95" s="193"/>
      <c r="D95" s="194" t="s">
        <v>80</v>
      </c>
      <c r="E95" s="206" t="s">
        <v>89</v>
      </c>
      <c r="F95" s="206" t="s">
        <v>154</v>
      </c>
      <c r="G95" s="193"/>
      <c r="H95" s="193"/>
      <c r="I95" s="196"/>
      <c r="J95" s="207">
        <f>BK95</f>
        <v>0</v>
      </c>
      <c r="K95" s="193"/>
      <c r="L95" s="198"/>
      <c r="M95" s="199"/>
      <c r="N95" s="200"/>
      <c r="O95" s="200"/>
      <c r="P95" s="201">
        <f>SUM(P96:P173)</f>
        <v>0</v>
      </c>
      <c r="Q95" s="200"/>
      <c r="R95" s="201">
        <f>SUM(R96:R173)</f>
        <v>0.15839400000000001</v>
      </c>
      <c r="S95" s="200"/>
      <c r="T95" s="202">
        <f>SUM(T96:T173)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3" t="s">
        <v>89</v>
      </c>
      <c r="AT95" s="204" t="s">
        <v>80</v>
      </c>
      <c r="AU95" s="204" t="s">
        <v>89</v>
      </c>
      <c r="AY95" s="203" t="s">
        <v>153</v>
      </c>
      <c r="BK95" s="205">
        <f>SUM(BK96:BK173)</f>
        <v>0</v>
      </c>
    </row>
    <row r="96" s="2" customFormat="1" ht="24.15" customHeight="1">
      <c r="A96" s="40"/>
      <c r="B96" s="41"/>
      <c r="C96" s="208" t="s">
        <v>89</v>
      </c>
      <c r="D96" s="208" t="s">
        <v>155</v>
      </c>
      <c r="E96" s="209" t="s">
        <v>156</v>
      </c>
      <c r="F96" s="210" t="s">
        <v>157</v>
      </c>
      <c r="G96" s="211" t="s">
        <v>158</v>
      </c>
      <c r="H96" s="212">
        <v>19.693999999999999</v>
      </c>
      <c r="I96" s="213"/>
      <c r="J96" s="214">
        <f>ROUND(I96*H96,2)</f>
        <v>0</v>
      </c>
      <c r="K96" s="210" t="s">
        <v>159</v>
      </c>
      <c r="L96" s="46"/>
      <c r="M96" s="215" t="s">
        <v>44</v>
      </c>
      <c r="N96" s="216" t="s">
        <v>52</v>
      </c>
      <c r="O96" s="86"/>
      <c r="P96" s="217">
        <f>O96*H96</f>
        <v>0</v>
      </c>
      <c r="Q96" s="217">
        <v>0</v>
      </c>
      <c r="R96" s="217">
        <f>Q96*H96</f>
        <v>0</v>
      </c>
      <c r="S96" s="217">
        <v>0</v>
      </c>
      <c r="T96" s="21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9" t="s">
        <v>160</v>
      </c>
      <c r="AT96" s="219" t="s">
        <v>155</v>
      </c>
      <c r="AU96" s="219" t="s">
        <v>91</v>
      </c>
      <c r="AY96" s="18" t="s">
        <v>153</v>
      </c>
      <c r="BE96" s="220">
        <f>IF(N96="základní",J96,0)</f>
        <v>0</v>
      </c>
      <c r="BF96" s="220">
        <f>IF(N96="snížená",J96,0)</f>
        <v>0</v>
      </c>
      <c r="BG96" s="220">
        <f>IF(N96="zákl. přenesená",J96,0)</f>
        <v>0</v>
      </c>
      <c r="BH96" s="220">
        <f>IF(N96="sníž. přenesená",J96,0)</f>
        <v>0</v>
      </c>
      <c r="BI96" s="220">
        <f>IF(N96="nulová",J96,0)</f>
        <v>0</v>
      </c>
      <c r="BJ96" s="18" t="s">
        <v>89</v>
      </c>
      <c r="BK96" s="220">
        <f>ROUND(I96*H96,2)</f>
        <v>0</v>
      </c>
      <c r="BL96" s="18" t="s">
        <v>160</v>
      </c>
      <c r="BM96" s="219" t="s">
        <v>161</v>
      </c>
    </row>
    <row r="97" s="2" customFormat="1">
      <c r="A97" s="40"/>
      <c r="B97" s="41"/>
      <c r="C97" s="42"/>
      <c r="D97" s="221" t="s">
        <v>162</v>
      </c>
      <c r="E97" s="42"/>
      <c r="F97" s="222" t="s">
        <v>163</v>
      </c>
      <c r="G97" s="42"/>
      <c r="H97" s="42"/>
      <c r="I97" s="223"/>
      <c r="J97" s="42"/>
      <c r="K97" s="42"/>
      <c r="L97" s="46"/>
      <c r="M97" s="224"/>
      <c r="N97" s="22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8" t="s">
        <v>162</v>
      </c>
      <c r="AU97" s="18" t="s">
        <v>91</v>
      </c>
    </row>
    <row r="98" s="13" customFormat="1">
      <c r="A98" s="13"/>
      <c r="B98" s="226"/>
      <c r="C98" s="227"/>
      <c r="D98" s="228" t="s">
        <v>164</v>
      </c>
      <c r="E98" s="229" t="s">
        <v>44</v>
      </c>
      <c r="F98" s="230" t="s">
        <v>165</v>
      </c>
      <c r="G98" s="227"/>
      <c r="H98" s="229" t="s">
        <v>44</v>
      </c>
      <c r="I98" s="231"/>
      <c r="J98" s="227"/>
      <c r="K98" s="227"/>
      <c r="L98" s="232"/>
      <c r="M98" s="233"/>
      <c r="N98" s="234"/>
      <c r="O98" s="234"/>
      <c r="P98" s="234"/>
      <c r="Q98" s="234"/>
      <c r="R98" s="234"/>
      <c r="S98" s="234"/>
      <c r="T98" s="235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6" t="s">
        <v>164</v>
      </c>
      <c r="AU98" s="236" t="s">
        <v>91</v>
      </c>
      <c r="AV98" s="13" t="s">
        <v>89</v>
      </c>
      <c r="AW98" s="13" t="s">
        <v>42</v>
      </c>
      <c r="AX98" s="13" t="s">
        <v>81</v>
      </c>
      <c r="AY98" s="236" t="s">
        <v>153</v>
      </c>
    </row>
    <row r="99" s="13" customFormat="1">
      <c r="A99" s="13"/>
      <c r="B99" s="226"/>
      <c r="C99" s="227"/>
      <c r="D99" s="228" t="s">
        <v>164</v>
      </c>
      <c r="E99" s="229" t="s">
        <v>44</v>
      </c>
      <c r="F99" s="230" t="s">
        <v>166</v>
      </c>
      <c r="G99" s="227"/>
      <c r="H99" s="229" t="s">
        <v>44</v>
      </c>
      <c r="I99" s="231"/>
      <c r="J99" s="227"/>
      <c r="K99" s="227"/>
      <c r="L99" s="232"/>
      <c r="M99" s="233"/>
      <c r="N99" s="234"/>
      <c r="O99" s="234"/>
      <c r="P99" s="234"/>
      <c r="Q99" s="234"/>
      <c r="R99" s="234"/>
      <c r="S99" s="234"/>
      <c r="T99" s="235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6" t="s">
        <v>164</v>
      </c>
      <c r="AU99" s="236" t="s">
        <v>91</v>
      </c>
      <c r="AV99" s="13" t="s">
        <v>89</v>
      </c>
      <c r="AW99" s="13" t="s">
        <v>42</v>
      </c>
      <c r="AX99" s="13" t="s">
        <v>81</v>
      </c>
      <c r="AY99" s="236" t="s">
        <v>153</v>
      </c>
    </row>
    <row r="100" s="14" customFormat="1">
      <c r="A100" s="14"/>
      <c r="B100" s="237"/>
      <c r="C100" s="238"/>
      <c r="D100" s="228" t="s">
        <v>164</v>
      </c>
      <c r="E100" s="239" t="s">
        <v>44</v>
      </c>
      <c r="F100" s="240" t="s">
        <v>167</v>
      </c>
      <c r="G100" s="238"/>
      <c r="H100" s="241">
        <v>19.693999999999999</v>
      </c>
      <c r="I100" s="242"/>
      <c r="J100" s="238"/>
      <c r="K100" s="238"/>
      <c r="L100" s="243"/>
      <c r="M100" s="244"/>
      <c r="N100" s="245"/>
      <c r="O100" s="245"/>
      <c r="P100" s="245"/>
      <c r="Q100" s="245"/>
      <c r="R100" s="245"/>
      <c r="S100" s="245"/>
      <c r="T100" s="246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7" t="s">
        <v>164</v>
      </c>
      <c r="AU100" s="247" t="s">
        <v>91</v>
      </c>
      <c r="AV100" s="14" t="s">
        <v>91</v>
      </c>
      <c r="AW100" s="14" t="s">
        <v>42</v>
      </c>
      <c r="AX100" s="14" t="s">
        <v>89</v>
      </c>
      <c r="AY100" s="247" t="s">
        <v>153</v>
      </c>
    </row>
    <row r="101" s="2" customFormat="1" ht="55.5" customHeight="1">
      <c r="A101" s="40"/>
      <c r="B101" s="41"/>
      <c r="C101" s="208" t="s">
        <v>91</v>
      </c>
      <c r="D101" s="208" t="s">
        <v>155</v>
      </c>
      <c r="E101" s="209" t="s">
        <v>168</v>
      </c>
      <c r="F101" s="210" t="s">
        <v>169</v>
      </c>
      <c r="G101" s="211" t="s">
        <v>158</v>
      </c>
      <c r="H101" s="212">
        <v>19.693999999999999</v>
      </c>
      <c r="I101" s="213"/>
      <c r="J101" s="214">
        <f>ROUND(I101*H101,2)</f>
        <v>0</v>
      </c>
      <c r="K101" s="210" t="s">
        <v>159</v>
      </c>
      <c r="L101" s="46"/>
      <c r="M101" s="215" t="s">
        <v>44</v>
      </c>
      <c r="N101" s="216" t="s">
        <v>52</v>
      </c>
      <c r="O101" s="86"/>
      <c r="P101" s="217">
        <f>O101*H101</f>
        <v>0</v>
      </c>
      <c r="Q101" s="217">
        <v>0</v>
      </c>
      <c r="R101" s="217">
        <f>Q101*H101</f>
        <v>0</v>
      </c>
      <c r="S101" s="217">
        <v>0</v>
      </c>
      <c r="T101" s="21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9" t="s">
        <v>160</v>
      </c>
      <c r="AT101" s="219" t="s">
        <v>155</v>
      </c>
      <c r="AU101" s="219" t="s">
        <v>91</v>
      </c>
      <c r="AY101" s="18" t="s">
        <v>153</v>
      </c>
      <c r="BE101" s="220">
        <f>IF(N101="základní",J101,0)</f>
        <v>0</v>
      </c>
      <c r="BF101" s="220">
        <f>IF(N101="snížená",J101,0)</f>
        <v>0</v>
      </c>
      <c r="BG101" s="220">
        <f>IF(N101="zákl. přenesená",J101,0)</f>
        <v>0</v>
      </c>
      <c r="BH101" s="220">
        <f>IF(N101="sníž. přenesená",J101,0)</f>
        <v>0</v>
      </c>
      <c r="BI101" s="220">
        <f>IF(N101="nulová",J101,0)</f>
        <v>0</v>
      </c>
      <c r="BJ101" s="18" t="s">
        <v>89</v>
      </c>
      <c r="BK101" s="220">
        <f>ROUND(I101*H101,2)</f>
        <v>0</v>
      </c>
      <c r="BL101" s="18" t="s">
        <v>160</v>
      </c>
      <c r="BM101" s="219" t="s">
        <v>170</v>
      </c>
    </row>
    <row r="102" s="2" customFormat="1">
      <c r="A102" s="40"/>
      <c r="B102" s="41"/>
      <c r="C102" s="42"/>
      <c r="D102" s="221" t="s">
        <v>162</v>
      </c>
      <c r="E102" s="42"/>
      <c r="F102" s="222" t="s">
        <v>171</v>
      </c>
      <c r="G102" s="42"/>
      <c r="H102" s="42"/>
      <c r="I102" s="223"/>
      <c r="J102" s="42"/>
      <c r="K102" s="42"/>
      <c r="L102" s="46"/>
      <c r="M102" s="224"/>
      <c r="N102" s="225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8" t="s">
        <v>162</v>
      </c>
      <c r="AU102" s="18" t="s">
        <v>91</v>
      </c>
    </row>
    <row r="103" s="13" customFormat="1">
      <c r="A103" s="13"/>
      <c r="B103" s="226"/>
      <c r="C103" s="227"/>
      <c r="D103" s="228" t="s">
        <v>164</v>
      </c>
      <c r="E103" s="229" t="s">
        <v>44</v>
      </c>
      <c r="F103" s="230" t="s">
        <v>165</v>
      </c>
      <c r="G103" s="227"/>
      <c r="H103" s="229" t="s">
        <v>44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6" t="s">
        <v>164</v>
      </c>
      <c r="AU103" s="236" t="s">
        <v>91</v>
      </c>
      <c r="AV103" s="13" t="s">
        <v>89</v>
      </c>
      <c r="AW103" s="13" t="s">
        <v>42</v>
      </c>
      <c r="AX103" s="13" t="s">
        <v>81</v>
      </c>
      <c r="AY103" s="236" t="s">
        <v>153</v>
      </c>
    </row>
    <row r="104" s="13" customFormat="1">
      <c r="A104" s="13"/>
      <c r="B104" s="226"/>
      <c r="C104" s="227"/>
      <c r="D104" s="228" t="s">
        <v>164</v>
      </c>
      <c r="E104" s="229" t="s">
        <v>44</v>
      </c>
      <c r="F104" s="230" t="s">
        <v>172</v>
      </c>
      <c r="G104" s="227"/>
      <c r="H104" s="229" t="s">
        <v>44</v>
      </c>
      <c r="I104" s="231"/>
      <c r="J104" s="227"/>
      <c r="K104" s="227"/>
      <c r="L104" s="232"/>
      <c r="M104" s="233"/>
      <c r="N104" s="234"/>
      <c r="O104" s="234"/>
      <c r="P104" s="234"/>
      <c r="Q104" s="234"/>
      <c r="R104" s="234"/>
      <c r="S104" s="234"/>
      <c r="T104" s="235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6" t="s">
        <v>164</v>
      </c>
      <c r="AU104" s="236" t="s">
        <v>91</v>
      </c>
      <c r="AV104" s="13" t="s">
        <v>89</v>
      </c>
      <c r="AW104" s="13" t="s">
        <v>42</v>
      </c>
      <c r="AX104" s="13" t="s">
        <v>81</v>
      </c>
      <c r="AY104" s="236" t="s">
        <v>153</v>
      </c>
    </row>
    <row r="105" s="14" customFormat="1">
      <c r="A105" s="14"/>
      <c r="B105" s="237"/>
      <c r="C105" s="238"/>
      <c r="D105" s="228" t="s">
        <v>164</v>
      </c>
      <c r="E105" s="239" t="s">
        <v>44</v>
      </c>
      <c r="F105" s="240" t="s">
        <v>167</v>
      </c>
      <c r="G105" s="238"/>
      <c r="H105" s="241">
        <v>19.693999999999999</v>
      </c>
      <c r="I105" s="242"/>
      <c r="J105" s="238"/>
      <c r="K105" s="238"/>
      <c r="L105" s="243"/>
      <c r="M105" s="244"/>
      <c r="N105" s="245"/>
      <c r="O105" s="245"/>
      <c r="P105" s="245"/>
      <c r="Q105" s="245"/>
      <c r="R105" s="245"/>
      <c r="S105" s="245"/>
      <c r="T105" s="246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7" t="s">
        <v>164</v>
      </c>
      <c r="AU105" s="247" t="s">
        <v>91</v>
      </c>
      <c r="AV105" s="14" t="s">
        <v>91</v>
      </c>
      <c r="AW105" s="14" t="s">
        <v>42</v>
      </c>
      <c r="AX105" s="14" t="s">
        <v>89</v>
      </c>
      <c r="AY105" s="247" t="s">
        <v>153</v>
      </c>
    </row>
    <row r="106" s="2" customFormat="1" ht="37.8" customHeight="1">
      <c r="A106" s="40"/>
      <c r="B106" s="41"/>
      <c r="C106" s="208" t="s">
        <v>173</v>
      </c>
      <c r="D106" s="208" t="s">
        <v>155</v>
      </c>
      <c r="E106" s="209" t="s">
        <v>174</v>
      </c>
      <c r="F106" s="210" t="s">
        <v>175</v>
      </c>
      <c r="G106" s="211" t="s">
        <v>158</v>
      </c>
      <c r="H106" s="212">
        <v>19.693999999999999</v>
      </c>
      <c r="I106" s="213"/>
      <c r="J106" s="214">
        <f>ROUND(I106*H106,2)</f>
        <v>0</v>
      </c>
      <c r="K106" s="210" t="s">
        <v>159</v>
      </c>
      <c r="L106" s="46"/>
      <c r="M106" s="215" t="s">
        <v>44</v>
      </c>
      <c r="N106" s="216" t="s">
        <v>52</v>
      </c>
      <c r="O106" s="86"/>
      <c r="P106" s="217">
        <f>O106*H106</f>
        <v>0</v>
      </c>
      <c r="Q106" s="217">
        <v>0</v>
      </c>
      <c r="R106" s="217">
        <f>Q106*H106</f>
        <v>0</v>
      </c>
      <c r="S106" s="217">
        <v>0</v>
      </c>
      <c r="T106" s="21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9" t="s">
        <v>160</v>
      </c>
      <c r="AT106" s="219" t="s">
        <v>155</v>
      </c>
      <c r="AU106" s="219" t="s">
        <v>91</v>
      </c>
      <c r="AY106" s="18" t="s">
        <v>153</v>
      </c>
      <c r="BE106" s="220">
        <f>IF(N106="základní",J106,0)</f>
        <v>0</v>
      </c>
      <c r="BF106" s="220">
        <f>IF(N106="snížená",J106,0)</f>
        <v>0</v>
      </c>
      <c r="BG106" s="220">
        <f>IF(N106="zákl. přenesená",J106,0)</f>
        <v>0</v>
      </c>
      <c r="BH106" s="220">
        <f>IF(N106="sníž. přenesená",J106,0)</f>
        <v>0</v>
      </c>
      <c r="BI106" s="220">
        <f>IF(N106="nulová",J106,0)</f>
        <v>0</v>
      </c>
      <c r="BJ106" s="18" t="s">
        <v>89</v>
      </c>
      <c r="BK106" s="220">
        <f>ROUND(I106*H106,2)</f>
        <v>0</v>
      </c>
      <c r="BL106" s="18" t="s">
        <v>160</v>
      </c>
      <c r="BM106" s="219" t="s">
        <v>176</v>
      </c>
    </row>
    <row r="107" s="2" customFormat="1">
      <c r="A107" s="40"/>
      <c r="B107" s="41"/>
      <c r="C107" s="42"/>
      <c r="D107" s="221" t="s">
        <v>162</v>
      </c>
      <c r="E107" s="42"/>
      <c r="F107" s="222" t="s">
        <v>177</v>
      </c>
      <c r="G107" s="42"/>
      <c r="H107" s="42"/>
      <c r="I107" s="223"/>
      <c r="J107" s="42"/>
      <c r="K107" s="42"/>
      <c r="L107" s="46"/>
      <c r="M107" s="224"/>
      <c r="N107" s="22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8" t="s">
        <v>162</v>
      </c>
      <c r="AU107" s="18" t="s">
        <v>91</v>
      </c>
    </row>
    <row r="108" s="13" customFormat="1">
      <c r="A108" s="13"/>
      <c r="B108" s="226"/>
      <c r="C108" s="227"/>
      <c r="D108" s="228" t="s">
        <v>164</v>
      </c>
      <c r="E108" s="229" t="s">
        <v>44</v>
      </c>
      <c r="F108" s="230" t="s">
        <v>165</v>
      </c>
      <c r="G108" s="227"/>
      <c r="H108" s="229" t="s">
        <v>44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6" t="s">
        <v>164</v>
      </c>
      <c r="AU108" s="236" t="s">
        <v>91</v>
      </c>
      <c r="AV108" s="13" t="s">
        <v>89</v>
      </c>
      <c r="AW108" s="13" t="s">
        <v>42</v>
      </c>
      <c r="AX108" s="13" t="s">
        <v>81</v>
      </c>
      <c r="AY108" s="236" t="s">
        <v>153</v>
      </c>
    </row>
    <row r="109" s="13" customFormat="1">
      <c r="A109" s="13"/>
      <c r="B109" s="226"/>
      <c r="C109" s="227"/>
      <c r="D109" s="228" t="s">
        <v>164</v>
      </c>
      <c r="E109" s="229" t="s">
        <v>44</v>
      </c>
      <c r="F109" s="230" t="s">
        <v>172</v>
      </c>
      <c r="G109" s="227"/>
      <c r="H109" s="229" t="s">
        <v>44</v>
      </c>
      <c r="I109" s="231"/>
      <c r="J109" s="227"/>
      <c r="K109" s="227"/>
      <c r="L109" s="232"/>
      <c r="M109" s="233"/>
      <c r="N109" s="234"/>
      <c r="O109" s="234"/>
      <c r="P109" s="234"/>
      <c r="Q109" s="234"/>
      <c r="R109" s="234"/>
      <c r="S109" s="234"/>
      <c r="T109" s="235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6" t="s">
        <v>164</v>
      </c>
      <c r="AU109" s="236" t="s">
        <v>91</v>
      </c>
      <c r="AV109" s="13" t="s">
        <v>89</v>
      </c>
      <c r="AW109" s="13" t="s">
        <v>42</v>
      </c>
      <c r="AX109" s="13" t="s">
        <v>81</v>
      </c>
      <c r="AY109" s="236" t="s">
        <v>153</v>
      </c>
    </row>
    <row r="110" s="14" customFormat="1">
      <c r="A110" s="14"/>
      <c r="B110" s="237"/>
      <c r="C110" s="238"/>
      <c r="D110" s="228" t="s">
        <v>164</v>
      </c>
      <c r="E110" s="239" t="s">
        <v>44</v>
      </c>
      <c r="F110" s="240" t="s">
        <v>167</v>
      </c>
      <c r="G110" s="238"/>
      <c r="H110" s="241">
        <v>19.693999999999999</v>
      </c>
      <c r="I110" s="242"/>
      <c r="J110" s="238"/>
      <c r="K110" s="238"/>
      <c r="L110" s="243"/>
      <c r="M110" s="244"/>
      <c r="N110" s="245"/>
      <c r="O110" s="245"/>
      <c r="P110" s="245"/>
      <c r="Q110" s="245"/>
      <c r="R110" s="245"/>
      <c r="S110" s="245"/>
      <c r="T110" s="246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7" t="s">
        <v>164</v>
      </c>
      <c r="AU110" s="247" t="s">
        <v>91</v>
      </c>
      <c r="AV110" s="14" t="s">
        <v>91</v>
      </c>
      <c r="AW110" s="14" t="s">
        <v>42</v>
      </c>
      <c r="AX110" s="14" t="s">
        <v>89</v>
      </c>
      <c r="AY110" s="247" t="s">
        <v>153</v>
      </c>
    </row>
    <row r="111" s="2" customFormat="1" ht="37.8" customHeight="1">
      <c r="A111" s="40"/>
      <c r="B111" s="41"/>
      <c r="C111" s="208" t="s">
        <v>160</v>
      </c>
      <c r="D111" s="208" t="s">
        <v>155</v>
      </c>
      <c r="E111" s="209" t="s">
        <v>178</v>
      </c>
      <c r="F111" s="210" t="s">
        <v>179</v>
      </c>
      <c r="G111" s="211" t="s">
        <v>158</v>
      </c>
      <c r="H111" s="212">
        <v>19.693999999999999</v>
      </c>
      <c r="I111" s="213"/>
      <c r="J111" s="214">
        <f>ROUND(I111*H111,2)</f>
        <v>0</v>
      </c>
      <c r="K111" s="210" t="s">
        <v>159</v>
      </c>
      <c r="L111" s="46"/>
      <c r="M111" s="215" t="s">
        <v>44</v>
      </c>
      <c r="N111" s="216" t="s">
        <v>52</v>
      </c>
      <c r="O111" s="86"/>
      <c r="P111" s="217">
        <f>O111*H111</f>
        <v>0</v>
      </c>
      <c r="Q111" s="217">
        <v>0</v>
      </c>
      <c r="R111" s="217">
        <f>Q111*H111</f>
        <v>0</v>
      </c>
      <c r="S111" s="217">
        <v>0</v>
      </c>
      <c r="T111" s="21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9" t="s">
        <v>160</v>
      </c>
      <c r="AT111" s="219" t="s">
        <v>155</v>
      </c>
      <c r="AU111" s="219" t="s">
        <v>91</v>
      </c>
      <c r="AY111" s="18" t="s">
        <v>153</v>
      </c>
      <c r="BE111" s="220">
        <f>IF(N111="základní",J111,0)</f>
        <v>0</v>
      </c>
      <c r="BF111" s="220">
        <f>IF(N111="snížená",J111,0)</f>
        <v>0</v>
      </c>
      <c r="BG111" s="220">
        <f>IF(N111="zákl. přenesená",J111,0)</f>
        <v>0</v>
      </c>
      <c r="BH111" s="220">
        <f>IF(N111="sníž. přenesená",J111,0)</f>
        <v>0</v>
      </c>
      <c r="BI111" s="220">
        <f>IF(N111="nulová",J111,0)</f>
        <v>0</v>
      </c>
      <c r="BJ111" s="18" t="s">
        <v>89</v>
      </c>
      <c r="BK111" s="220">
        <f>ROUND(I111*H111,2)</f>
        <v>0</v>
      </c>
      <c r="BL111" s="18" t="s">
        <v>160</v>
      </c>
      <c r="BM111" s="219" t="s">
        <v>180</v>
      </c>
    </row>
    <row r="112" s="2" customFormat="1">
      <c r="A112" s="40"/>
      <c r="B112" s="41"/>
      <c r="C112" s="42"/>
      <c r="D112" s="221" t="s">
        <v>162</v>
      </c>
      <c r="E112" s="42"/>
      <c r="F112" s="222" t="s">
        <v>181</v>
      </c>
      <c r="G112" s="42"/>
      <c r="H112" s="42"/>
      <c r="I112" s="223"/>
      <c r="J112" s="42"/>
      <c r="K112" s="42"/>
      <c r="L112" s="46"/>
      <c r="M112" s="224"/>
      <c r="N112" s="22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8" t="s">
        <v>162</v>
      </c>
      <c r="AU112" s="18" t="s">
        <v>91</v>
      </c>
    </row>
    <row r="113" s="13" customFormat="1">
      <c r="A113" s="13"/>
      <c r="B113" s="226"/>
      <c r="C113" s="227"/>
      <c r="D113" s="228" t="s">
        <v>164</v>
      </c>
      <c r="E113" s="229" t="s">
        <v>44</v>
      </c>
      <c r="F113" s="230" t="s">
        <v>165</v>
      </c>
      <c r="G113" s="227"/>
      <c r="H113" s="229" t="s">
        <v>44</v>
      </c>
      <c r="I113" s="231"/>
      <c r="J113" s="227"/>
      <c r="K113" s="227"/>
      <c r="L113" s="232"/>
      <c r="M113" s="233"/>
      <c r="N113" s="234"/>
      <c r="O113" s="234"/>
      <c r="P113" s="234"/>
      <c r="Q113" s="234"/>
      <c r="R113" s="234"/>
      <c r="S113" s="234"/>
      <c r="T113" s="235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6" t="s">
        <v>164</v>
      </c>
      <c r="AU113" s="236" t="s">
        <v>91</v>
      </c>
      <c r="AV113" s="13" t="s">
        <v>89</v>
      </c>
      <c r="AW113" s="13" t="s">
        <v>42</v>
      </c>
      <c r="AX113" s="13" t="s">
        <v>81</v>
      </c>
      <c r="AY113" s="236" t="s">
        <v>153</v>
      </c>
    </row>
    <row r="114" s="13" customFormat="1">
      <c r="A114" s="13"/>
      <c r="B114" s="226"/>
      <c r="C114" s="227"/>
      <c r="D114" s="228" t="s">
        <v>164</v>
      </c>
      <c r="E114" s="229" t="s">
        <v>44</v>
      </c>
      <c r="F114" s="230" t="s">
        <v>182</v>
      </c>
      <c r="G114" s="227"/>
      <c r="H114" s="229" t="s">
        <v>44</v>
      </c>
      <c r="I114" s="231"/>
      <c r="J114" s="227"/>
      <c r="K114" s="227"/>
      <c r="L114" s="232"/>
      <c r="M114" s="233"/>
      <c r="N114" s="234"/>
      <c r="O114" s="234"/>
      <c r="P114" s="234"/>
      <c r="Q114" s="234"/>
      <c r="R114" s="234"/>
      <c r="S114" s="234"/>
      <c r="T114" s="235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6" t="s">
        <v>164</v>
      </c>
      <c r="AU114" s="236" t="s">
        <v>91</v>
      </c>
      <c r="AV114" s="13" t="s">
        <v>89</v>
      </c>
      <c r="AW114" s="13" t="s">
        <v>42</v>
      </c>
      <c r="AX114" s="13" t="s">
        <v>81</v>
      </c>
      <c r="AY114" s="236" t="s">
        <v>153</v>
      </c>
    </row>
    <row r="115" s="14" customFormat="1">
      <c r="A115" s="14"/>
      <c r="B115" s="237"/>
      <c r="C115" s="238"/>
      <c r="D115" s="228" t="s">
        <v>164</v>
      </c>
      <c r="E115" s="239" t="s">
        <v>44</v>
      </c>
      <c r="F115" s="240" t="s">
        <v>167</v>
      </c>
      <c r="G115" s="238"/>
      <c r="H115" s="241">
        <v>19.693999999999999</v>
      </c>
      <c r="I115" s="242"/>
      <c r="J115" s="238"/>
      <c r="K115" s="238"/>
      <c r="L115" s="243"/>
      <c r="M115" s="244"/>
      <c r="N115" s="245"/>
      <c r="O115" s="245"/>
      <c r="P115" s="245"/>
      <c r="Q115" s="245"/>
      <c r="R115" s="245"/>
      <c r="S115" s="245"/>
      <c r="T115" s="246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47" t="s">
        <v>164</v>
      </c>
      <c r="AU115" s="247" t="s">
        <v>91</v>
      </c>
      <c r="AV115" s="14" t="s">
        <v>91</v>
      </c>
      <c r="AW115" s="14" t="s">
        <v>42</v>
      </c>
      <c r="AX115" s="14" t="s">
        <v>89</v>
      </c>
      <c r="AY115" s="247" t="s">
        <v>153</v>
      </c>
    </row>
    <row r="116" s="2" customFormat="1" ht="16.5" customHeight="1">
      <c r="A116" s="40"/>
      <c r="B116" s="41"/>
      <c r="C116" s="248" t="s">
        <v>183</v>
      </c>
      <c r="D116" s="248" t="s">
        <v>184</v>
      </c>
      <c r="E116" s="249" t="s">
        <v>185</v>
      </c>
      <c r="F116" s="250" t="s">
        <v>186</v>
      </c>
      <c r="G116" s="251" t="s">
        <v>187</v>
      </c>
      <c r="H116" s="252">
        <v>0.39400000000000002</v>
      </c>
      <c r="I116" s="253"/>
      <c r="J116" s="254">
        <f>ROUND(I116*H116,2)</f>
        <v>0</v>
      </c>
      <c r="K116" s="250" t="s">
        <v>159</v>
      </c>
      <c r="L116" s="255"/>
      <c r="M116" s="256" t="s">
        <v>44</v>
      </c>
      <c r="N116" s="257" t="s">
        <v>52</v>
      </c>
      <c r="O116" s="86"/>
      <c r="P116" s="217">
        <f>O116*H116</f>
        <v>0</v>
      </c>
      <c r="Q116" s="217">
        <v>0.001</v>
      </c>
      <c r="R116" s="217">
        <f>Q116*H116</f>
        <v>0.00039400000000000004</v>
      </c>
      <c r="S116" s="217">
        <v>0</v>
      </c>
      <c r="T116" s="21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9" t="s">
        <v>188</v>
      </c>
      <c r="AT116" s="219" t="s">
        <v>184</v>
      </c>
      <c r="AU116" s="219" t="s">
        <v>91</v>
      </c>
      <c r="AY116" s="18" t="s">
        <v>153</v>
      </c>
      <c r="BE116" s="220">
        <f>IF(N116="základní",J116,0)</f>
        <v>0</v>
      </c>
      <c r="BF116" s="220">
        <f>IF(N116="snížená",J116,0)</f>
        <v>0</v>
      </c>
      <c r="BG116" s="220">
        <f>IF(N116="zákl. přenesená",J116,0)</f>
        <v>0</v>
      </c>
      <c r="BH116" s="220">
        <f>IF(N116="sníž. přenesená",J116,0)</f>
        <v>0</v>
      </c>
      <c r="BI116" s="220">
        <f>IF(N116="nulová",J116,0)</f>
        <v>0</v>
      </c>
      <c r="BJ116" s="18" t="s">
        <v>89</v>
      </c>
      <c r="BK116" s="220">
        <f>ROUND(I116*H116,2)</f>
        <v>0</v>
      </c>
      <c r="BL116" s="18" t="s">
        <v>160</v>
      </c>
      <c r="BM116" s="219" t="s">
        <v>189</v>
      </c>
    </row>
    <row r="117" s="13" customFormat="1">
      <c r="A117" s="13"/>
      <c r="B117" s="226"/>
      <c r="C117" s="227"/>
      <c r="D117" s="228" t="s">
        <v>164</v>
      </c>
      <c r="E117" s="229" t="s">
        <v>44</v>
      </c>
      <c r="F117" s="230" t="s">
        <v>165</v>
      </c>
      <c r="G117" s="227"/>
      <c r="H117" s="229" t="s">
        <v>44</v>
      </c>
      <c r="I117" s="231"/>
      <c r="J117" s="227"/>
      <c r="K117" s="227"/>
      <c r="L117" s="232"/>
      <c r="M117" s="233"/>
      <c r="N117" s="234"/>
      <c r="O117" s="234"/>
      <c r="P117" s="234"/>
      <c r="Q117" s="234"/>
      <c r="R117" s="234"/>
      <c r="S117" s="234"/>
      <c r="T117" s="23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6" t="s">
        <v>164</v>
      </c>
      <c r="AU117" s="236" t="s">
        <v>91</v>
      </c>
      <c r="AV117" s="13" t="s">
        <v>89</v>
      </c>
      <c r="AW117" s="13" t="s">
        <v>42</v>
      </c>
      <c r="AX117" s="13" t="s">
        <v>81</v>
      </c>
      <c r="AY117" s="236" t="s">
        <v>153</v>
      </c>
    </row>
    <row r="118" s="13" customFormat="1">
      <c r="A118" s="13"/>
      <c r="B118" s="226"/>
      <c r="C118" s="227"/>
      <c r="D118" s="228" t="s">
        <v>164</v>
      </c>
      <c r="E118" s="229" t="s">
        <v>44</v>
      </c>
      <c r="F118" s="230" t="s">
        <v>190</v>
      </c>
      <c r="G118" s="227"/>
      <c r="H118" s="229" t="s">
        <v>44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6" t="s">
        <v>164</v>
      </c>
      <c r="AU118" s="236" t="s">
        <v>91</v>
      </c>
      <c r="AV118" s="13" t="s">
        <v>89</v>
      </c>
      <c r="AW118" s="13" t="s">
        <v>42</v>
      </c>
      <c r="AX118" s="13" t="s">
        <v>81</v>
      </c>
      <c r="AY118" s="236" t="s">
        <v>153</v>
      </c>
    </row>
    <row r="119" s="13" customFormat="1">
      <c r="A119" s="13"/>
      <c r="B119" s="226"/>
      <c r="C119" s="227"/>
      <c r="D119" s="228" t="s">
        <v>164</v>
      </c>
      <c r="E119" s="229" t="s">
        <v>44</v>
      </c>
      <c r="F119" s="230" t="s">
        <v>191</v>
      </c>
      <c r="G119" s="227"/>
      <c r="H119" s="229" t="s">
        <v>44</v>
      </c>
      <c r="I119" s="231"/>
      <c r="J119" s="227"/>
      <c r="K119" s="227"/>
      <c r="L119" s="232"/>
      <c r="M119" s="233"/>
      <c r="N119" s="234"/>
      <c r="O119" s="234"/>
      <c r="P119" s="234"/>
      <c r="Q119" s="234"/>
      <c r="R119" s="234"/>
      <c r="S119" s="234"/>
      <c r="T119" s="235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6" t="s">
        <v>164</v>
      </c>
      <c r="AU119" s="236" t="s">
        <v>91</v>
      </c>
      <c r="AV119" s="13" t="s">
        <v>89</v>
      </c>
      <c r="AW119" s="13" t="s">
        <v>42</v>
      </c>
      <c r="AX119" s="13" t="s">
        <v>81</v>
      </c>
      <c r="AY119" s="236" t="s">
        <v>153</v>
      </c>
    </row>
    <row r="120" s="14" customFormat="1">
      <c r="A120" s="14"/>
      <c r="B120" s="237"/>
      <c r="C120" s="238"/>
      <c r="D120" s="228" t="s">
        <v>164</v>
      </c>
      <c r="E120" s="239" t="s">
        <v>44</v>
      </c>
      <c r="F120" s="240" t="s">
        <v>192</v>
      </c>
      <c r="G120" s="238"/>
      <c r="H120" s="241">
        <v>0.39400000000000002</v>
      </c>
      <c r="I120" s="242"/>
      <c r="J120" s="238"/>
      <c r="K120" s="238"/>
      <c r="L120" s="243"/>
      <c r="M120" s="244"/>
      <c r="N120" s="245"/>
      <c r="O120" s="245"/>
      <c r="P120" s="245"/>
      <c r="Q120" s="245"/>
      <c r="R120" s="245"/>
      <c r="S120" s="245"/>
      <c r="T120" s="246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7" t="s">
        <v>164</v>
      </c>
      <c r="AU120" s="247" t="s">
        <v>91</v>
      </c>
      <c r="AV120" s="14" t="s">
        <v>91</v>
      </c>
      <c r="AW120" s="14" t="s">
        <v>42</v>
      </c>
      <c r="AX120" s="14" t="s">
        <v>89</v>
      </c>
      <c r="AY120" s="247" t="s">
        <v>153</v>
      </c>
    </row>
    <row r="121" s="2" customFormat="1" ht="33" customHeight="1">
      <c r="A121" s="40"/>
      <c r="B121" s="41"/>
      <c r="C121" s="208" t="s">
        <v>193</v>
      </c>
      <c r="D121" s="208" t="s">
        <v>155</v>
      </c>
      <c r="E121" s="209" t="s">
        <v>194</v>
      </c>
      <c r="F121" s="210" t="s">
        <v>195</v>
      </c>
      <c r="G121" s="211" t="s">
        <v>158</v>
      </c>
      <c r="H121" s="212">
        <v>19.693999999999999</v>
      </c>
      <c r="I121" s="213"/>
      <c r="J121" s="214">
        <f>ROUND(I121*H121,2)</f>
        <v>0</v>
      </c>
      <c r="K121" s="210" t="s">
        <v>159</v>
      </c>
      <c r="L121" s="46"/>
      <c r="M121" s="215" t="s">
        <v>44</v>
      </c>
      <c r="N121" s="216" t="s">
        <v>52</v>
      </c>
      <c r="O121" s="86"/>
      <c r="P121" s="217">
        <f>O121*H121</f>
        <v>0</v>
      </c>
      <c r="Q121" s="217">
        <v>0</v>
      </c>
      <c r="R121" s="217">
        <f>Q121*H121</f>
        <v>0</v>
      </c>
      <c r="S121" s="217">
        <v>0</v>
      </c>
      <c r="T121" s="21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9" t="s">
        <v>160</v>
      </c>
      <c r="AT121" s="219" t="s">
        <v>155</v>
      </c>
      <c r="AU121" s="219" t="s">
        <v>91</v>
      </c>
      <c r="AY121" s="18" t="s">
        <v>153</v>
      </c>
      <c r="BE121" s="220">
        <f>IF(N121="základní",J121,0)</f>
        <v>0</v>
      </c>
      <c r="BF121" s="220">
        <f>IF(N121="snížená",J121,0)</f>
        <v>0</v>
      </c>
      <c r="BG121" s="220">
        <f>IF(N121="zákl. přenesená",J121,0)</f>
        <v>0</v>
      </c>
      <c r="BH121" s="220">
        <f>IF(N121="sníž. přenesená",J121,0)</f>
        <v>0</v>
      </c>
      <c r="BI121" s="220">
        <f>IF(N121="nulová",J121,0)</f>
        <v>0</v>
      </c>
      <c r="BJ121" s="18" t="s">
        <v>89</v>
      </c>
      <c r="BK121" s="220">
        <f>ROUND(I121*H121,2)</f>
        <v>0</v>
      </c>
      <c r="BL121" s="18" t="s">
        <v>160</v>
      </c>
      <c r="BM121" s="219" t="s">
        <v>196</v>
      </c>
    </row>
    <row r="122" s="2" customFormat="1">
      <c r="A122" s="40"/>
      <c r="B122" s="41"/>
      <c r="C122" s="42"/>
      <c r="D122" s="221" t="s">
        <v>162</v>
      </c>
      <c r="E122" s="42"/>
      <c r="F122" s="222" t="s">
        <v>197</v>
      </c>
      <c r="G122" s="42"/>
      <c r="H122" s="42"/>
      <c r="I122" s="223"/>
      <c r="J122" s="42"/>
      <c r="K122" s="42"/>
      <c r="L122" s="46"/>
      <c r="M122" s="224"/>
      <c r="N122" s="22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8" t="s">
        <v>162</v>
      </c>
      <c r="AU122" s="18" t="s">
        <v>91</v>
      </c>
    </row>
    <row r="123" s="13" customFormat="1">
      <c r="A123" s="13"/>
      <c r="B123" s="226"/>
      <c r="C123" s="227"/>
      <c r="D123" s="228" t="s">
        <v>164</v>
      </c>
      <c r="E123" s="229" t="s">
        <v>44</v>
      </c>
      <c r="F123" s="230" t="s">
        <v>165</v>
      </c>
      <c r="G123" s="227"/>
      <c r="H123" s="229" t="s">
        <v>44</v>
      </c>
      <c r="I123" s="231"/>
      <c r="J123" s="227"/>
      <c r="K123" s="227"/>
      <c r="L123" s="232"/>
      <c r="M123" s="233"/>
      <c r="N123" s="234"/>
      <c r="O123" s="234"/>
      <c r="P123" s="234"/>
      <c r="Q123" s="234"/>
      <c r="R123" s="234"/>
      <c r="S123" s="234"/>
      <c r="T123" s="23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6" t="s">
        <v>164</v>
      </c>
      <c r="AU123" s="236" t="s">
        <v>91</v>
      </c>
      <c r="AV123" s="13" t="s">
        <v>89</v>
      </c>
      <c r="AW123" s="13" t="s">
        <v>42</v>
      </c>
      <c r="AX123" s="13" t="s">
        <v>81</v>
      </c>
      <c r="AY123" s="236" t="s">
        <v>153</v>
      </c>
    </row>
    <row r="124" s="13" customFormat="1">
      <c r="A124" s="13"/>
      <c r="B124" s="226"/>
      <c r="C124" s="227"/>
      <c r="D124" s="228" t="s">
        <v>164</v>
      </c>
      <c r="E124" s="229" t="s">
        <v>44</v>
      </c>
      <c r="F124" s="230" t="s">
        <v>172</v>
      </c>
      <c r="G124" s="227"/>
      <c r="H124" s="229" t="s">
        <v>44</v>
      </c>
      <c r="I124" s="231"/>
      <c r="J124" s="227"/>
      <c r="K124" s="227"/>
      <c r="L124" s="232"/>
      <c r="M124" s="233"/>
      <c r="N124" s="234"/>
      <c r="O124" s="234"/>
      <c r="P124" s="234"/>
      <c r="Q124" s="234"/>
      <c r="R124" s="234"/>
      <c r="S124" s="234"/>
      <c r="T124" s="23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6" t="s">
        <v>164</v>
      </c>
      <c r="AU124" s="236" t="s">
        <v>91</v>
      </c>
      <c r="AV124" s="13" t="s">
        <v>89</v>
      </c>
      <c r="AW124" s="13" t="s">
        <v>42</v>
      </c>
      <c r="AX124" s="13" t="s">
        <v>81</v>
      </c>
      <c r="AY124" s="236" t="s">
        <v>153</v>
      </c>
    </row>
    <row r="125" s="14" customFormat="1">
      <c r="A125" s="14"/>
      <c r="B125" s="237"/>
      <c r="C125" s="238"/>
      <c r="D125" s="228" t="s">
        <v>164</v>
      </c>
      <c r="E125" s="239" t="s">
        <v>44</v>
      </c>
      <c r="F125" s="240" t="s">
        <v>167</v>
      </c>
      <c r="G125" s="238"/>
      <c r="H125" s="241">
        <v>19.693999999999999</v>
      </c>
      <c r="I125" s="242"/>
      <c r="J125" s="238"/>
      <c r="K125" s="238"/>
      <c r="L125" s="243"/>
      <c r="M125" s="244"/>
      <c r="N125" s="245"/>
      <c r="O125" s="245"/>
      <c r="P125" s="245"/>
      <c r="Q125" s="245"/>
      <c r="R125" s="245"/>
      <c r="S125" s="245"/>
      <c r="T125" s="246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7" t="s">
        <v>164</v>
      </c>
      <c r="AU125" s="247" t="s">
        <v>91</v>
      </c>
      <c r="AV125" s="14" t="s">
        <v>91</v>
      </c>
      <c r="AW125" s="14" t="s">
        <v>42</v>
      </c>
      <c r="AX125" s="14" t="s">
        <v>89</v>
      </c>
      <c r="AY125" s="247" t="s">
        <v>153</v>
      </c>
    </row>
    <row r="126" s="2" customFormat="1" ht="24.15" customHeight="1">
      <c r="A126" s="40"/>
      <c r="B126" s="41"/>
      <c r="C126" s="208" t="s">
        <v>198</v>
      </c>
      <c r="D126" s="208" t="s">
        <v>155</v>
      </c>
      <c r="E126" s="209" t="s">
        <v>199</v>
      </c>
      <c r="F126" s="210" t="s">
        <v>200</v>
      </c>
      <c r="G126" s="211" t="s">
        <v>158</v>
      </c>
      <c r="H126" s="212">
        <v>19.693999999999999</v>
      </c>
      <c r="I126" s="213"/>
      <c r="J126" s="214">
        <f>ROUND(I126*H126,2)</f>
        <v>0</v>
      </c>
      <c r="K126" s="210" t="s">
        <v>159</v>
      </c>
      <c r="L126" s="46"/>
      <c r="M126" s="215" t="s">
        <v>44</v>
      </c>
      <c r="N126" s="216" t="s">
        <v>52</v>
      </c>
      <c r="O126" s="86"/>
      <c r="P126" s="217">
        <f>O126*H126</f>
        <v>0</v>
      </c>
      <c r="Q126" s="217">
        <v>0</v>
      </c>
      <c r="R126" s="217">
        <f>Q126*H126</f>
        <v>0</v>
      </c>
      <c r="S126" s="217">
        <v>0</v>
      </c>
      <c r="T126" s="21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9" t="s">
        <v>160</v>
      </c>
      <c r="AT126" s="219" t="s">
        <v>155</v>
      </c>
      <c r="AU126" s="219" t="s">
        <v>91</v>
      </c>
      <c r="AY126" s="18" t="s">
        <v>153</v>
      </c>
      <c r="BE126" s="220">
        <f>IF(N126="základní",J126,0)</f>
        <v>0</v>
      </c>
      <c r="BF126" s="220">
        <f>IF(N126="snížená",J126,0)</f>
        <v>0</v>
      </c>
      <c r="BG126" s="220">
        <f>IF(N126="zákl. přenesená",J126,0)</f>
        <v>0</v>
      </c>
      <c r="BH126" s="220">
        <f>IF(N126="sníž. přenesená",J126,0)</f>
        <v>0</v>
      </c>
      <c r="BI126" s="220">
        <f>IF(N126="nulová",J126,0)</f>
        <v>0</v>
      </c>
      <c r="BJ126" s="18" t="s">
        <v>89</v>
      </c>
      <c r="BK126" s="220">
        <f>ROUND(I126*H126,2)</f>
        <v>0</v>
      </c>
      <c r="BL126" s="18" t="s">
        <v>160</v>
      </c>
      <c r="BM126" s="219" t="s">
        <v>201</v>
      </c>
    </row>
    <row r="127" s="2" customFormat="1">
      <c r="A127" s="40"/>
      <c r="B127" s="41"/>
      <c r="C127" s="42"/>
      <c r="D127" s="221" t="s">
        <v>162</v>
      </c>
      <c r="E127" s="42"/>
      <c r="F127" s="222" t="s">
        <v>202</v>
      </c>
      <c r="G127" s="42"/>
      <c r="H127" s="42"/>
      <c r="I127" s="223"/>
      <c r="J127" s="42"/>
      <c r="K127" s="42"/>
      <c r="L127" s="46"/>
      <c r="M127" s="224"/>
      <c r="N127" s="22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8" t="s">
        <v>162</v>
      </c>
      <c r="AU127" s="18" t="s">
        <v>91</v>
      </c>
    </row>
    <row r="128" s="13" customFormat="1">
      <c r="A128" s="13"/>
      <c r="B128" s="226"/>
      <c r="C128" s="227"/>
      <c r="D128" s="228" t="s">
        <v>164</v>
      </c>
      <c r="E128" s="229" t="s">
        <v>44</v>
      </c>
      <c r="F128" s="230" t="s">
        <v>165</v>
      </c>
      <c r="G128" s="227"/>
      <c r="H128" s="229" t="s">
        <v>44</v>
      </c>
      <c r="I128" s="231"/>
      <c r="J128" s="227"/>
      <c r="K128" s="227"/>
      <c r="L128" s="232"/>
      <c r="M128" s="233"/>
      <c r="N128" s="234"/>
      <c r="O128" s="234"/>
      <c r="P128" s="234"/>
      <c r="Q128" s="234"/>
      <c r="R128" s="234"/>
      <c r="S128" s="234"/>
      <c r="T128" s="23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6" t="s">
        <v>164</v>
      </c>
      <c r="AU128" s="236" t="s">
        <v>91</v>
      </c>
      <c r="AV128" s="13" t="s">
        <v>89</v>
      </c>
      <c r="AW128" s="13" t="s">
        <v>42</v>
      </c>
      <c r="AX128" s="13" t="s">
        <v>81</v>
      </c>
      <c r="AY128" s="236" t="s">
        <v>153</v>
      </c>
    </row>
    <row r="129" s="13" customFormat="1">
      <c r="A129" s="13"/>
      <c r="B129" s="226"/>
      <c r="C129" s="227"/>
      <c r="D129" s="228" t="s">
        <v>164</v>
      </c>
      <c r="E129" s="229" t="s">
        <v>44</v>
      </c>
      <c r="F129" s="230" t="s">
        <v>172</v>
      </c>
      <c r="G129" s="227"/>
      <c r="H129" s="229" t="s">
        <v>44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6" t="s">
        <v>164</v>
      </c>
      <c r="AU129" s="236" t="s">
        <v>91</v>
      </c>
      <c r="AV129" s="13" t="s">
        <v>89</v>
      </c>
      <c r="AW129" s="13" t="s">
        <v>42</v>
      </c>
      <c r="AX129" s="13" t="s">
        <v>81</v>
      </c>
      <c r="AY129" s="236" t="s">
        <v>153</v>
      </c>
    </row>
    <row r="130" s="14" customFormat="1">
      <c r="A130" s="14"/>
      <c r="B130" s="237"/>
      <c r="C130" s="238"/>
      <c r="D130" s="228" t="s">
        <v>164</v>
      </c>
      <c r="E130" s="239" t="s">
        <v>44</v>
      </c>
      <c r="F130" s="240" t="s">
        <v>167</v>
      </c>
      <c r="G130" s="238"/>
      <c r="H130" s="241">
        <v>19.693999999999999</v>
      </c>
      <c r="I130" s="242"/>
      <c r="J130" s="238"/>
      <c r="K130" s="238"/>
      <c r="L130" s="243"/>
      <c r="M130" s="244"/>
      <c r="N130" s="245"/>
      <c r="O130" s="245"/>
      <c r="P130" s="245"/>
      <c r="Q130" s="245"/>
      <c r="R130" s="245"/>
      <c r="S130" s="245"/>
      <c r="T130" s="246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7" t="s">
        <v>164</v>
      </c>
      <c r="AU130" s="247" t="s">
        <v>91</v>
      </c>
      <c r="AV130" s="14" t="s">
        <v>91</v>
      </c>
      <c r="AW130" s="14" t="s">
        <v>42</v>
      </c>
      <c r="AX130" s="14" t="s">
        <v>89</v>
      </c>
      <c r="AY130" s="247" t="s">
        <v>153</v>
      </c>
    </row>
    <row r="131" s="2" customFormat="1" ht="21.75" customHeight="1">
      <c r="A131" s="40"/>
      <c r="B131" s="41"/>
      <c r="C131" s="208" t="s">
        <v>188</v>
      </c>
      <c r="D131" s="208" t="s">
        <v>155</v>
      </c>
      <c r="E131" s="209" t="s">
        <v>203</v>
      </c>
      <c r="F131" s="210" t="s">
        <v>204</v>
      </c>
      <c r="G131" s="211" t="s">
        <v>158</v>
      </c>
      <c r="H131" s="212">
        <v>19.693999999999999</v>
      </c>
      <c r="I131" s="213"/>
      <c r="J131" s="214">
        <f>ROUND(I131*H131,2)</f>
        <v>0</v>
      </c>
      <c r="K131" s="210" t="s">
        <v>159</v>
      </c>
      <c r="L131" s="46"/>
      <c r="M131" s="215" t="s">
        <v>44</v>
      </c>
      <c r="N131" s="216" t="s">
        <v>52</v>
      </c>
      <c r="O131" s="86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8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9" t="s">
        <v>160</v>
      </c>
      <c r="AT131" s="219" t="s">
        <v>155</v>
      </c>
      <c r="AU131" s="219" t="s">
        <v>91</v>
      </c>
      <c r="AY131" s="18" t="s">
        <v>153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8" t="s">
        <v>89</v>
      </c>
      <c r="BK131" s="220">
        <f>ROUND(I131*H131,2)</f>
        <v>0</v>
      </c>
      <c r="BL131" s="18" t="s">
        <v>160</v>
      </c>
      <c r="BM131" s="219" t="s">
        <v>205</v>
      </c>
    </row>
    <row r="132" s="2" customFormat="1">
      <c r="A132" s="40"/>
      <c r="B132" s="41"/>
      <c r="C132" s="42"/>
      <c r="D132" s="221" t="s">
        <v>162</v>
      </c>
      <c r="E132" s="42"/>
      <c r="F132" s="222" t="s">
        <v>206</v>
      </c>
      <c r="G132" s="42"/>
      <c r="H132" s="42"/>
      <c r="I132" s="223"/>
      <c r="J132" s="42"/>
      <c r="K132" s="42"/>
      <c r="L132" s="46"/>
      <c r="M132" s="224"/>
      <c r="N132" s="22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8" t="s">
        <v>162</v>
      </c>
      <c r="AU132" s="18" t="s">
        <v>91</v>
      </c>
    </row>
    <row r="133" s="13" customFormat="1">
      <c r="A133" s="13"/>
      <c r="B133" s="226"/>
      <c r="C133" s="227"/>
      <c r="D133" s="228" t="s">
        <v>164</v>
      </c>
      <c r="E133" s="229" t="s">
        <v>44</v>
      </c>
      <c r="F133" s="230" t="s">
        <v>165</v>
      </c>
      <c r="G133" s="227"/>
      <c r="H133" s="229" t="s">
        <v>44</v>
      </c>
      <c r="I133" s="231"/>
      <c r="J133" s="227"/>
      <c r="K133" s="227"/>
      <c r="L133" s="232"/>
      <c r="M133" s="233"/>
      <c r="N133" s="234"/>
      <c r="O133" s="234"/>
      <c r="P133" s="234"/>
      <c r="Q133" s="234"/>
      <c r="R133" s="234"/>
      <c r="S133" s="234"/>
      <c r="T133" s="23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6" t="s">
        <v>164</v>
      </c>
      <c r="AU133" s="236" t="s">
        <v>91</v>
      </c>
      <c r="AV133" s="13" t="s">
        <v>89</v>
      </c>
      <c r="AW133" s="13" t="s">
        <v>42</v>
      </c>
      <c r="AX133" s="13" t="s">
        <v>81</v>
      </c>
      <c r="AY133" s="236" t="s">
        <v>153</v>
      </c>
    </row>
    <row r="134" s="13" customFormat="1">
      <c r="A134" s="13"/>
      <c r="B134" s="226"/>
      <c r="C134" s="227"/>
      <c r="D134" s="228" t="s">
        <v>164</v>
      </c>
      <c r="E134" s="229" t="s">
        <v>44</v>
      </c>
      <c r="F134" s="230" t="s">
        <v>172</v>
      </c>
      <c r="G134" s="227"/>
      <c r="H134" s="229" t="s">
        <v>44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6" t="s">
        <v>164</v>
      </c>
      <c r="AU134" s="236" t="s">
        <v>91</v>
      </c>
      <c r="AV134" s="13" t="s">
        <v>89</v>
      </c>
      <c r="AW134" s="13" t="s">
        <v>42</v>
      </c>
      <c r="AX134" s="13" t="s">
        <v>81</v>
      </c>
      <c r="AY134" s="236" t="s">
        <v>153</v>
      </c>
    </row>
    <row r="135" s="14" customFormat="1">
      <c r="A135" s="14"/>
      <c r="B135" s="237"/>
      <c r="C135" s="238"/>
      <c r="D135" s="228" t="s">
        <v>164</v>
      </c>
      <c r="E135" s="239" t="s">
        <v>44</v>
      </c>
      <c r="F135" s="240" t="s">
        <v>167</v>
      </c>
      <c r="G135" s="238"/>
      <c r="H135" s="241">
        <v>19.693999999999999</v>
      </c>
      <c r="I135" s="242"/>
      <c r="J135" s="238"/>
      <c r="K135" s="238"/>
      <c r="L135" s="243"/>
      <c r="M135" s="244"/>
      <c r="N135" s="245"/>
      <c r="O135" s="245"/>
      <c r="P135" s="245"/>
      <c r="Q135" s="245"/>
      <c r="R135" s="245"/>
      <c r="S135" s="245"/>
      <c r="T135" s="24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7" t="s">
        <v>164</v>
      </c>
      <c r="AU135" s="247" t="s">
        <v>91</v>
      </c>
      <c r="AV135" s="14" t="s">
        <v>91</v>
      </c>
      <c r="AW135" s="14" t="s">
        <v>42</v>
      </c>
      <c r="AX135" s="14" t="s">
        <v>89</v>
      </c>
      <c r="AY135" s="247" t="s">
        <v>153</v>
      </c>
    </row>
    <row r="136" s="2" customFormat="1" ht="21.75" customHeight="1">
      <c r="A136" s="40"/>
      <c r="B136" s="41"/>
      <c r="C136" s="208" t="s">
        <v>207</v>
      </c>
      <c r="D136" s="208" t="s">
        <v>155</v>
      </c>
      <c r="E136" s="209" t="s">
        <v>208</v>
      </c>
      <c r="F136" s="210" t="s">
        <v>209</v>
      </c>
      <c r="G136" s="211" t="s">
        <v>158</v>
      </c>
      <c r="H136" s="212">
        <v>19.693999999999999</v>
      </c>
      <c r="I136" s="213"/>
      <c r="J136" s="214">
        <f>ROUND(I136*H136,2)</f>
        <v>0</v>
      </c>
      <c r="K136" s="210" t="s">
        <v>159</v>
      </c>
      <c r="L136" s="46"/>
      <c r="M136" s="215" t="s">
        <v>44</v>
      </c>
      <c r="N136" s="216" t="s">
        <v>52</v>
      </c>
      <c r="O136" s="86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9" t="s">
        <v>160</v>
      </c>
      <c r="AT136" s="219" t="s">
        <v>155</v>
      </c>
      <c r="AU136" s="219" t="s">
        <v>91</v>
      </c>
      <c r="AY136" s="18" t="s">
        <v>153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8" t="s">
        <v>89</v>
      </c>
      <c r="BK136" s="220">
        <f>ROUND(I136*H136,2)</f>
        <v>0</v>
      </c>
      <c r="BL136" s="18" t="s">
        <v>160</v>
      </c>
      <c r="BM136" s="219" t="s">
        <v>210</v>
      </c>
    </row>
    <row r="137" s="2" customFormat="1">
      <c r="A137" s="40"/>
      <c r="B137" s="41"/>
      <c r="C137" s="42"/>
      <c r="D137" s="221" t="s">
        <v>162</v>
      </c>
      <c r="E137" s="42"/>
      <c r="F137" s="222" t="s">
        <v>211</v>
      </c>
      <c r="G137" s="42"/>
      <c r="H137" s="42"/>
      <c r="I137" s="223"/>
      <c r="J137" s="42"/>
      <c r="K137" s="42"/>
      <c r="L137" s="46"/>
      <c r="M137" s="224"/>
      <c r="N137" s="225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8" t="s">
        <v>162</v>
      </c>
      <c r="AU137" s="18" t="s">
        <v>91</v>
      </c>
    </row>
    <row r="138" s="13" customFormat="1">
      <c r="A138" s="13"/>
      <c r="B138" s="226"/>
      <c r="C138" s="227"/>
      <c r="D138" s="228" t="s">
        <v>164</v>
      </c>
      <c r="E138" s="229" t="s">
        <v>44</v>
      </c>
      <c r="F138" s="230" t="s">
        <v>165</v>
      </c>
      <c r="G138" s="227"/>
      <c r="H138" s="229" t="s">
        <v>44</v>
      </c>
      <c r="I138" s="231"/>
      <c r="J138" s="227"/>
      <c r="K138" s="227"/>
      <c r="L138" s="232"/>
      <c r="M138" s="233"/>
      <c r="N138" s="234"/>
      <c r="O138" s="234"/>
      <c r="P138" s="234"/>
      <c r="Q138" s="234"/>
      <c r="R138" s="234"/>
      <c r="S138" s="234"/>
      <c r="T138" s="23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6" t="s">
        <v>164</v>
      </c>
      <c r="AU138" s="236" t="s">
        <v>91</v>
      </c>
      <c r="AV138" s="13" t="s">
        <v>89</v>
      </c>
      <c r="AW138" s="13" t="s">
        <v>42</v>
      </c>
      <c r="AX138" s="13" t="s">
        <v>81</v>
      </c>
      <c r="AY138" s="236" t="s">
        <v>153</v>
      </c>
    </row>
    <row r="139" s="13" customFormat="1">
      <c r="A139" s="13"/>
      <c r="B139" s="226"/>
      <c r="C139" s="227"/>
      <c r="D139" s="228" t="s">
        <v>164</v>
      </c>
      <c r="E139" s="229" t="s">
        <v>44</v>
      </c>
      <c r="F139" s="230" t="s">
        <v>172</v>
      </c>
      <c r="G139" s="227"/>
      <c r="H139" s="229" t="s">
        <v>44</v>
      </c>
      <c r="I139" s="231"/>
      <c r="J139" s="227"/>
      <c r="K139" s="227"/>
      <c r="L139" s="232"/>
      <c r="M139" s="233"/>
      <c r="N139" s="234"/>
      <c r="O139" s="234"/>
      <c r="P139" s="234"/>
      <c r="Q139" s="234"/>
      <c r="R139" s="234"/>
      <c r="S139" s="234"/>
      <c r="T139" s="23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6" t="s">
        <v>164</v>
      </c>
      <c r="AU139" s="236" t="s">
        <v>91</v>
      </c>
      <c r="AV139" s="13" t="s">
        <v>89</v>
      </c>
      <c r="AW139" s="13" t="s">
        <v>42</v>
      </c>
      <c r="AX139" s="13" t="s">
        <v>81</v>
      </c>
      <c r="AY139" s="236" t="s">
        <v>153</v>
      </c>
    </row>
    <row r="140" s="14" customFormat="1">
      <c r="A140" s="14"/>
      <c r="B140" s="237"/>
      <c r="C140" s="238"/>
      <c r="D140" s="228" t="s">
        <v>164</v>
      </c>
      <c r="E140" s="239" t="s">
        <v>44</v>
      </c>
      <c r="F140" s="240" t="s">
        <v>167</v>
      </c>
      <c r="G140" s="238"/>
      <c r="H140" s="241">
        <v>19.693999999999999</v>
      </c>
      <c r="I140" s="242"/>
      <c r="J140" s="238"/>
      <c r="K140" s="238"/>
      <c r="L140" s="243"/>
      <c r="M140" s="244"/>
      <c r="N140" s="245"/>
      <c r="O140" s="245"/>
      <c r="P140" s="245"/>
      <c r="Q140" s="245"/>
      <c r="R140" s="245"/>
      <c r="S140" s="245"/>
      <c r="T140" s="246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7" t="s">
        <v>164</v>
      </c>
      <c r="AU140" s="247" t="s">
        <v>91</v>
      </c>
      <c r="AV140" s="14" t="s">
        <v>91</v>
      </c>
      <c r="AW140" s="14" t="s">
        <v>42</v>
      </c>
      <c r="AX140" s="14" t="s">
        <v>89</v>
      </c>
      <c r="AY140" s="247" t="s">
        <v>153</v>
      </c>
    </row>
    <row r="141" s="2" customFormat="1" ht="33" customHeight="1">
      <c r="A141" s="40"/>
      <c r="B141" s="41"/>
      <c r="C141" s="208" t="s">
        <v>212</v>
      </c>
      <c r="D141" s="208" t="s">
        <v>155</v>
      </c>
      <c r="E141" s="209" t="s">
        <v>213</v>
      </c>
      <c r="F141" s="210" t="s">
        <v>214</v>
      </c>
      <c r="G141" s="211" t="s">
        <v>158</v>
      </c>
      <c r="H141" s="212">
        <v>19.693999999999999</v>
      </c>
      <c r="I141" s="213"/>
      <c r="J141" s="214">
        <f>ROUND(I141*H141,2)</f>
        <v>0</v>
      </c>
      <c r="K141" s="210" t="s">
        <v>159</v>
      </c>
      <c r="L141" s="46"/>
      <c r="M141" s="215" t="s">
        <v>44</v>
      </c>
      <c r="N141" s="216" t="s">
        <v>52</v>
      </c>
      <c r="O141" s="86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19" t="s">
        <v>160</v>
      </c>
      <c r="AT141" s="219" t="s">
        <v>155</v>
      </c>
      <c r="AU141" s="219" t="s">
        <v>91</v>
      </c>
      <c r="AY141" s="18" t="s">
        <v>153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8" t="s">
        <v>89</v>
      </c>
      <c r="BK141" s="220">
        <f>ROUND(I141*H141,2)</f>
        <v>0</v>
      </c>
      <c r="BL141" s="18" t="s">
        <v>160</v>
      </c>
      <c r="BM141" s="219" t="s">
        <v>215</v>
      </c>
    </row>
    <row r="142" s="2" customFormat="1">
      <c r="A142" s="40"/>
      <c r="B142" s="41"/>
      <c r="C142" s="42"/>
      <c r="D142" s="221" t="s">
        <v>162</v>
      </c>
      <c r="E142" s="42"/>
      <c r="F142" s="222" t="s">
        <v>216</v>
      </c>
      <c r="G142" s="42"/>
      <c r="H142" s="42"/>
      <c r="I142" s="223"/>
      <c r="J142" s="42"/>
      <c r="K142" s="42"/>
      <c r="L142" s="46"/>
      <c r="M142" s="224"/>
      <c r="N142" s="225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8" t="s">
        <v>162</v>
      </c>
      <c r="AU142" s="18" t="s">
        <v>91</v>
      </c>
    </row>
    <row r="143" s="13" customFormat="1">
      <c r="A143" s="13"/>
      <c r="B143" s="226"/>
      <c r="C143" s="227"/>
      <c r="D143" s="228" t="s">
        <v>164</v>
      </c>
      <c r="E143" s="229" t="s">
        <v>44</v>
      </c>
      <c r="F143" s="230" t="s">
        <v>165</v>
      </c>
      <c r="G143" s="227"/>
      <c r="H143" s="229" t="s">
        <v>44</v>
      </c>
      <c r="I143" s="231"/>
      <c r="J143" s="227"/>
      <c r="K143" s="227"/>
      <c r="L143" s="232"/>
      <c r="M143" s="233"/>
      <c r="N143" s="234"/>
      <c r="O143" s="234"/>
      <c r="P143" s="234"/>
      <c r="Q143" s="234"/>
      <c r="R143" s="234"/>
      <c r="S143" s="234"/>
      <c r="T143" s="23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6" t="s">
        <v>164</v>
      </c>
      <c r="AU143" s="236" t="s">
        <v>91</v>
      </c>
      <c r="AV143" s="13" t="s">
        <v>89</v>
      </c>
      <c r="AW143" s="13" t="s">
        <v>42</v>
      </c>
      <c r="AX143" s="13" t="s">
        <v>81</v>
      </c>
      <c r="AY143" s="236" t="s">
        <v>153</v>
      </c>
    </row>
    <row r="144" s="13" customFormat="1">
      <c r="A144" s="13"/>
      <c r="B144" s="226"/>
      <c r="C144" s="227"/>
      <c r="D144" s="228" t="s">
        <v>164</v>
      </c>
      <c r="E144" s="229" t="s">
        <v>44</v>
      </c>
      <c r="F144" s="230" t="s">
        <v>172</v>
      </c>
      <c r="G144" s="227"/>
      <c r="H144" s="229" t="s">
        <v>44</v>
      </c>
      <c r="I144" s="231"/>
      <c r="J144" s="227"/>
      <c r="K144" s="227"/>
      <c r="L144" s="232"/>
      <c r="M144" s="233"/>
      <c r="N144" s="234"/>
      <c r="O144" s="234"/>
      <c r="P144" s="234"/>
      <c r="Q144" s="234"/>
      <c r="R144" s="234"/>
      <c r="S144" s="234"/>
      <c r="T144" s="23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6" t="s">
        <v>164</v>
      </c>
      <c r="AU144" s="236" t="s">
        <v>91</v>
      </c>
      <c r="AV144" s="13" t="s">
        <v>89</v>
      </c>
      <c r="AW144" s="13" t="s">
        <v>42</v>
      </c>
      <c r="AX144" s="13" t="s">
        <v>81</v>
      </c>
      <c r="AY144" s="236" t="s">
        <v>153</v>
      </c>
    </row>
    <row r="145" s="14" customFormat="1">
      <c r="A145" s="14"/>
      <c r="B145" s="237"/>
      <c r="C145" s="238"/>
      <c r="D145" s="228" t="s">
        <v>164</v>
      </c>
      <c r="E145" s="239" t="s">
        <v>44</v>
      </c>
      <c r="F145" s="240" t="s">
        <v>167</v>
      </c>
      <c r="G145" s="238"/>
      <c r="H145" s="241">
        <v>19.693999999999999</v>
      </c>
      <c r="I145" s="242"/>
      <c r="J145" s="238"/>
      <c r="K145" s="238"/>
      <c r="L145" s="243"/>
      <c r="M145" s="244"/>
      <c r="N145" s="245"/>
      <c r="O145" s="245"/>
      <c r="P145" s="245"/>
      <c r="Q145" s="245"/>
      <c r="R145" s="245"/>
      <c r="S145" s="245"/>
      <c r="T145" s="24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7" t="s">
        <v>164</v>
      </c>
      <c r="AU145" s="247" t="s">
        <v>91</v>
      </c>
      <c r="AV145" s="14" t="s">
        <v>91</v>
      </c>
      <c r="AW145" s="14" t="s">
        <v>42</v>
      </c>
      <c r="AX145" s="14" t="s">
        <v>89</v>
      </c>
      <c r="AY145" s="247" t="s">
        <v>153</v>
      </c>
    </row>
    <row r="146" s="2" customFormat="1" ht="24.15" customHeight="1">
      <c r="A146" s="40"/>
      <c r="B146" s="41"/>
      <c r="C146" s="208" t="s">
        <v>217</v>
      </c>
      <c r="D146" s="208" t="s">
        <v>155</v>
      </c>
      <c r="E146" s="209" t="s">
        <v>218</v>
      </c>
      <c r="F146" s="210" t="s">
        <v>219</v>
      </c>
      <c r="G146" s="211" t="s">
        <v>158</v>
      </c>
      <c r="H146" s="212">
        <v>19.693999999999999</v>
      </c>
      <c r="I146" s="213"/>
      <c r="J146" s="214">
        <f>ROUND(I146*H146,2)</f>
        <v>0</v>
      </c>
      <c r="K146" s="210" t="s">
        <v>159</v>
      </c>
      <c r="L146" s="46"/>
      <c r="M146" s="215" t="s">
        <v>44</v>
      </c>
      <c r="N146" s="216" t="s">
        <v>52</v>
      </c>
      <c r="O146" s="86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9" t="s">
        <v>160</v>
      </c>
      <c r="AT146" s="219" t="s">
        <v>155</v>
      </c>
      <c r="AU146" s="219" t="s">
        <v>91</v>
      </c>
      <c r="AY146" s="18" t="s">
        <v>153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18" t="s">
        <v>89</v>
      </c>
      <c r="BK146" s="220">
        <f>ROUND(I146*H146,2)</f>
        <v>0</v>
      </c>
      <c r="BL146" s="18" t="s">
        <v>160</v>
      </c>
      <c r="BM146" s="219" t="s">
        <v>220</v>
      </c>
    </row>
    <row r="147" s="2" customFormat="1">
      <c r="A147" s="40"/>
      <c r="B147" s="41"/>
      <c r="C147" s="42"/>
      <c r="D147" s="221" t="s">
        <v>162</v>
      </c>
      <c r="E147" s="42"/>
      <c r="F147" s="222" t="s">
        <v>221</v>
      </c>
      <c r="G147" s="42"/>
      <c r="H147" s="42"/>
      <c r="I147" s="223"/>
      <c r="J147" s="42"/>
      <c r="K147" s="42"/>
      <c r="L147" s="46"/>
      <c r="M147" s="224"/>
      <c r="N147" s="225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8" t="s">
        <v>162</v>
      </c>
      <c r="AU147" s="18" t="s">
        <v>91</v>
      </c>
    </row>
    <row r="148" s="13" customFormat="1">
      <c r="A148" s="13"/>
      <c r="B148" s="226"/>
      <c r="C148" s="227"/>
      <c r="D148" s="228" t="s">
        <v>164</v>
      </c>
      <c r="E148" s="229" t="s">
        <v>44</v>
      </c>
      <c r="F148" s="230" t="s">
        <v>165</v>
      </c>
      <c r="G148" s="227"/>
      <c r="H148" s="229" t="s">
        <v>44</v>
      </c>
      <c r="I148" s="231"/>
      <c r="J148" s="227"/>
      <c r="K148" s="227"/>
      <c r="L148" s="232"/>
      <c r="M148" s="233"/>
      <c r="N148" s="234"/>
      <c r="O148" s="234"/>
      <c r="P148" s="234"/>
      <c r="Q148" s="234"/>
      <c r="R148" s="234"/>
      <c r="S148" s="234"/>
      <c r="T148" s="23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6" t="s">
        <v>164</v>
      </c>
      <c r="AU148" s="236" t="s">
        <v>91</v>
      </c>
      <c r="AV148" s="13" t="s">
        <v>89</v>
      </c>
      <c r="AW148" s="13" t="s">
        <v>42</v>
      </c>
      <c r="AX148" s="13" t="s">
        <v>81</v>
      </c>
      <c r="AY148" s="236" t="s">
        <v>153</v>
      </c>
    </row>
    <row r="149" s="13" customFormat="1">
      <c r="A149" s="13"/>
      <c r="B149" s="226"/>
      <c r="C149" s="227"/>
      <c r="D149" s="228" t="s">
        <v>164</v>
      </c>
      <c r="E149" s="229" t="s">
        <v>44</v>
      </c>
      <c r="F149" s="230" t="s">
        <v>222</v>
      </c>
      <c r="G149" s="227"/>
      <c r="H149" s="229" t="s">
        <v>44</v>
      </c>
      <c r="I149" s="231"/>
      <c r="J149" s="227"/>
      <c r="K149" s="227"/>
      <c r="L149" s="232"/>
      <c r="M149" s="233"/>
      <c r="N149" s="234"/>
      <c r="O149" s="234"/>
      <c r="P149" s="234"/>
      <c r="Q149" s="234"/>
      <c r="R149" s="234"/>
      <c r="S149" s="234"/>
      <c r="T149" s="23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6" t="s">
        <v>164</v>
      </c>
      <c r="AU149" s="236" t="s">
        <v>91</v>
      </c>
      <c r="AV149" s="13" t="s">
        <v>89</v>
      </c>
      <c r="AW149" s="13" t="s">
        <v>42</v>
      </c>
      <c r="AX149" s="13" t="s">
        <v>81</v>
      </c>
      <c r="AY149" s="236" t="s">
        <v>153</v>
      </c>
    </row>
    <row r="150" s="14" customFormat="1">
      <c r="A150" s="14"/>
      <c r="B150" s="237"/>
      <c r="C150" s="238"/>
      <c r="D150" s="228" t="s">
        <v>164</v>
      </c>
      <c r="E150" s="239" t="s">
        <v>44</v>
      </c>
      <c r="F150" s="240" t="s">
        <v>167</v>
      </c>
      <c r="G150" s="238"/>
      <c r="H150" s="241">
        <v>19.693999999999999</v>
      </c>
      <c r="I150" s="242"/>
      <c r="J150" s="238"/>
      <c r="K150" s="238"/>
      <c r="L150" s="243"/>
      <c r="M150" s="244"/>
      <c r="N150" s="245"/>
      <c r="O150" s="245"/>
      <c r="P150" s="245"/>
      <c r="Q150" s="245"/>
      <c r="R150" s="245"/>
      <c r="S150" s="245"/>
      <c r="T150" s="24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7" t="s">
        <v>164</v>
      </c>
      <c r="AU150" s="247" t="s">
        <v>91</v>
      </c>
      <c r="AV150" s="14" t="s">
        <v>91</v>
      </c>
      <c r="AW150" s="14" t="s">
        <v>42</v>
      </c>
      <c r="AX150" s="14" t="s">
        <v>89</v>
      </c>
      <c r="AY150" s="247" t="s">
        <v>153</v>
      </c>
    </row>
    <row r="151" s="2" customFormat="1" ht="21.75" customHeight="1">
      <c r="A151" s="40"/>
      <c r="B151" s="41"/>
      <c r="C151" s="208" t="s">
        <v>223</v>
      </c>
      <c r="D151" s="208" t="s">
        <v>155</v>
      </c>
      <c r="E151" s="209" t="s">
        <v>224</v>
      </c>
      <c r="F151" s="210" t="s">
        <v>225</v>
      </c>
      <c r="G151" s="211" t="s">
        <v>226</v>
      </c>
      <c r="H151" s="212">
        <v>0.158</v>
      </c>
      <c r="I151" s="213"/>
      <c r="J151" s="214">
        <f>ROUND(I151*H151,2)</f>
        <v>0</v>
      </c>
      <c r="K151" s="210" t="s">
        <v>159</v>
      </c>
      <c r="L151" s="46"/>
      <c r="M151" s="215" t="s">
        <v>44</v>
      </c>
      <c r="N151" s="216" t="s">
        <v>52</v>
      </c>
      <c r="O151" s="86"/>
      <c r="P151" s="217">
        <f>O151*H151</f>
        <v>0</v>
      </c>
      <c r="Q151" s="217">
        <v>0</v>
      </c>
      <c r="R151" s="217">
        <f>Q151*H151</f>
        <v>0</v>
      </c>
      <c r="S151" s="217">
        <v>0</v>
      </c>
      <c r="T151" s="218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9" t="s">
        <v>160</v>
      </c>
      <c r="AT151" s="219" t="s">
        <v>155</v>
      </c>
      <c r="AU151" s="219" t="s">
        <v>91</v>
      </c>
      <c r="AY151" s="18" t="s">
        <v>153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18" t="s">
        <v>89</v>
      </c>
      <c r="BK151" s="220">
        <f>ROUND(I151*H151,2)</f>
        <v>0</v>
      </c>
      <c r="BL151" s="18" t="s">
        <v>160</v>
      </c>
      <c r="BM151" s="219" t="s">
        <v>227</v>
      </c>
    </row>
    <row r="152" s="2" customFormat="1">
      <c r="A152" s="40"/>
      <c r="B152" s="41"/>
      <c r="C152" s="42"/>
      <c r="D152" s="221" t="s">
        <v>162</v>
      </c>
      <c r="E152" s="42"/>
      <c r="F152" s="222" t="s">
        <v>228</v>
      </c>
      <c r="G152" s="42"/>
      <c r="H152" s="42"/>
      <c r="I152" s="223"/>
      <c r="J152" s="42"/>
      <c r="K152" s="42"/>
      <c r="L152" s="46"/>
      <c r="M152" s="224"/>
      <c r="N152" s="225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8" t="s">
        <v>162</v>
      </c>
      <c r="AU152" s="18" t="s">
        <v>91</v>
      </c>
    </row>
    <row r="153" s="13" customFormat="1">
      <c r="A153" s="13"/>
      <c r="B153" s="226"/>
      <c r="C153" s="227"/>
      <c r="D153" s="228" t="s">
        <v>164</v>
      </c>
      <c r="E153" s="229" t="s">
        <v>44</v>
      </c>
      <c r="F153" s="230" t="s">
        <v>165</v>
      </c>
      <c r="G153" s="227"/>
      <c r="H153" s="229" t="s">
        <v>44</v>
      </c>
      <c r="I153" s="231"/>
      <c r="J153" s="227"/>
      <c r="K153" s="227"/>
      <c r="L153" s="232"/>
      <c r="M153" s="233"/>
      <c r="N153" s="234"/>
      <c r="O153" s="234"/>
      <c r="P153" s="234"/>
      <c r="Q153" s="234"/>
      <c r="R153" s="234"/>
      <c r="S153" s="234"/>
      <c r="T153" s="23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6" t="s">
        <v>164</v>
      </c>
      <c r="AU153" s="236" t="s">
        <v>91</v>
      </c>
      <c r="AV153" s="13" t="s">
        <v>89</v>
      </c>
      <c r="AW153" s="13" t="s">
        <v>42</v>
      </c>
      <c r="AX153" s="13" t="s">
        <v>81</v>
      </c>
      <c r="AY153" s="236" t="s">
        <v>153</v>
      </c>
    </row>
    <row r="154" s="13" customFormat="1">
      <c r="A154" s="13"/>
      <c r="B154" s="226"/>
      <c r="C154" s="227"/>
      <c r="D154" s="228" t="s">
        <v>164</v>
      </c>
      <c r="E154" s="229" t="s">
        <v>44</v>
      </c>
      <c r="F154" s="230" t="s">
        <v>229</v>
      </c>
      <c r="G154" s="227"/>
      <c r="H154" s="229" t="s">
        <v>44</v>
      </c>
      <c r="I154" s="231"/>
      <c r="J154" s="227"/>
      <c r="K154" s="227"/>
      <c r="L154" s="232"/>
      <c r="M154" s="233"/>
      <c r="N154" s="234"/>
      <c r="O154" s="234"/>
      <c r="P154" s="234"/>
      <c r="Q154" s="234"/>
      <c r="R154" s="234"/>
      <c r="S154" s="234"/>
      <c r="T154" s="23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6" t="s">
        <v>164</v>
      </c>
      <c r="AU154" s="236" t="s">
        <v>91</v>
      </c>
      <c r="AV154" s="13" t="s">
        <v>89</v>
      </c>
      <c r="AW154" s="13" t="s">
        <v>42</v>
      </c>
      <c r="AX154" s="13" t="s">
        <v>81</v>
      </c>
      <c r="AY154" s="236" t="s">
        <v>153</v>
      </c>
    </row>
    <row r="155" s="13" customFormat="1">
      <c r="A155" s="13"/>
      <c r="B155" s="226"/>
      <c r="C155" s="227"/>
      <c r="D155" s="228" t="s">
        <v>164</v>
      </c>
      <c r="E155" s="229" t="s">
        <v>44</v>
      </c>
      <c r="F155" s="230" t="s">
        <v>230</v>
      </c>
      <c r="G155" s="227"/>
      <c r="H155" s="229" t="s">
        <v>44</v>
      </c>
      <c r="I155" s="231"/>
      <c r="J155" s="227"/>
      <c r="K155" s="227"/>
      <c r="L155" s="232"/>
      <c r="M155" s="233"/>
      <c r="N155" s="234"/>
      <c r="O155" s="234"/>
      <c r="P155" s="234"/>
      <c r="Q155" s="234"/>
      <c r="R155" s="234"/>
      <c r="S155" s="234"/>
      <c r="T155" s="23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6" t="s">
        <v>164</v>
      </c>
      <c r="AU155" s="236" t="s">
        <v>91</v>
      </c>
      <c r="AV155" s="13" t="s">
        <v>89</v>
      </c>
      <c r="AW155" s="13" t="s">
        <v>42</v>
      </c>
      <c r="AX155" s="13" t="s">
        <v>81</v>
      </c>
      <c r="AY155" s="236" t="s">
        <v>153</v>
      </c>
    </row>
    <row r="156" s="14" customFormat="1">
      <c r="A156" s="14"/>
      <c r="B156" s="237"/>
      <c r="C156" s="238"/>
      <c r="D156" s="228" t="s">
        <v>164</v>
      </c>
      <c r="E156" s="239" t="s">
        <v>44</v>
      </c>
      <c r="F156" s="240" t="s">
        <v>231</v>
      </c>
      <c r="G156" s="238"/>
      <c r="H156" s="241">
        <v>0.158</v>
      </c>
      <c r="I156" s="242"/>
      <c r="J156" s="238"/>
      <c r="K156" s="238"/>
      <c r="L156" s="243"/>
      <c r="M156" s="244"/>
      <c r="N156" s="245"/>
      <c r="O156" s="245"/>
      <c r="P156" s="245"/>
      <c r="Q156" s="245"/>
      <c r="R156" s="245"/>
      <c r="S156" s="245"/>
      <c r="T156" s="24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7" t="s">
        <v>164</v>
      </c>
      <c r="AU156" s="247" t="s">
        <v>91</v>
      </c>
      <c r="AV156" s="14" t="s">
        <v>91</v>
      </c>
      <c r="AW156" s="14" t="s">
        <v>42</v>
      </c>
      <c r="AX156" s="14" t="s">
        <v>89</v>
      </c>
      <c r="AY156" s="247" t="s">
        <v>153</v>
      </c>
    </row>
    <row r="157" s="2" customFormat="1" ht="16.5" customHeight="1">
      <c r="A157" s="40"/>
      <c r="B157" s="41"/>
      <c r="C157" s="248" t="s">
        <v>232</v>
      </c>
      <c r="D157" s="248" t="s">
        <v>184</v>
      </c>
      <c r="E157" s="249" t="s">
        <v>233</v>
      </c>
      <c r="F157" s="250" t="s">
        <v>234</v>
      </c>
      <c r="G157" s="251" t="s">
        <v>226</v>
      </c>
      <c r="H157" s="252">
        <v>0.158</v>
      </c>
      <c r="I157" s="253"/>
      <c r="J157" s="254">
        <f>ROUND(I157*H157,2)</f>
        <v>0</v>
      </c>
      <c r="K157" s="250" t="s">
        <v>159</v>
      </c>
      <c r="L157" s="255"/>
      <c r="M157" s="256" t="s">
        <v>44</v>
      </c>
      <c r="N157" s="257" t="s">
        <v>52</v>
      </c>
      <c r="O157" s="86"/>
      <c r="P157" s="217">
        <f>O157*H157</f>
        <v>0</v>
      </c>
      <c r="Q157" s="217">
        <v>1</v>
      </c>
      <c r="R157" s="217">
        <f>Q157*H157</f>
        <v>0.158</v>
      </c>
      <c r="S157" s="217">
        <v>0</v>
      </c>
      <c r="T157" s="218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9" t="s">
        <v>188</v>
      </c>
      <c r="AT157" s="219" t="s">
        <v>184</v>
      </c>
      <c r="AU157" s="219" t="s">
        <v>91</v>
      </c>
      <c r="AY157" s="18" t="s">
        <v>153</v>
      </c>
      <c r="BE157" s="220">
        <f>IF(N157="základní",J157,0)</f>
        <v>0</v>
      </c>
      <c r="BF157" s="220">
        <f>IF(N157="snížená",J157,0)</f>
        <v>0</v>
      </c>
      <c r="BG157" s="220">
        <f>IF(N157="zákl. přenesená",J157,0)</f>
        <v>0</v>
      </c>
      <c r="BH157" s="220">
        <f>IF(N157="sníž. přenesená",J157,0)</f>
        <v>0</v>
      </c>
      <c r="BI157" s="220">
        <f>IF(N157="nulová",J157,0)</f>
        <v>0</v>
      </c>
      <c r="BJ157" s="18" t="s">
        <v>89</v>
      </c>
      <c r="BK157" s="220">
        <f>ROUND(I157*H157,2)</f>
        <v>0</v>
      </c>
      <c r="BL157" s="18" t="s">
        <v>160</v>
      </c>
      <c r="BM157" s="219" t="s">
        <v>235</v>
      </c>
    </row>
    <row r="158" s="13" customFormat="1">
      <c r="A158" s="13"/>
      <c r="B158" s="226"/>
      <c r="C158" s="227"/>
      <c r="D158" s="228" t="s">
        <v>164</v>
      </c>
      <c r="E158" s="229" t="s">
        <v>44</v>
      </c>
      <c r="F158" s="230" t="s">
        <v>165</v>
      </c>
      <c r="G158" s="227"/>
      <c r="H158" s="229" t="s">
        <v>44</v>
      </c>
      <c r="I158" s="231"/>
      <c r="J158" s="227"/>
      <c r="K158" s="227"/>
      <c r="L158" s="232"/>
      <c r="M158" s="233"/>
      <c r="N158" s="234"/>
      <c r="O158" s="234"/>
      <c r="P158" s="234"/>
      <c r="Q158" s="234"/>
      <c r="R158" s="234"/>
      <c r="S158" s="234"/>
      <c r="T158" s="23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6" t="s">
        <v>164</v>
      </c>
      <c r="AU158" s="236" t="s">
        <v>91</v>
      </c>
      <c r="AV158" s="13" t="s">
        <v>89</v>
      </c>
      <c r="AW158" s="13" t="s">
        <v>42</v>
      </c>
      <c r="AX158" s="13" t="s">
        <v>81</v>
      </c>
      <c r="AY158" s="236" t="s">
        <v>153</v>
      </c>
    </row>
    <row r="159" s="13" customFormat="1">
      <c r="A159" s="13"/>
      <c r="B159" s="226"/>
      <c r="C159" s="227"/>
      <c r="D159" s="228" t="s">
        <v>164</v>
      </c>
      <c r="E159" s="229" t="s">
        <v>44</v>
      </c>
      <c r="F159" s="230" t="s">
        <v>229</v>
      </c>
      <c r="G159" s="227"/>
      <c r="H159" s="229" t="s">
        <v>44</v>
      </c>
      <c r="I159" s="231"/>
      <c r="J159" s="227"/>
      <c r="K159" s="227"/>
      <c r="L159" s="232"/>
      <c r="M159" s="233"/>
      <c r="N159" s="234"/>
      <c r="O159" s="234"/>
      <c r="P159" s="234"/>
      <c r="Q159" s="234"/>
      <c r="R159" s="234"/>
      <c r="S159" s="234"/>
      <c r="T159" s="23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6" t="s">
        <v>164</v>
      </c>
      <c r="AU159" s="236" t="s">
        <v>91</v>
      </c>
      <c r="AV159" s="13" t="s">
        <v>89</v>
      </c>
      <c r="AW159" s="13" t="s">
        <v>42</v>
      </c>
      <c r="AX159" s="13" t="s">
        <v>81</v>
      </c>
      <c r="AY159" s="236" t="s">
        <v>153</v>
      </c>
    </row>
    <row r="160" s="13" customFormat="1">
      <c r="A160" s="13"/>
      <c r="B160" s="226"/>
      <c r="C160" s="227"/>
      <c r="D160" s="228" t="s">
        <v>164</v>
      </c>
      <c r="E160" s="229" t="s">
        <v>44</v>
      </c>
      <c r="F160" s="230" t="s">
        <v>230</v>
      </c>
      <c r="G160" s="227"/>
      <c r="H160" s="229" t="s">
        <v>44</v>
      </c>
      <c r="I160" s="231"/>
      <c r="J160" s="227"/>
      <c r="K160" s="227"/>
      <c r="L160" s="232"/>
      <c r="M160" s="233"/>
      <c r="N160" s="234"/>
      <c r="O160" s="234"/>
      <c r="P160" s="234"/>
      <c r="Q160" s="234"/>
      <c r="R160" s="234"/>
      <c r="S160" s="234"/>
      <c r="T160" s="23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6" t="s">
        <v>164</v>
      </c>
      <c r="AU160" s="236" t="s">
        <v>91</v>
      </c>
      <c r="AV160" s="13" t="s">
        <v>89</v>
      </c>
      <c r="AW160" s="13" t="s">
        <v>42</v>
      </c>
      <c r="AX160" s="13" t="s">
        <v>81</v>
      </c>
      <c r="AY160" s="236" t="s">
        <v>153</v>
      </c>
    </row>
    <row r="161" s="14" customFormat="1">
      <c r="A161" s="14"/>
      <c r="B161" s="237"/>
      <c r="C161" s="238"/>
      <c r="D161" s="228" t="s">
        <v>164</v>
      </c>
      <c r="E161" s="239" t="s">
        <v>44</v>
      </c>
      <c r="F161" s="240" t="s">
        <v>231</v>
      </c>
      <c r="G161" s="238"/>
      <c r="H161" s="241">
        <v>0.158</v>
      </c>
      <c r="I161" s="242"/>
      <c r="J161" s="238"/>
      <c r="K161" s="238"/>
      <c r="L161" s="243"/>
      <c r="M161" s="244"/>
      <c r="N161" s="245"/>
      <c r="O161" s="245"/>
      <c r="P161" s="245"/>
      <c r="Q161" s="245"/>
      <c r="R161" s="245"/>
      <c r="S161" s="245"/>
      <c r="T161" s="246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47" t="s">
        <v>164</v>
      </c>
      <c r="AU161" s="247" t="s">
        <v>91</v>
      </c>
      <c r="AV161" s="14" t="s">
        <v>91</v>
      </c>
      <c r="AW161" s="14" t="s">
        <v>42</v>
      </c>
      <c r="AX161" s="14" t="s">
        <v>89</v>
      </c>
      <c r="AY161" s="247" t="s">
        <v>153</v>
      </c>
    </row>
    <row r="162" s="2" customFormat="1" ht="21.75" customHeight="1">
      <c r="A162" s="40"/>
      <c r="B162" s="41"/>
      <c r="C162" s="208" t="s">
        <v>236</v>
      </c>
      <c r="D162" s="208" t="s">
        <v>155</v>
      </c>
      <c r="E162" s="209" t="s">
        <v>237</v>
      </c>
      <c r="F162" s="210" t="s">
        <v>238</v>
      </c>
      <c r="G162" s="211" t="s">
        <v>226</v>
      </c>
      <c r="H162" s="212">
        <v>0.158</v>
      </c>
      <c r="I162" s="213"/>
      <c r="J162" s="214">
        <f>ROUND(I162*H162,2)</f>
        <v>0</v>
      </c>
      <c r="K162" s="210" t="s">
        <v>159</v>
      </c>
      <c r="L162" s="46"/>
      <c r="M162" s="215" t="s">
        <v>44</v>
      </c>
      <c r="N162" s="216" t="s">
        <v>52</v>
      </c>
      <c r="O162" s="86"/>
      <c r="P162" s="217">
        <f>O162*H162</f>
        <v>0</v>
      </c>
      <c r="Q162" s="217">
        <v>0</v>
      </c>
      <c r="R162" s="217">
        <f>Q162*H162</f>
        <v>0</v>
      </c>
      <c r="S162" s="217">
        <v>0</v>
      </c>
      <c r="T162" s="218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9" t="s">
        <v>160</v>
      </c>
      <c r="AT162" s="219" t="s">
        <v>155</v>
      </c>
      <c r="AU162" s="219" t="s">
        <v>91</v>
      </c>
      <c r="AY162" s="18" t="s">
        <v>153</v>
      </c>
      <c r="BE162" s="220">
        <f>IF(N162="základní",J162,0)</f>
        <v>0</v>
      </c>
      <c r="BF162" s="220">
        <f>IF(N162="snížená",J162,0)</f>
        <v>0</v>
      </c>
      <c r="BG162" s="220">
        <f>IF(N162="zákl. přenesená",J162,0)</f>
        <v>0</v>
      </c>
      <c r="BH162" s="220">
        <f>IF(N162="sníž. přenesená",J162,0)</f>
        <v>0</v>
      </c>
      <c r="BI162" s="220">
        <f>IF(N162="nulová",J162,0)</f>
        <v>0</v>
      </c>
      <c r="BJ162" s="18" t="s">
        <v>89</v>
      </c>
      <c r="BK162" s="220">
        <f>ROUND(I162*H162,2)</f>
        <v>0</v>
      </c>
      <c r="BL162" s="18" t="s">
        <v>160</v>
      </c>
      <c r="BM162" s="219" t="s">
        <v>239</v>
      </c>
    </row>
    <row r="163" s="2" customFormat="1">
      <c r="A163" s="40"/>
      <c r="B163" s="41"/>
      <c r="C163" s="42"/>
      <c r="D163" s="221" t="s">
        <v>162</v>
      </c>
      <c r="E163" s="42"/>
      <c r="F163" s="222" t="s">
        <v>240</v>
      </c>
      <c r="G163" s="42"/>
      <c r="H163" s="42"/>
      <c r="I163" s="223"/>
      <c r="J163" s="42"/>
      <c r="K163" s="42"/>
      <c r="L163" s="46"/>
      <c r="M163" s="224"/>
      <c r="N163" s="225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8" t="s">
        <v>162</v>
      </c>
      <c r="AU163" s="18" t="s">
        <v>91</v>
      </c>
    </row>
    <row r="164" s="13" customFormat="1">
      <c r="A164" s="13"/>
      <c r="B164" s="226"/>
      <c r="C164" s="227"/>
      <c r="D164" s="228" t="s">
        <v>164</v>
      </c>
      <c r="E164" s="229" t="s">
        <v>44</v>
      </c>
      <c r="F164" s="230" t="s">
        <v>165</v>
      </c>
      <c r="G164" s="227"/>
      <c r="H164" s="229" t="s">
        <v>44</v>
      </c>
      <c r="I164" s="231"/>
      <c r="J164" s="227"/>
      <c r="K164" s="227"/>
      <c r="L164" s="232"/>
      <c r="M164" s="233"/>
      <c r="N164" s="234"/>
      <c r="O164" s="234"/>
      <c r="P164" s="234"/>
      <c r="Q164" s="234"/>
      <c r="R164" s="234"/>
      <c r="S164" s="234"/>
      <c r="T164" s="23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6" t="s">
        <v>164</v>
      </c>
      <c r="AU164" s="236" t="s">
        <v>91</v>
      </c>
      <c r="AV164" s="13" t="s">
        <v>89</v>
      </c>
      <c r="AW164" s="13" t="s">
        <v>42</v>
      </c>
      <c r="AX164" s="13" t="s">
        <v>81</v>
      </c>
      <c r="AY164" s="236" t="s">
        <v>153</v>
      </c>
    </row>
    <row r="165" s="13" customFormat="1">
      <c r="A165" s="13"/>
      <c r="B165" s="226"/>
      <c r="C165" s="227"/>
      <c r="D165" s="228" t="s">
        <v>164</v>
      </c>
      <c r="E165" s="229" t="s">
        <v>44</v>
      </c>
      <c r="F165" s="230" t="s">
        <v>229</v>
      </c>
      <c r="G165" s="227"/>
      <c r="H165" s="229" t="s">
        <v>44</v>
      </c>
      <c r="I165" s="231"/>
      <c r="J165" s="227"/>
      <c r="K165" s="227"/>
      <c r="L165" s="232"/>
      <c r="M165" s="233"/>
      <c r="N165" s="234"/>
      <c r="O165" s="234"/>
      <c r="P165" s="234"/>
      <c r="Q165" s="234"/>
      <c r="R165" s="234"/>
      <c r="S165" s="234"/>
      <c r="T165" s="23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6" t="s">
        <v>164</v>
      </c>
      <c r="AU165" s="236" t="s">
        <v>91</v>
      </c>
      <c r="AV165" s="13" t="s">
        <v>89</v>
      </c>
      <c r="AW165" s="13" t="s">
        <v>42</v>
      </c>
      <c r="AX165" s="13" t="s">
        <v>81</v>
      </c>
      <c r="AY165" s="236" t="s">
        <v>153</v>
      </c>
    </row>
    <row r="166" s="13" customFormat="1">
      <c r="A166" s="13"/>
      <c r="B166" s="226"/>
      <c r="C166" s="227"/>
      <c r="D166" s="228" t="s">
        <v>164</v>
      </c>
      <c r="E166" s="229" t="s">
        <v>44</v>
      </c>
      <c r="F166" s="230" t="s">
        <v>230</v>
      </c>
      <c r="G166" s="227"/>
      <c r="H166" s="229" t="s">
        <v>44</v>
      </c>
      <c r="I166" s="231"/>
      <c r="J166" s="227"/>
      <c r="K166" s="227"/>
      <c r="L166" s="232"/>
      <c r="M166" s="233"/>
      <c r="N166" s="234"/>
      <c r="O166" s="234"/>
      <c r="P166" s="234"/>
      <c r="Q166" s="234"/>
      <c r="R166" s="234"/>
      <c r="S166" s="234"/>
      <c r="T166" s="23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6" t="s">
        <v>164</v>
      </c>
      <c r="AU166" s="236" t="s">
        <v>91</v>
      </c>
      <c r="AV166" s="13" t="s">
        <v>89</v>
      </c>
      <c r="AW166" s="13" t="s">
        <v>42</v>
      </c>
      <c r="AX166" s="13" t="s">
        <v>81</v>
      </c>
      <c r="AY166" s="236" t="s">
        <v>153</v>
      </c>
    </row>
    <row r="167" s="14" customFormat="1">
      <c r="A167" s="14"/>
      <c r="B167" s="237"/>
      <c r="C167" s="238"/>
      <c r="D167" s="228" t="s">
        <v>164</v>
      </c>
      <c r="E167" s="239" t="s">
        <v>44</v>
      </c>
      <c r="F167" s="240" t="s">
        <v>231</v>
      </c>
      <c r="G167" s="238"/>
      <c r="H167" s="241">
        <v>0.158</v>
      </c>
      <c r="I167" s="242"/>
      <c r="J167" s="238"/>
      <c r="K167" s="238"/>
      <c r="L167" s="243"/>
      <c r="M167" s="244"/>
      <c r="N167" s="245"/>
      <c r="O167" s="245"/>
      <c r="P167" s="245"/>
      <c r="Q167" s="245"/>
      <c r="R167" s="245"/>
      <c r="S167" s="245"/>
      <c r="T167" s="246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47" t="s">
        <v>164</v>
      </c>
      <c r="AU167" s="247" t="s">
        <v>91</v>
      </c>
      <c r="AV167" s="14" t="s">
        <v>91</v>
      </c>
      <c r="AW167" s="14" t="s">
        <v>42</v>
      </c>
      <c r="AX167" s="14" t="s">
        <v>89</v>
      </c>
      <c r="AY167" s="247" t="s">
        <v>153</v>
      </c>
    </row>
    <row r="168" s="2" customFormat="1" ht="24.15" customHeight="1">
      <c r="A168" s="40"/>
      <c r="B168" s="41"/>
      <c r="C168" s="208" t="s">
        <v>8</v>
      </c>
      <c r="D168" s="208" t="s">
        <v>155</v>
      </c>
      <c r="E168" s="209" t="s">
        <v>241</v>
      </c>
      <c r="F168" s="210" t="s">
        <v>242</v>
      </c>
      <c r="G168" s="211" t="s">
        <v>226</v>
      </c>
      <c r="H168" s="212">
        <v>0.63</v>
      </c>
      <c r="I168" s="213"/>
      <c r="J168" s="214">
        <f>ROUND(I168*H168,2)</f>
        <v>0</v>
      </c>
      <c r="K168" s="210" t="s">
        <v>159</v>
      </c>
      <c r="L168" s="46"/>
      <c r="M168" s="215" t="s">
        <v>44</v>
      </c>
      <c r="N168" s="216" t="s">
        <v>52</v>
      </c>
      <c r="O168" s="86"/>
      <c r="P168" s="217">
        <f>O168*H168</f>
        <v>0</v>
      </c>
      <c r="Q168" s="217">
        <v>0</v>
      </c>
      <c r="R168" s="217">
        <f>Q168*H168</f>
        <v>0</v>
      </c>
      <c r="S168" s="217">
        <v>0</v>
      </c>
      <c r="T168" s="218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19" t="s">
        <v>160</v>
      </c>
      <c r="AT168" s="219" t="s">
        <v>155</v>
      </c>
      <c r="AU168" s="219" t="s">
        <v>91</v>
      </c>
      <c r="AY168" s="18" t="s">
        <v>153</v>
      </c>
      <c r="BE168" s="220">
        <f>IF(N168="základní",J168,0)</f>
        <v>0</v>
      </c>
      <c r="BF168" s="220">
        <f>IF(N168="snížená",J168,0)</f>
        <v>0</v>
      </c>
      <c r="BG168" s="220">
        <f>IF(N168="zákl. přenesená",J168,0)</f>
        <v>0</v>
      </c>
      <c r="BH168" s="220">
        <f>IF(N168="sníž. přenesená",J168,0)</f>
        <v>0</v>
      </c>
      <c r="BI168" s="220">
        <f>IF(N168="nulová",J168,0)</f>
        <v>0</v>
      </c>
      <c r="BJ168" s="18" t="s">
        <v>89</v>
      </c>
      <c r="BK168" s="220">
        <f>ROUND(I168*H168,2)</f>
        <v>0</v>
      </c>
      <c r="BL168" s="18" t="s">
        <v>160</v>
      </c>
      <c r="BM168" s="219" t="s">
        <v>243</v>
      </c>
    </row>
    <row r="169" s="2" customFormat="1">
      <c r="A169" s="40"/>
      <c r="B169" s="41"/>
      <c r="C169" s="42"/>
      <c r="D169" s="221" t="s">
        <v>162</v>
      </c>
      <c r="E169" s="42"/>
      <c r="F169" s="222" t="s">
        <v>244</v>
      </c>
      <c r="G169" s="42"/>
      <c r="H169" s="42"/>
      <c r="I169" s="223"/>
      <c r="J169" s="42"/>
      <c r="K169" s="42"/>
      <c r="L169" s="46"/>
      <c r="M169" s="224"/>
      <c r="N169" s="225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8" t="s">
        <v>162</v>
      </c>
      <c r="AU169" s="18" t="s">
        <v>91</v>
      </c>
    </row>
    <row r="170" s="13" customFormat="1">
      <c r="A170" s="13"/>
      <c r="B170" s="226"/>
      <c r="C170" s="227"/>
      <c r="D170" s="228" t="s">
        <v>164</v>
      </c>
      <c r="E170" s="229" t="s">
        <v>44</v>
      </c>
      <c r="F170" s="230" t="s">
        <v>165</v>
      </c>
      <c r="G170" s="227"/>
      <c r="H170" s="229" t="s">
        <v>44</v>
      </c>
      <c r="I170" s="231"/>
      <c r="J170" s="227"/>
      <c r="K170" s="227"/>
      <c r="L170" s="232"/>
      <c r="M170" s="233"/>
      <c r="N170" s="234"/>
      <c r="O170" s="234"/>
      <c r="P170" s="234"/>
      <c r="Q170" s="234"/>
      <c r="R170" s="234"/>
      <c r="S170" s="234"/>
      <c r="T170" s="23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6" t="s">
        <v>164</v>
      </c>
      <c r="AU170" s="236" t="s">
        <v>91</v>
      </c>
      <c r="AV170" s="13" t="s">
        <v>89</v>
      </c>
      <c r="AW170" s="13" t="s">
        <v>42</v>
      </c>
      <c r="AX170" s="13" t="s">
        <v>81</v>
      </c>
      <c r="AY170" s="236" t="s">
        <v>153</v>
      </c>
    </row>
    <row r="171" s="13" customFormat="1">
      <c r="A171" s="13"/>
      <c r="B171" s="226"/>
      <c r="C171" s="227"/>
      <c r="D171" s="228" t="s">
        <v>164</v>
      </c>
      <c r="E171" s="229" t="s">
        <v>44</v>
      </c>
      <c r="F171" s="230" t="s">
        <v>229</v>
      </c>
      <c r="G171" s="227"/>
      <c r="H171" s="229" t="s">
        <v>44</v>
      </c>
      <c r="I171" s="231"/>
      <c r="J171" s="227"/>
      <c r="K171" s="227"/>
      <c r="L171" s="232"/>
      <c r="M171" s="233"/>
      <c r="N171" s="234"/>
      <c r="O171" s="234"/>
      <c r="P171" s="234"/>
      <c r="Q171" s="234"/>
      <c r="R171" s="234"/>
      <c r="S171" s="234"/>
      <c r="T171" s="23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6" t="s">
        <v>164</v>
      </c>
      <c r="AU171" s="236" t="s">
        <v>91</v>
      </c>
      <c r="AV171" s="13" t="s">
        <v>89</v>
      </c>
      <c r="AW171" s="13" t="s">
        <v>42</v>
      </c>
      <c r="AX171" s="13" t="s">
        <v>81</v>
      </c>
      <c r="AY171" s="236" t="s">
        <v>153</v>
      </c>
    </row>
    <row r="172" s="13" customFormat="1">
      <c r="A172" s="13"/>
      <c r="B172" s="226"/>
      <c r="C172" s="227"/>
      <c r="D172" s="228" t="s">
        <v>164</v>
      </c>
      <c r="E172" s="229" t="s">
        <v>44</v>
      </c>
      <c r="F172" s="230" t="s">
        <v>245</v>
      </c>
      <c r="G172" s="227"/>
      <c r="H172" s="229" t="s">
        <v>44</v>
      </c>
      <c r="I172" s="231"/>
      <c r="J172" s="227"/>
      <c r="K172" s="227"/>
      <c r="L172" s="232"/>
      <c r="M172" s="233"/>
      <c r="N172" s="234"/>
      <c r="O172" s="234"/>
      <c r="P172" s="234"/>
      <c r="Q172" s="234"/>
      <c r="R172" s="234"/>
      <c r="S172" s="234"/>
      <c r="T172" s="23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6" t="s">
        <v>164</v>
      </c>
      <c r="AU172" s="236" t="s">
        <v>91</v>
      </c>
      <c r="AV172" s="13" t="s">
        <v>89</v>
      </c>
      <c r="AW172" s="13" t="s">
        <v>42</v>
      </c>
      <c r="AX172" s="13" t="s">
        <v>81</v>
      </c>
      <c r="AY172" s="236" t="s">
        <v>153</v>
      </c>
    </row>
    <row r="173" s="14" customFormat="1">
      <c r="A173" s="14"/>
      <c r="B173" s="237"/>
      <c r="C173" s="238"/>
      <c r="D173" s="228" t="s">
        <v>164</v>
      </c>
      <c r="E173" s="239" t="s">
        <v>44</v>
      </c>
      <c r="F173" s="240" t="s">
        <v>246</v>
      </c>
      <c r="G173" s="238"/>
      <c r="H173" s="241">
        <v>0.63</v>
      </c>
      <c r="I173" s="242"/>
      <c r="J173" s="238"/>
      <c r="K173" s="238"/>
      <c r="L173" s="243"/>
      <c r="M173" s="244"/>
      <c r="N173" s="245"/>
      <c r="O173" s="245"/>
      <c r="P173" s="245"/>
      <c r="Q173" s="245"/>
      <c r="R173" s="245"/>
      <c r="S173" s="245"/>
      <c r="T173" s="246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7" t="s">
        <v>164</v>
      </c>
      <c r="AU173" s="247" t="s">
        <v>91</v>
      </c>
      <c r="AV173" s="14" t="s">
        <v>91</v>
      </c>
      <c r="AW173" s="14" t="s">
        <v>42</v>
      </c>
      <c r="AX173" s="14" t="s">
        <v>89</v>
      </c>
      <c r="AY173" s="247" t="s">
        <v>153</v>
      </c>
    </row>
    <row r="174" s="12" customFormat="1" ht="22.8" customHeight="1">
      <c r="A174" s="12"/>
      <c r="B174" s="192"/>
      <c r="C174" s="193"/>
      <c r="D174" s="194" t="s">
        <v>80</v>
      </c>
      <c r="E174" s="206" t="s">
        <v>207</v>
      </c>
      <c r="F174" s="206" t="s">
        <v>247</v>
      </c>
      <c r="G174" s="193"/>
      <c r="H174" s="193"/>
      <c r="I174" s="196"/>
      <c r="J174" s="207">
        <f>BK174</f>
        <v>0</v>
      </c>
      <c r="K174" s="193"/>
      <c r="L174" s="198"/>
      <c r="M174" s="199"/>
      <c r="N174" s="200"/>
      <c r="O174" s="200"/>
      <c r="P174" s="201">
        <f>P175+SUM(P176:P294)+P302</f>
        <v>0</v>
      </c>
      <c r="Q174" s="200"/>
      <c r="R174" s="201">
        <f>R175+SUM(R176:R294)+R302</f>
        <v>0.23318192000000002</v>
      </c>
      <c r="S174" s="200"/>
      <c r="T174" s="202">
        <f>T175+SUM(T176:T294)+T302</f>
        <v>0.016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03" t="s">
        <v>89</v>
      </c>
      <c r="AT174" s="204" t="s">
        <v>80</v>
      </c>
      <c r="AU174" s="204" t="s">
        <v>89</v>
      </c>
      <c r="AY174" s="203" t="s">
        <v>153</v>
      </c>
      <c r="BK174" s="205">
        <f>BK175+SUM(BK176:BK294)+BK302</f>
        <v>0</v>
      </c>
    </row>
    <row r="175" s="2" customFormat="1" ht="24.15" customHeight="1">
      <c r="A175" s="40"/>
      <c r="B175" s="41"/>
      <c r="C175" s="208" t="s">
        <v>248</v>
      </c>
      <c r="D175" s="208" t="s">
        <v>155</v>
      </c>
      <c r="E175" s="209" t="s">
        <v>249</v>
      </c>
      <c r="F175" s="210" t="s">
        <v>250</v>
      </c>
      <c r="G175" s="211" t="s">
        <v>251</v>
      </c>
      <c r="H175" s="212">
        <v>1</v>
      </c>
      <c r="I175" s="213"/>
      <c r="J175" s="214">
        <f>ROUND(I175*H175,2)</f>
        <v>0</v>
      </c>
      <c r="K175" s="210" t="s">
        <v>159</v>
      </c>
      <c r="L175" s="46"/>
      <c r="M175" s="215" t="s">
        <v>44</v>
      </c>
      <c r="N175" s="216" t="s">
        <v>52</v>
      </c>
      <c r="O175" s="86"/>
      <c r="P175" s="217">
        <f>O175*H175</f>
        <v>0</v>
      </c>
      <c r="Q175" s="217">
        <v>0.00069999999999999999</v>
      </c>
      <c r="R175" s="217">
        <f>Q175*H175</f>
        <v>0.00069999999999999999</v>
      </c>
      <c r="S175" s="217">
        <v>0</v>
      </c>
      <c r="T175" s="218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9" t="s">
        <v>160</v>
      </c>
      <c r="AT175" s="219" t="s">
        <v>155</v>
      </c>
      <c r="AU175" s="219" t="s">
        <v>91</v>
      </c>
      <c r="AY175" s="18" t="s">
        <v>153</v>
      </c>
      <c r="BE175" s="220">
        <f>IF(N175="základní",J175,0)</f>
        <v>0</v>
      </c>
      <c r="BF175" s="220">
        <f>IF(N175="snížená",J175,0)</f>
        <v>0</v>
      </c>
      <c r="BG175" s="220">
        <f>IF(N175="zákl. přenesená",J175,0)</f>
        <v>0</v>
      </c>
      <c r="BH175" s="220">
        <f>IF(N175="sníž. přenesená",J175,0)</f>
        <v>0</v>
      </c>
      <c r="BI175" s="220">
        <f>IF(N175="nulová",J175,0)</f>
        <v>0</v>
      </c>
      <c r="BJ175" s="18" t="s">
        <v>89</v>
      </c>
      <c r="BK175" s="220">
        <f>ROUND(I175*H175,2)</f>
        <v>0</v>
      </c>
      <c r="BL175" s="18" t="s">
        <v>160</v>
      </c>
      <c r="BM175" s="219" t="s">
        <v>252</v>
      </c>
    </row>
    <row r="176" s="2" customFormat="1">
      <c r="A176" s="40"/>
      <c r="B176" s="41"/>
      <c r="C176" s="42"/>
      <c r="D176" s="221" t="s">
        <v>162</v>
      </c>
      <c r="E176" s="42"/>
      <c r="F176" s="222" t="s">
        <v>253</v>
      </c>
      <c r="G176" s="42"/>
      <c r="H176" s="42"/>
      <c r="I176" s="223"/>
      <c r="J176" s="42"/>
      <c r="K176" s="42"/>
      <c r="L176" s="46"/>
      <c r="M176" s="224"/>
      <c r="N176" s="225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8" t="s">
        <v>162</v>
      </c>
      <c r="AU176" s="18" t="s">
        <v>91</v>
      </c>
    </row>
    <row r="177" s="13" customFormat="1">
      <c r="A177" s="13"/>
      <c r="B177" s="226"/>
      <c r="C177" s="227"/>
      <c r="D177" s="228" t="s">
        <v>164</v>
      </c>
      <c r="E177" s="229" t="s">
        <v>44</v>
      </c>
      <c r="F177" s="230" t="s">
        <v>254</v>
      </c>
      <c r="G177" s="227"/>
      <c r="H177" s="229" t="s">
        <v>44</v>
      </c>
      <c r="I177" s="231"/>
      <c r="J177" s="227"/>
      <c r="K177" s="227"/>
      <c r="L177" s="232"/>
      <c r="M177" s="233"/>
      <c r="N177" s="234"/>
      <c r="O177" s="234"/>
      <c r="P177" s="234"/>
      <c r="Q177" s="234"/>
      <c r="R177" s="234"/>
      <c r="S177" s="234"/>
      <c r="T177" s="23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6" t="s">
        <v>164</v>
      </c>
      <c r="AU177" s="236" t="s">
        <v>91</v>
      </c>
      <c r="AV177" s="13" t="s">
        <v>89</v>
      </c>
      <c r="AW177" s="13" t="s">
        <v>42</v>
      </c>
      <c r="AX177" s="13" t="s">
        <v>81</v>
      </c>
      <c r="AY177" s="236" t="s">
        <v>153</v>
      </c>
    </row>
    <row r="178" s="13" customFormat="1">
      <c r="A178" s="13"/>
      <c r="B178" s="226"/>
      <c r="C178" s="227"/>
      <c r="D178" s="228" t="s">
        <v>164</v>
      </c>
      <c r="E178" s="229" t="s">
        <v>44</v>
      </c>
      <c r="F178" s="230" t="s">
        <v>255</v>
      </c>
      <c r="G178" s="227"/>
      <c r="H178" s="229" t="s">
        <v>44</v>
      </c>
      <c r="I178" s="231"/>
      <c r="J178" s="227"/>
      <c r="K178" s="227"/>
      <c r="L178" s="232"/>
      <c r="M178" s="233"/>
      <c r="N178" s="234"/>
      <c r="O178" s="234"/>
      <c r="P178" s="234"/>
      <c r="Q178" s="234"/>
      <c r="R178" s="234"/>
      <c r="S178" s="234"/>
      <c r="T178" s="23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6" t="s">
        <v>164</v>
      </c>
      <c r="AU178" s="236" t="s">
        <v>91</v>
      </c>
      <c r="AV178" s="13" t="s">
        <v>89</v>
      </c>
      <c r="AW178" s="13" t="s">
        <v>42</v>
      </c>
      <c r="AX178" s="13" t="s">
        <v>81</v>
      </c>
      <c r="AY178" s="236" t="s">
        <v>153</v>
      </c>
    </row>
    <row r="179" s="14" customFormat="1">
      <c r="A179" s="14"/>
      <c r="B179" s="237"/>
      <c r="C179" s="238"/>
      <c r="D179" s="228" t="s">
        <v>164</v>
      </c>
      <c r="E179" s="239" t="s">
        <v>44</v>
      </c>
      <c r="F179" s="240" t="s">
        <v>89</v>
      </c>
      <c r="G179" s="238"/>
      <c r="H179" s="241">
        <v>1</v>
      </c>
      <c r="I179" s="242"/>
      <c r="J179" s="238"/>
      <c r="K179" s="238"/>
      <c r="L179" s="243"/>
      <c r="M179" s="244"/>
      <c r="N179" s="245"/>
      <c r="O179" s="245"/>
      <c r="P179" s="245"/>
      <c r="Q179" s="245"/>
      <c r="R179" s="245"/>
      <c r="S179" s="245"/>
      <c r="T179" s="246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47" t="s">
        <v>164</v>
      </c>
      <c r="AU179" s="247" t="s">
        <v>91</v>
      </c>
      <c r="AV179" s="14" t="s">
        <v>91</v>
      </c>
      <c r="AW179" s="14" t="s">
        <v>42</v>
      </c>
      <c r="AX179" s="14" t="s">
        <v>89</v>
      </c>
      <c r="AY179" s="247" t="s">
        <v>153</v>
      </c>
    </row>
    <row r="180" s="2" customFormat="1" ht="24.15" customHeight="1">
      <c r="A180" s="40"/>
      <c r="B180" s="41"/>
      <c r="C180" s="248" t="s">
        <v>256</v>
      </c>
      <c r="D180" s="248" t="s">
        <v>184</v>
      </c>
      <c r="E180" s="249" t="s">
        <v>257</v>
      </c>
      <c r="F180" s="250" t="s">
        <v>258</v>
      </c>
      <c r="G180" s="251" t="s">
        <v>251</v>
      </c>
      <c r="H180" s="252">
        <v>1</v>
      </c>
      <c r="I180" s="253"/>
      <c r="J180" s="254">
        <f>ROUND(I180*H180,2)</f>
        <v>0</v>
      </c>
      <c r="K180" s="250" t="s">
        <v>159</v>
      </c>
      <c r="L180" s="255"/>
      <c r="M180" s="256" t="s">
        <v>44</v>
      </c>
      <c r="N180" s="257" t="s">
        <v>52</v>
      </c>
      <c r="O180" s="86"/>
      <c r="P180" s="217">
        <f>O180*H180</f>
        <v>0</v>
      </c>
      <c r="Q180" s="217">
        <v>0.0025000000000000001</v>
      </c>
      <c r="R180" s="217">
        <f>Q180*H180</f>
        <v>0.0025000000000000001</v>
      </c>
      <c r="S180" s="217">
        <v>0</v>
      </c>
      <c r="T180" s="218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9" t="s">
        <v>188</v>
      </c>
      <c r="AT180" s="219" t="s">
        <v>184</v>
      </c>
      <c r="AU180" s="219" t="s">
        <v>91</v>
      </c>
      <c r="AY180" s="18" t="s">
        <v>153</v>
      </c>
      <c r="BE180" s="220">
        <f>IF(N180="základní",J180,0)</f>
        <v>0</v>
      </c>
      <c r="BF180" s="220">
        <f>IF(N180="snížená",J180,0)</f>
        <v>0</v>
      </c>
      <c r="BG180" s="220">
        <f>IF(N180="zákl. přenesená",J180,0)</f>
        <v>0</v>
      </c>
      <c r="BH180" s="220">
        <f>IF(N180="sníž. přenesená",J180,0)</f>
        <v>0</v>
      </c>
      <c r="BI180" s="220">
        <f>IF(N180="nulová",J180,0)</f>
        <v>0</v>
      </c>
      <c r="BJ180" s="18" t="s">
        <v>89</v>
      </c>
      <c r="BK180" s="220">
        <f>ROUND(I180*H180,2)</f>
        <v>0</v>
      </c>
      <c r="BL180" s="18" t="s">
        <v>160</v>
      </c>
      <c r="BM180" s="219" t="s">
        <v>259</v>
      </c>
    </row>
    <row r="181" s="13" customFormat="1">
      <c r="A181" s="13"/>
      <c r="B181" s="226"/>
      <c r="C181" s="227"/>
      <c r="D181" s="228" t="s">
        <v>164</v>
      </c>
      <c r="E181" s="229" t="s">
        <v>44</v>
      </c>
      <c r="F181" s="230" t="s">
        <v>254</v>
      </c>
      <c r="G181" s="227"/>
      <c r="H181" s="229" t="s">
        <v>44</v>
      </c>
      <c r="I181" s="231"/>
      <c r="J181" s="227"/>
      <c r="K181" s="227"/>
      <c r="L181" s="232"/>
      <c r="M181" s="233"/>
      <c r="N181" s="234"/>
      <c r="O181" s="234"/>
      <c r="P181" s="234"/>
      <c r="Q181" s="234"/>
      <c r="R181" s="234"/>
      <c r="S181" s="234"/>
      <c r="T181" s="23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6" t="s">
        <v>164</v>
      </c>
      <c r="AU181" s="236" t="s">
        <v>91</v>
      </c>
      <c r="AV181" s="13" t="s">
        <v>89</v>
      </c>
      <c r="AW181" s="13" t="s">
        <v>42</v>
      </c>
      <c r="AX181" s="13" t="s">
        <v>81</v>
      </c>
      <c r="AY181" s="236" t="s">
        <v>153</v>
      </c>
    </row>
    <row r="182" s="13" customFormat="1">
      <c r="A182" s="13"/>
      <c r="B182" s="226"/>
      <c r="C182" s="227"/>
      <c r="D182" s="228" t="s">
        <v>164</v>
      </c>
      <c r="E182" s="229" t="s">
        <v>44</v>
      </c>
      <c r="F182" s="230" t="s">
        <v>260</v>
      </c>
      <c r="G182" s="227"/>
      <c r="H182" s="229" t="s">
        <v>44</v>
      </c>
      <c r="I182" s="231"/>
      <c r="J182" s="227"/>
      <c r="K182" s="227"/>
      <c r="L182" s="232"/>
      <c r="M182" s="233"/>
      <c r="N182" s="234"/>
      <c r="O182" s="234"/>
      <c r="P182" s="234"/>
      <c r="Q182" s="234"/>
      <c r="R182" s="234"/>
      <c r="S182" s="234"/>
      <c r="T182" s="23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6" t="s">
        <v>164</v>
      </c>
      <c r="AU182" s="236" t="s">
        <v>91</v>
      </c>
      <c r="AV182" s="13" t="s">
        <v>89</v>
      </c>
      <c r="AW182" s="13" t="s">
        <v>42</v>
      </c>
      <c r="AX182" s="13" t="s">
        <v>81</v>
      </c>
      <c r="AY182" s="236" t="s">
        <v>153</v>
      </c>
    </row>
    <row r="183" s="14" customFormat="1">
      <c r="A183" s="14"/>
      <c r="B183" s="237"/>
      <c r="C183" s="238"/>
      <c r="D183" s="228" t="s">
        <v>164</v>
      </c>
      <c r="E183" s="239" t="s">
        <v>44</v>
      </c>
      <c r="F183" s="240" t="s">
        <v>89</v>
      </c>
      <c r="G183" s="238"/>
      <c r="H183" s="241">
        <v>1</v>
      </c>
      <c r="I183" s="242"/>
      <c r="J183" s="238"/>
      <c r="K183" s="238"/>
      <c r="L183" s="243"/>
      <c r="M183" s="244"/>
      <c r="N183" s="245"/>
      <c r="O183" s="245"/>
      <c r="P183" s="245"/>
      <c r="Q183" s="245"/>
      <c r="R183" s="245"/>
      <c r="S183" s="245"/>
      <c r="T183" s="246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7" t="s">
        <v>164</v>
      </c>
      <c r="AU183" s="247" t="s">
        <v>91</v>
      </c>
      <c r="AV183" s="14" t="s">
        <v>91</v>
      </c>
      <c r="AW183" s="14" t="s">
        <v>42</v>
      </c>
      <c r="AX183" s="14" t="s">
        <v>89</v>
      </c>
      <c r="AY183" s="247" t="s">
        <v>153</v>
      </c>
    </row>
    <row r="184" s="2" customFormat="1" ht="21.75" customHeight="1">
      <c r="A184" s="40"/>
      <c r="B184" s="41"/>
      <c r="C184" s="248" t="s">
        <v>261</v>
      </c>
      <c r="D184" s="248" t="s">
        <v>184</v>
      </c>
      <c r="E184" s="249" t="s">
        <v>262</v>
      </c>
      <c r="F184" s="250" t="s">
        <v>263</v>
      </c>
      <c r="G184" s="251" t="s">
        <v>251</v>
      </c>
      <c r="H184" s="252">
        <v>1</v>
      </c>
      <c r="I184" s="253"/>
      <c r="J184" s="254">
        <f>ROUND(I184*H184,2)</f>
        <v>0</v>
      </c>
      <c r="K184" s="250" t="s">
        <v>159</v>
      </c>
      <c r="L184" s="255"/>
      <c r="M184" s="256" t="s">
        <v>44</v>
      </c>
      <c r="N184" s="257" t="s">
        <v>52</v>
      </c>
      <c r="O184" s="86"/>
      <c r="P184" s="217">
        <f>O184*H184</f>
        <v>0</v>
      </c>
      <c r="Q184" s="217">
        <v>0.0061000000000000004</v>
      </c>
      <c r="R184" s="217">
        <f>Q184*H184</f>
        <v>0.0061000000000000004</v>
      </c>
      <c r="S184" s="217">
        <v>0</v>
      </c>
      <c r="T184" s="218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9" t="s">
        <v>188</v>
      </c>
      <c r="AT184" s="219" t="s">
        <v>184</v>
      </c>
      <c r="AU184" s="219" t="s">
        <v>91</v>
      </c>
      <c r="AY184" s="18" t="s">
        <v>153</v>
      </c>
      <c r="BE184" s="220">
        <f>IF(N184="základní",J184,0)</f>
        <v>0</v>
      </c>
      <c r="BF184" s="220">
        <f>IF(N184="snížená",J184,0)</f>
        <v>0</v>
      </c>
      <c r="BG184" s="220">
        <f>IF(N184="zákl. přenesená",J184,0)</f>
        <v>0</v>
      </c>
      <c r="BH184" s="220">
        <f>IF(N184="sníž. přenesená",J184,0)</f>
        <v>0</v>
      </c>
      <c r="BI184" s="220">
        <f>IF(N184="nulová",J184,0)</f>
        <v>0</v>
      </c>
      <c r="BJ184" s="18" t="s">
        <v>89</v>
      </c>
      <c r="BK184" s="220">
        <f>ROUND(I184*H184,2)</f>
        <v>0</v>
      </c>
      <c r="BL184" s="18" t="s">
        <v>160</v>
      </c>
      <c r="BM184" s="219" t="s">
        <v>264</v>
      </c>
    </row>
    <row r="185" s="13" customFormat="1">
      <c r="A185" s="13"/>
      <c r="B185" s="226"/>
      <c r="C185" s="227"/>
      <c r="D185" s="228" t="s">
        <v>164</v>
      </c>
      <c r="E185" s="229" t="s">
        <v>44</v>
      </c>
      <c r="F185" s="230" t="s">
        <v>254</v>
      </c>
      <c r="G185" s="227"/>
      <c r="H185" s="229" t="s">
        <v>44</v>
      </c>
      <c r="I185" s="231"/>
      <c r="J185" s="227"/>
      <c r="K185" s="227"/>
      <c r="L185" s="232"/>
      <c r="M185" s="233"/>
      <c r="N185" s="234"/>
      <c r="O185" s="234"/>
      <c r="P185" s="234"/>
      <c r="Q185" s="234"/>
      <c r="R185" s="234"/>
      <c r="S185" s="234"/>
      <c r="T185" s="23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6" t="s">
        <v>164</v>
      </c>
      <c r="AU185" s="236" t="s">
        <v>91</v>
      </c>
      <c r="AV185" s="13" t="s">
        <v>89</v>
      </c>
      <c r="AW185" s="13" t="s">
        <v>42</v>
      </c>
      <c r="AX185" s="13" t="s">
        <v>81</v>
      </c>
      <c r="AY185" s="236" t="s">
        <v>153</v>
      </c>
    </row>
    <row r="186" s="13" customFormat="1">
      <c r="A186" s="13"/>
      <c r="B186" s="226"/>
      <c r="C186" s="227"/>
      <c r="D186" s="228" t="s">
        <v>164</v>
      </c>
      <c r="E186" s="229" t="s">
        <v>44</v>
      </c>
      <c r="F186" s="230" t="s">
        <v>265</v>
      </c>
      <c r="G186" s="227"/>
      <c r="H186" s="229" t="s">
        <v>44</v>
      </c>
      <c r="I186" s="231"/>
      <c r="J186" s="227"/>
      <c r="K186" s="227"/>
      <c r="L186" s="232"/>
      <c r="M186" s="233"/>
      <c r="N186" s="234"/>
      <c r="O186" s="234"/>
      <c r="P186" s="234"/>
      <c r="Q186" s="234"/>
      <c r="R186" s="234"/>
      <c r="S186" s="234"/>
      <c r="T186" s="23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6" t="s">
        <v>164</v>
      </c>
      <c r="AU186" s="236" t="s">
        <v>91</v>
      </c>
      <c r="AV186" s="13" t="s">
        <v>89</v>
      </c>
      <c r="AW186" s="13" t="s">
        <v>42</v>
      </c>
      <c r="AX186" s="13" t="s">
        <v>81</v>
      </c>
      <c r="AY186" s="236" t="s">
        <v>153</v>
      </c>
    </row>
    <row r="187" s="13" customFormat="1">
      <c r="A187" s="13"/>
      <c r="B187" s="226"/>
      <c r="C187" s="227"/>
      <c r="D187" s="228" t="s">
        <v>164</v>
      </c>
      <c r="E187" s="229" t="s">
        <v>44</v>
      </c>
      <c r="F187" s="230" t="s">
        <v>266</v>
      </c>
      <c r="G187" s="227"/>
      <c r="H187" s="229" t="s">
        <v>44</v>
      </c>
      <c r="I187" s="231"/>
      <c r="J187" s="227"/>
      <c r="K187" s="227"/>
      <c r="L187" s="232"/>
      <c r="M187" s="233"/>
      <c r="N187" s="234"/>
      <c r="O187" s="234"/>
      <c r="P187" s="234"/>
      <c r="Q187" s="234"/>
      <c r="R187" s="234"/>
      <c r="S187" s="234"/>
      <c r="T187" s="23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6" t="s">
        <v>164</v>
      </c>
      <c r="AU187" s="236" t="s">
        <v>91</v>
      </c>
      <c r="AV187" s="13" t="s">
        <v>89</v>
      </c>
      <c r="AW187" s="13" t="s">
        <v>42</v>
      </c>
      <c r="AX187" s="13" t="s">
        <v>81</v>
      </c>
      <c r="AY187" s="236" t="s">
        <v>153</v>
      </c>
    </row>
    <row r="188" s="14" customFormat="1">
      <c r="A188" s="14"/>
      <c r="B188" s="237"/>
      <c r="C188" s="238"/>
      <c r="D188" s="228" t="s">
        <v>164</v>
      </c>
      <c r="E188" s="239" t="s">
        <v>44</v>
      </c>
      <c r="F188" s="240" t="s">
        <v>89</v>
      </c>
      <c r="G188" s="238"/>
      <c r="H188" s="241">
        <v>1</v>
      </c>
      <c r="I188" s="242"/>
      <c r="J188" s="238"/>
      <c r="K188" s="238"/>
      <c r="L188" s="243"/>
      <c r="M188" s="244"/>
      <c r="N188" s="245"/>
      <c r="O188" s="245"/>
      <c r="P188" s="245"/>
      <c r="Q188" s="245"/>
      <c r="R188" s="245"/>
      <c r="S188" s="245"/>
      <c r="T188" s="246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7" t="s">
        <v>164</v>
      </c>
      <c r="AU188" s="247" t="s">
        <v>91</v>
      </c>
      <c r="AV188" s="14" t="s">
        <v>91</v>
      </c>
      <c r="AW188" s="14" t="s">
        <v>42</v>
      </c>
      <c r="AX188" s="14" t="s">
        <v>89</v>
      </c>
      <c r="AY188" s="247" t="s">
        <v>153</v>
      </c>
    </row>
    <row r="189" s="2" customFormat="1" ht="21.75" customHeight="1">
      <c r="A189" s="40"/>
      <c r="B189" s="41"/>
      <c r="C189" s="248" t="s">
        <v>267</v>
      </c>
      <c r="D189" s="248" t="s">
        <v>184</v>
      </c>
      <c r="E189" s="249" t="s">
        <v>268</v>
      </c>
      <c r="F189" s="250" t="s">
        <v>269</v>
      </c>
      <c r="G189" s="251" t="s">
        <v>251</v>
      </c>
      <c r="H189" s="252">
        <v>4</v>
      </c>
      <c r="I189" s="253"/>
      <c r="J189" s="254">
        <f>ROUND(I189*H189,2)</f>
        <v>0</v>
      </c>
      <c r="K189" s="250" t="s">
        <v>159</v>
      </c>
      <c r="L189" s="255"/>
      <c r="M189" s="256" t="s">
        <v>44</v>
      </c>
      <c r="N189" s="257" t="s">
        <v>52</v>
      </c>
      <c r="O189" s="86"/>
      <c r="P189" s="217">
        <f>O189*H189</f>
        <v>0</v>
      </c>
      <c r="Q189" s="217">
        <v>0.00035</v>
      </c>
      <c r="R189" s="217">
        <f>Q189*H189</f>
        <v>0.0014</v>
      </c>
      <c r="S189" s="217">
        <v>0</v>
      </c>
      <c r="T189" s="218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9" t="s">
        <v>188</v>
      </c>
      <c r="AT189" s="219" t="s">
        <v>184</v>
      </c>
      <c r="AU189" s="219" t="s">
        <v>91</v>
      </c>
      <c r="AY189" s="18" t="s">
        <v>153</v>
      </c>
      <c r="BE189" s="220">
        <f>IF(N189="základní",J189,0)</f>
        <v>0</v>
      </c>
      <c r="BF189" s="220">
        <f>IF(N189="snížená",J189,0)</f>
        <v>0</v>
      </c>
      <c r="BG189" s="220">
        <f>IF(N189="zákl. přenesená",J189,0)</f>
        <v>0</v>
      </c>
      <c r="BH189" s="220">
        <f>IF(N189="sníž. přenesená",J189,0)</f>
        <v>0</v>
      </c>
      <c r="BI189" s="220">
        <f>IF(N189="nulová",J189,0)</f>
        <v>0</v>
      </c>
      <c r="BJ189" s="18" t="s">
        <v>89</v>
      </c>
      <c r="BK189" s="220">
        <f>ROUND(I189*H189,2)</f>
        <v>0</v>
      </c>
      <c r="BL189" s="18" t="s">
        <v>160</v>
      </c>
      <c r="BM189" s="219" t="s">
        <v>270</v>
      </c>
    </row>
    <row r="190" s="13" customFormat="1">
      <c r="A190" s="13"/>
      <c r="B190" s="226"/>
      <c r="C190" s="227"/>
      <c r="D190" s="228" t="s">
        <v>164</v>
      </c>
      <c r="E190" s="229" t="s">
        <v>44</v>
      </c>
      <c r="F190" s="230" t="s">
        <v>254</v>
      </c>
      <c r="G190" s="227"/>
      <c r="H190" s="229" t="s">
        <v>44</v>
      </c>
      <c r="I190" s="231"/>
      <c r="J190" s="227"/>
      <c r="K190" s="227"/>
      <c r="L190" s="232"/>
      <c r="M190" s="233"/>
      <c r="N190" s="234"/>
      <c r="O190" s="234"/>
      <c r="P190" s="234"/>
      <c r="Q190" s="234"/>
      <c r="R190" s="234"/>
      <c r="S190" s="234"/>
      <c r="T190" s="23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6" t="s">
        <v>164</v>
      </c>
      <c r="AU190" s="236" t="s">
        <v>91</v>
      </c>
      <c r="AV190" s="13" t="s">
        <v>89</v>
      </c>
      <c r="AW190" s="13" t="s">
        <v>42</v>
      </c>
      <c r="AX190" s="13" t="s">
        <v>81</v>
      </c>
      <c r="AY190" s="236" t="s">
        <v>153</v>
      </c>
    </row>
    <row r="191" s="13" customFormat="1">
      <c r="A191" s="13"/>
      <c r="B191" s="226"/>
      <c r="C191" s="227"/>
      <c r="D191" s="228" t="s">
        <v>164</v>
      </c>
      <c r="E191" s="229" t="s">
        <v>44</v>
      </c>
      <c r="F191" s="230" t="s">
        <v>260</v>
      </c>
      <c r="G191" s="227"/>
      <c r="H191" s="229" t="s">
        <v>44</v>
      </c>
      <c r="I191" s="231"/>
      <c r="J191" s="227"/>
      <c r="K191" s="227"/>
      <c r="L191" s="232"/>
      <c r="M191" s="233"/>
      <c r="N191" s="234"/>
      <c r="O191" s="234"/>
      <c r="P191" s="234"/>
      <c r="Q191" s="234"/>
      <c r="R191" s="234"/>
      <c r="S191" s="234"/>
      <c r="T191" s="23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6" t="s">
        <v>164</v>
      </c>
      <c r="AU191" s="236" t="s">
        <v>91</v>
      </c>
      <c r="AV191" s="13" t="s">
        <v>89</v>
      </c>
      <c r="AW191" s="13" t="s">
        <v>42</v>
      </c>
      <c r="AX191" s="13" t="s">
        <v>81</v>
      </c>
      <c r="AY191" s="236" t="s">
        <v>153</v>
      </c>
    </row>
    <row r="192" s="14" customFormat="1">
      <c r="A192" s="14"/>
      <c r="B192" s="237"/>
      <c r="C192" s="238"/>
      <c r="D192" s="228" t="s">
        <v>164</v>
      </c>
      <c r="E192" s="239" t="s">
        <v>44</v>
      </c>
      <c r="F192" s="240" t="s">
        <v>91</v>
      </c>
      <c r="G192" s="238"/>
      <c r="H192" s="241">
        <v>2</v>
      </c>
      <c r="I192" s="242"/>
      <c r="J192" s="238"/>
      <c r="K192" s="238"/>
      <c r="L192" s="243"/>
      <c r="M192" s="244"/>
      <c r="N192" s="245"/>
      <c r="O192" s="245"/>
      <c r="P192" s="245"/>
      <c r="Q192" s="245"/>
      <c r="R192" s="245"/>
      <c r="S192" s="245"/>
      <c r="T192" s="246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7" t="s">
        <v>164</v>
      </c>
      <c r="AU192" s="247" t="s">
        <v>91</v>
      </c>
      <c r="AV192" s="14" t="s">
        <v>91</v>
      </c>
      <c r="AW192" s="14" t="s">
        <v>42</v>
      </c>
      <c r="AX192" s="14" t="s">
        <v>81</v>
      </c>
      <c r="AY192" s="247" t="s">
        <v>153</v>
      </c>
    </row>
    <row r="193" s="13" customFormat="1">
      <c r="A193" s="13"/>
      <c r="B193" s="226"/>
      <c r="C193" s="227"/>
      <c r="D193" s="228" t="s">
        <v>164</v>
      </c>
      <c r="E193" s="229" t="s">
        <v>44</v>
      </c>
      <c r="F193" s="230" t="s">
        <v>271</v>
      </c>
      <c r="G193" s="227"/>
      <c r="H193" s="229" t="s">
        <v>44</v>
      </c>
      <c r="I193" s="231"/>
      <c r="J193" s="227"/>
      <c r="K193" s="227"/>
      <c r="L193" s="232"/>
      <c r="M193" s="233"/>
      <c r="N193" s="234"/>
      <c r="O193" s="234"/>
      <c r="P193" s="234"/>
      <c r="Q193" s="234"/>
      <c r="R193" s="234"/>
      <c r="S193" s="234"/>
      <c r="T193" s="23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6" t="s">
        <v>164</v>
      </c>
      <c r="AU193" s="236" t="s">
        <v>91</v>
      </c>
      <c r="AV193" s="13" t="s">
        <v>89</v>
      </c>
      <c r="AW193" s="13" t="s">
        <v>42</v>
      </c>
      <c r="AX193" s="13" t="s">
        <v>81</v>
      </c>
      <c r="AY193" s="236" t="s">
        <v>153</v>
      </c>
    </row>
    <row r="194" s="14" customFormat="1">
      <c r="A194" s="14"/>
      <c r="B194" s="237"/>
      <c r="C194" s="238"/>
      <c r="D194" s="228" t="s">
        <v>164</v>
      </c>
      <c r="E194" s="239" t="s">
        <v>44</v>
      </c>
      <c r="F194" s="240" t="s">
        <v>91</v>
      </c>
      <c r="G194" s="238"/>
      <c r="H194" s="241">
        <v>2</v>
      </c>
      <c r="I194" s="242"/>
      <c r="J194" s="238"/>
      <c r="K194" s="238"/>
      <c r="L194" s="243"/>
      <c r="M194" s="244"/>
      <c r="N194" s="245"/>
      <c r="O194" s="245"/>
      <c r="P194" s="245"/>
      <c r="Q194" s="245"/>
      <c r="R194" s="245"/>
      <c r="S194" s="245"/>
      <c r="T194" s="246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47" t="s">
        <v>164</v>
      </c>
      <c r="AU194" s="247" t="s">
        <v>91</v>
      </c>
      <c r="AV194" s="14" t="s">
        <v>91</v>
      </c>
      <c r="AW194" s="14" t="s">
        <v>42</v>
      </c>
      <c r="AX194" s="14" t="s">
        <v>81</v>
      </c>
      <c r="AY194" s="247" t="s">
        <v>153</v>
      </c>
    </row>
    <row r="195" s="15" customFormat="1">
      <c r="A195" s="15"/>
      <c r="B195" s="258"/>
      <c r="C195" s="259"/>
      <c r="D195" s="228" t="s">
        <v>164</v>
      </c>
      <c r="E195" s="260" t="s">
        <v>44</v>
      </c>
      <c r="F195" s="261" t="s">
        <v>272</v>
      </c>
      <c r="G195" s="259"/>
      <c r="H195" s="262">
        <v>4</v>
      </c>
      <c r="I195" s="263"/>
      <c r="J195" s="259"/>
      <c r="K195" s="259"/>
      <c r="L195" s="264"/>
      <c r="M195" s="265"/>
      <c r="N195" s="266"/>
      <c r="O195" s="266"/>
      <c r="P195" s="266"/>
      <c r="Q195" s="266"/>
      <c r="R195" s="266"/>
      <c r="S195" s="266"/>
      <c r="T195" s="267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68" t="s">
        <v>164</v>
      </c>
      <c r="AU195" s="268" t="s">
        <v>91</v>
      </c>
      <c r="AV195" s="15" t="s">
        <v>160</v>
      </c>
      <c r="AW195" s="15" t="s">
        <v>42</v>
      </c>
      <c r="AX195" s="15" t="s">
        <v>89</v>
      </c>
      <c r="AY195" s="268" t="s">
        <v>153</v>
      </c>
    </row>
    <row r="196" s="2" customFormat="1" ht="16.5" customHeight="1">
      <c r="A196" s="40"/>
      <c r="B196" s="41"/>
      <c r="C196" s="248" t="s">
        <v>273</v>
      </c>
      <c r="D196" s="248" t="s">
        <v>184</v>
      </c>
      <c r="E196" s="249" t="s">
        <v>274</v>
      </c>
      <c r="F196" s="250" t="s">
        <v>275</v>
      </c>
      <c r="G196" s="251" t="s">
        <v>251</v>
      </c>
      <c r="H196" s="252">
        <v>2</v>
      </c>
      <c r="I196" s="253"/>
      <c r="J196" s="254">
        <f>ROUND(I196*H196,2)</f>
        <v>0</v>
      </c>
      <c r="K196" s="250" t="s">
        <v>159</v>
      </c>
      <c r="L196" s="255"/>
      <c r="M196" s="256" t="s">
        <v>44</v>
      </c>
      <c r="N196" s="257" t="s">
        <v>52</v>
      </c>
      <c r="O196" s="86"/>
      <c r="P196" s="217">
        <f>O196*H196</f>
        <v>0</v>
      </c>
      <c r="Q196" s="217">
        <v>0.00010000000000000001</v>
      </c>
      <c r="R196" s="217">
        <f>Q196*H196</f>
        <v>0.00020000000000000001</v>
      </c>
      <c r="S196" s="217">
        <v>0</v>
      </c>
      <c r="T196" s="218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9" t="s">
        <v>188</v>
      </c>
      <c r="AT196" s="219" t="s">
        <v>184</v>
      </c>
      <c r="AU196" s="219" t="s">
        <v>91</v>
      </c>
      <c r="AY196" s="18" t="s">
        <v>153</v>
      </c>
      <c r="BE196" s="220">
        <f>IF(N196="základní",J196,0)</f>
        <v>0</v>
      </c>
      <c r="BF196" s="220">
        <f>IF(N196="snížená",J196,0)</f>
        <v>0</v>
      </c>
      <c r="BG196" s="220">
        <f>IF(N196="zákl. přenesená",J196,0)</f>
        <v>0</v>
      </c>
      <c r="BH196" s="220">
        <f>IF(N196="sníž. přenesená",J196,0)</f>
        <v>0</v>
      </c>
      <c r="BI196" s="220">
        <f>IF(N196="nulová",J196,0)</f>
        <v>0</v>
      </c>
      <c r="BJ196" s="18" t="s">
        <v>89</v>
      </c>
      <c r="BK196" s="220">
        <f>ROUND(I196*H196,2)</f>
        <v>0</v>
      </c>
      <c r="BL196" s="18" t="s">
        <v>160</v>
      </c>
      <c r="BM196" s="219" t="s">
        <v>276</v>
      </c>
    </row>
    <row r="197" s="13" customFormat="1">
      <c r="A197" s="13"/>
      <c r="B197" s="226"/>
      <c r="C197" s="227"/>
      <c r="D197" s="228" t="s">
        <v>164</v>
      </c>
      <c r="E197" s="229" t="s">
        <v>44</v>
      </c>
      <c r="F197" s="230" t="s">
        <v>254</v>
      </c>
      <c r="G197" s="227"/>
      <c r="H197" s="229" t="s">
        <v>44</v>
      </c>
      <c r="I197" s="231"/>
      <c r="J197" s="227"/>
      <c r="K197" s="227"/>
      <c r="L197" s="232"/>
      <c r="M197" s="233"/>
      <c r="N197" s="234"/>
      <c r="O197" s="234"/>
      <c r="P197" s="234"/>
      <c r="Q197" s="234"/>
      <c r="R197" s="234"/>
      <c r="S197" s="234"/>
      <c r="T197" s="23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6" t="s">
        <v>164</v>
      </c>
      <c r="AU197" s="236" t="s">
        <v>91</v>
      </c>
      <c r="AV197" s="13" t="s">
        <v>89</v>
      </c>
      <c r="AW197" s="13" t="s">
        <v>42</v>
      </c>
      <c r="AX197" s="13" t="s">
        <v>81</v>
      </c>
      <c r="AY197" s="236" t="s">
        <v>153</v>
      </c>
    </row>
    <row r="198" s="13" customFormat="1">
      <c r="A198" s="13"/>
      <c r="B198" s="226"/>
      <c r="C198" s="227"/>
      <c r="D198" s="228" t="s">
        <v>164</v>
      </c>
      <c r="E198" s="229" t="s">
        <v>44</v>
      </c>
      <c r="F198" s="230" t="s">
        <v>265</v>
      </c>
      <c r="G198" s="227"/>
      <c r="H198" s="229" t="s">
        <v>44</v>
      </c>
      <c r="I198" s="231"/>
      <c r="J198" s="227"/>
      <c r="K198" s="227"/>
      <c r="L198" s="232"/>
      <c r="M198" s="233"/>
      <c r="N198" s="234"/>
      <c r="O198" s="234"/>
      <c r="P198" s="234"/>
      <c r="Q198" s="234"/>
      <c r="R198" s="234"/>
      <c r="S198" s="234"/>
      <c r="T198" s="23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6" t="s">
        <v>164</v>
      </c>
      <c r="AU198" s="236" t="s">
        <v>91</v>
      </c>
      <c r="AV198" s="13" t="s">
        <v>89</v>
      </c>
      <c r="AW198" s="13" t="s">
        <v>42</v>
      </c>
      <c r="AX198" s="13" t="s">
        <v>81</v>
      </c>
      <c r="AY198" s="236" t="s">
        <v>153</v>
      </c>
    </row>
    <row r="199" s="14" customFormat="1">
      <c r="A199" s="14"/>
      <c r="B199" s="237"/>
      <c r="C199" s="238"/>
      <c r="D199" s="228" t="s">
        <v>164</v>
      </c>
      <c r="E199" s="239" t="s">
        <v>44</v>
      </c>
      <c r="F199" s="240" t="s">
        <v>89</v>
      </c>
      <c r="G199" s="238"/>
      <c r="H199" s="241">
        <v>1</v>
      </c>
      <c r="I199" s="242"/>
      <c r="J199" s="238"/>
      <c r="K199" s="238"/>
      <c r="L199" s="243"/>
      <c r="M199" s="244"/>
      <c r="N199" s="245"/>
      <c r="O199" s="245"/>
      <c r="P199" s="245"/>
      <c r="Q199" s="245"/>
      <c r="R199" s="245"/>
      <c r="S199" s="245"/>
      <c r="T199" s="246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7" t="s">
        <v>164</v>
      </c>
      <c r="AU199" s="247" t="s">
        <v>91</v>
      </c>
      <c r="AV199" s="14" t="s">
        <v>91</v>
      </c>
      <c r="AW199" s="14" t="s">
        <v>42</v>
      </c>
      <c r="AX199" s="14" t="s">
        <v>81</v>
      </c>
      <c r="AY199" s="247" t="s">
        <v>153</v>
      </c>
    </row>
    <row r="200" s="13" customFormat="1">
      <c r="A200" s="13"/>
      <c r="B200" s="226"/>
      <c r="C200" s="227"/>
      <c r="D200" s="228" t="s">
        <v>164</v>
      </c>
      <c r="E200" s="229" t="s">
        <v>44</v>
      </c>
      <c r="F200" s="230" t="s">
        <v>277</v>
      </c>
      <c r="G200" s="227"/>
      <c r="H200" s="229" t="s">
        <v>44</v>
      </c>
      <c r="I200" s="231"/>
      <c r="J200" s="227"/>
      <c r="K200" s="227"/>
      <c r="L200" s="232"/>
      <c r="M200" s="233"/>
      <c r="N200" s="234"/>
      <c r="O200" s="234"/>
      <c r="P200" s="234"/>
      <c r="Q200" s="234"/>
      <c r="R200" s="234"/>
      <c r="S200" s="234"/>
      <c r="T200" s="23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6" t="s">
        <v>164</v>
      </c>
      <c r="AU200" s="236" t="s">
        <v>91</v>
      </c>
      <c r="AV200" s="13" t="s">
        <v>89</v>
      </c>
      <c r="AW200" s="13" t="s">
        <v>42</v>
      </c>
      <c r="AX200" s="13" t="s">
        <v>81</v>
      </c>
      <c r="AY200" s="236" t="s">
        <v>153</v>
      </c>
    </row>
    <row r="201" s="14" customFormat="1">
      <c r="A201" s="14"/>
      <c r="B201" s="237"/>
      <c r="C201" s="238"/>
      <c r="D201" s="228" t="s">
        <v>164</v>
      </c>
      <c r="E201" s="239" t="s">
        <v>44</v>
      </c>
      <c r="F201" s="240" t="s">
        <v>89</v>
      </c>
      <c r="G201" s="238"/>
      <c r="H201" s="241">
        <v>1</v>
      </c>
      <c r="I201" s="242"/>
      <c r="J201" s="238"/>
      <c r="K201" s="238"/>
      <c r="L201" s="243"/>
      <c r="M201" s="244"/>
      <c r="N201" s="245"/>
      <c r="O201" s="245"/>
      <c r="P201" s="245"/>
      <c r="Q201" s="245"/>
      <c r="R201" s="245"/>
      <c r="S201" s="245"/>
      <c r="T201" s="246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7" t="s">
        <v>164</v>
      </c>
      <c r="AU201" s="247" t="s">
        <v>91</v>
      </c>
      <c r="AV201" s="14" t="s">
        <v>91</v>
      </c>
      <c r="AW201" s="14" t="s">
        <v>42</v>
      </c>
      <c r="AX201" s="14" t="s">
        <v>81</v>
      </c>
      <c r="AY201" s="247" t="s">
        <v>153</v>
      </c>
    </row>
    <row r="202" s="15" customFormat="1">
      <c r="A202" s="15"/>
      <c r="B202" s="258"/>
      <c r="C202" s="259"/>
      <c r="D202" s="228" t="s">
        <v>164</v>
      </c>
      <c r="E202" s="260" t="s">
        <v>44</v>
      </c>
      <c r="F202" s="261" t="s">
        <v>272</v>
      </c>
      <c r="G202" s="259"/>
      <c r="H202" s="262">
        <v>2</v>
      </c>
      <c r="I202" s="263"/>
      <c r="J202" s="259"/>
      <c r="K202" s="259"/>
      <c r="L202" s="264"/>
      <c r="M202" s="265"/>
      <c r="N202" s="266"/>
      <c r="O202" s="266"/>
      <c r="P202" s="266"/>
      <c r="Q202" s="266"/>
      <c r="R202" s="266"/>
      <c r="S202" s="266"/>
      <c r="T202" s="267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68" t="s">
        <v>164</v>
      </c>
      <c r="AU202" s="268" t="s">
        <v>91</v>
      </c>
      <c r="AV202" s="15" t="s">
        <v>160</v>
      </c>
      <c r="AW202" s="15" t="s">
        <v>42</v>
      </c>
      <c r="AX202" s="15" t="s">
        <v>89</v>
      </c>
      <c r="AY202" s="268" t="s">
        <v>153</v>
      </c>
    </row>
    <row r="203" s="2" customFormat="1" ht="24.15" customHeight="1">
      <c r="A203" s="40"/>
      <c r="B203" s="41"/>
      <c r="C203" s="208" t="s">
        <v>7</v>
      </c>
      <c r="D203" s="208" t="s">
        <v>155</v>
      </c>
      <c r="E203" s="209" t="s">
        <v>278</v>
      </c>
      <c r="F203" s="210" t="s">
        <v>279</v>
      </c>
      <c r="G203" s="211" t="s">
        <v>251</v>
      </c>
      <c r="H203" s="212">
        <v>4</v>
      </c>
      <c r="I203" s="213"/>
      <c r="J203" s="214">
        <f>ROUND(I203*H203,2)</f>
        <v>0</v>
      </c>
      <c r="K203" s="210" t="s">
        <v>159</v>
      </c>
      <c r="L203" s="46"/>
      <c r="M203" s="215" t="s">
        <v>44</v>
      </c>
      <c r="N203" s="216" t="s">
        <v>52</v>
      </c>
      <c r="O203" s="86"/>
      <c r="P203" s="217">
        <f>O203*H203</f>
        <v>0</v>
      </c>
      <c r="Q203" s="217">
        <v>1.0000000000000001E-05</v>
      </c>
      <c r="R203" s="217">
        <f>Q203*H203</f>
        <v>4.0000000000000003E-05</v>
      </c>
      <c r="S203" s="217">
        <v>0</v>
      </c>
      <c r="T203" s="218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9" t="s">
        <v>160</v>
      </c>
      <c r="AT203" s="219" t="s">
        <v>155</v>
      </c>
      <c r="AU203" s="219" t="s">
        <v>91</v>
      </c>
      <c r="AY203" s="18" t="s">
        <v>153</v>
      </c>
      <c r="BE203" s="220">
        <f>IF(N203="základní",J203,0)</f>
        <v>0</v>
      </c>
      <c r="BF203" s="220">
        <f>IF(N203="snížená",J203,0)</f>
        <v>0</v>
      </c>
      <c r="BG203" s="220">
        <f>IF(N203="zákl. přenesená",J203,0)</f>
        <v>0</v>
      </c>
      <c r="BH203" s="220">
        <f>IF(N203="sníž. přenesená",J203,0)</f>
        <v>0</v>
      </c>
      <c r="BI203" s="220">
        <f>IF(N203="nulová",J203,0)</f>
        <v>0</v>
      </c>
      <c r="BJ203" s="18" t="s">
        <v>89</v>
      </c>
      <c r="BK203" s="220">
        <f>ROUND(I203*H203,2)</f>
        <v>0</v>
      </c>
      <c r="BL203" s="18" t="s">
        <v>160</v>
      </c>
      <c r="BM203" s="219" t="s">
        <v>280</v>
      </c>
    </row>
    <row r="204" s="2" customFormat="1">
      <c r="A204" s="40"/>
      <c r="B204" s="41"/>
      <c r="C204" s="42"/>
      <c r="D204" s="221" t="s">
        <v>162</v>
      </c>
      <c r="E204" s="42"/>
      <c r="F204" s="222" t="s">
        <v>281</v>
      </c>
      <c r="G204" s="42"/>
      <c r="H204" s="42"/>
      <c r="I204" s="223"/>
      <c r="J204" s="42"/>
      <c r="K204" s="42"/>
      <c r="L204" s="46"/>
      <c r="M204" s="224"/>
      <c r="N204" s="225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8" t="s">
        <v>162</v>
      </c>
      <c r="AU204" s="18" t="s">
        <v>91</v>
      </c>
    </row>
    <row r="205" s="13" customFormat="1">
      <c r="A205" s="13"/>
      <c r="B205" s="226"/>
      <c r="C205" s="227"/>
      <c r="D205" s="228" t="s">
        <v>164</v>
      </c>
      <c r="E205" s="229" t="s">
        <v>44</v>
      </c>
      <c r="F205" s="230" t="s">
        <v>282</v>
      </c>
      <c r="G205" s="227"/>
      <c r="H205" s="229" t="s">
        <v>44</v>
      </c>
      <c r="I205" s="231"/>
      <c r="J205" s="227"/>
      <c r="K205" s="227"/>
      <c r="L205" s="232"/>
      <c r="M205" s="233"/>
      <c r="N205" s="234"/>
      <c r="O205" s="234"/>
      <c r="P205" s="234"/>
      <c r="Q205" s="234"/>
      <c r="R205" s="234"/>
      <c r="S205" s="234"/>
      <c r="T205" s="23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6" t="s">
        <v>164</v>
      </c>
      <c r="AU205" s="236" t="s">
        <v>91</v>
      </c>
      <c r="AV205" s="13" t="s">
        <v>89</v>
      </c>
      <c r="AW205" s="13" t="s">
        <v>42</v>
      </c>
      <c r="AX205" s="13" t="s">
        <v>81</v>
      </c>
      <c r="AY205" s="236" t="s">
        <v>153</v>
      </c>
    </row>
    <row r="206" s="13" customFormat="1">
      <c r="A206" s="13"/>
      <c r="B206" s="226"/>
      <c r="C206" s="227"/>
      <c r="D206" s="228" t="s">
        <v>164</v>
      </c>
      <c r="E206" s="229" t="s">
        <v>44</v>
      </c>
      <c r="F206" s="230" t="s">
        <v>254</v>
      </c>
      <c r="G206" s="227"/>
      <c r="H206" s="229" t="s">
        <v>44</v>
      </c>
      <c r="I206" s="231"/>
      <c r="J206" s="227"/>
      <c r="K206" s="227"/>
      <c r="L206" s="232"/>
      <c r="M206" s="233"/>
      <c r="N206" s="234"/>
      <c r="O206" s="234"/>
      <c r="P206" s="234"/>
      <c r="Q206" s="234"/>
      <c r="R206" s="234"/>
      <c r="S206" s="234"/>
      <c r="T206" s="23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6" t="s">
        <v>164</v>
      </c>
      <c r="AU206" s="236" t="s">
        <v>91</v>
      </c>
      <c r="AV206" s="13" t="s">
        <v>89</v>
      </c>
      <c r="AW206" s="13" t="s">
        <v>42</v>
      </c>
      <c r="AX206" s="13" t="s">
        <v>81</v>
      </c>
      <c r="AY206" s="236" t="s">
        <v>153</v>
      </c>
    </row>
    <row r="207" s="13" customFormat="1">
      <c r="A207" s="13"/>
      <c r="B207" s="226"/>
      <c r="C207" s="227"/>
      <c r="D207" s="228" t="s">
        <v>164</v>
      </c>
      <c r="E207" s="229" t="s">
        <v>44</v>
      </c>
      <c r="F207" s="230" t="s">
        <v>283</v>
      </c>
      <c r="G207" s="227"/>
      <c r="H207" s="229" t="s">
        <v>44</v>
      </c>
      <c r="I207" s="231"/>
      <c r="J207" s="227"/>
      <c r="K207" s="227"/>
      <c r="L207" s="232"/>
      <c r="M207" s="233"/>
      <c r="N207" s="234"/>
      <c r="O207" s="234"/>
      <c r="P207" s="234"/>
      <c r="Q207" s="234"/>
      <c r="R207" s="234"/>
      <c r="S207" s="234"/>
      <c r="T207" s="23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6" t="s">
        <v>164</v>
      </c>
      <c r="AU207" s="236" t="s">
        <v>91</v>
      </c>
      <c r="AV207" s="13" t="s">
        <v>89</v>
      </c>
      <c r="AW207" s="13" t="s">
        <v>42</v>
      </c>
      <c r="AX207" s="13" t="s">
        <v>81</v>
      </c>
      <c r="AY207" s="236" t="s">
        <v>153</v>
      </c>
    </row>
    <row r="208" s="13" customFormat="1">
      <c r="A208" s="13"/>
      <c r="B208" s="226"/>
      <c r="C208" s="227"/>
      <c r="D208" s="228" t="s">
        <v>164</v>
      </c>
      <c r="E208" s="229" t="s">
        <v>44</v>
      </c>
      <c r="F208" s="230" t="s">
        <v>284</v>
      </c>
      <c r="G208" s="227"/>
      <c r="H208" s="229" t="s">
        <v>44</v>
      </c>
      <c r="I208" s="231"/>
      <c r="J208" s="227"/>
      <c r="K208" s="227"/>
      <c r="L208" s="232"/>
      <c r="M208" s="233"/>
      <c r="N208" s="234"/>
      <c r="O208" s="234"/>
      <c r="P208" s="234"/>
      <c r="Q208" s="234"/>
      <c r="R208" s="234"/>
      <c r="S208" s="234"/>
      <c r="T208" s="23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6" t="s">
        <v>164</v>
      </c>
      <c r="AU208" s="236" t="s">
        <v>91</v>
      </c>
      <c r="AV208" s="13" t="s">
        <v>89</v>
      </c>
      <c r="AW208" s="13" t="s">
        <v>42</v>
      </c>
      <c r="AX208" s="13" t="s">
        <v>81</v>
      </c>
      <c r="AY208" s="236" t="s">
        <v>153</v>
      </c>
    </row>
    <row r="209" s="14" customFormat="1">
      <c r="A209" s="14"/>
      <c r="B209" s="237"/>
      <c r="C209" s="238"/>
      <c r="D209" s="228" t="s">
        <v>164</v>
      </c>
      <c r="E209" s="239" t="s">
        <v>44</v>
      </c>
      <c r="F209" s="240" t="s">
        <v>89</v>
      </c>
      <c r="G209" s="238"/>
      <c r="H209" s="241">
        <v>1</v>
      </c>
      <c r="I209" s="242"/>
      <c r="J209" s="238"/>
      <c r="K209" s="238"/>
      <c r="L209" s="243"/>
      <c r="M209" s="244"/>
      <c r="N209" s="245"/>
      <c r="O209" s="245"/>
      <c r="P209" s="245"/>
      <c r="Q209" s="245"/>
      <c r="R209" s="245"/>
      <c r="S209" s="245"/>
      <c r="T209" s="24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7" t="s">
        <v>164</v>
      </c>
      <c r="AU209" s="247" t="s">
        <v>91</v>
      </c>
      <c r="AV209" s="14" t="s">
        <v>91</v>
      </c>
      <c r="AW209" s="14" t="s">
        <v>42</v>
      </c>
      <c r="AX209" s="14" t="s">
        <v>81</v>
      </c>
      <c r="AY209" s="247" t="s">
        <v>153</v>
      </c>
    </row>
    <row r="210" s="13" customFormat="1">
      <c r="A210" s="13"/>
      <c r="B210" s="226"/>
      <c r="C210" s="227"/>
      <c r="D210" s="228" t="s">
        <v>164</v>
      </c>
      <c r="E210" s="229" t="s">
        <v>44</v>
      </c>
      <c r="F210" s="230" t="s">
        <v>285</v>
      </c>
      <c r="G210" s="227"/>
      <c r="H210" s="229" t="s">
        <v>44</v>
      </c>
      <c r="I210" s="231"/>
      <c r="J210" s="227"/>
      <c r="K210" s="227"/>
      <c r="L210" s="232"/>
      <c r="M210" s="233"/>
      <c r="N210" s="234"/>
      <c r="O210" s="234"/>
      <c r="P210" s="234"/>
      <c r="Q210" s="234"/>
      <c r="R210" s="234"/>
      <c r="S210" s="234"/>
      <c r="T210" s="23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6" t="s">
        <v>164</v>
      </c>
      <c r="AU210" s="236" t="s">
        <v>91</v>
      </c>
      <c r="AV210" s="13" t="s">
        <v>89</v>
      </c>
      <c r="AW210" s="13" t="s">
        <v>42</v>
      </c>
      <c r="AX210" s="13" t="s">
        <v>81</v>
      </c>
      <c r="AY210" s="236" t="s">
        <v>153</v>
      </c>
    </row>
    <row r="211" s="13" customFormat="1">
      <c r="A211" s="13"/>
      <c r="B211" s="226"/>
      <c r="C211" s="227"/>
      <c r="D211" s="228" t="s">
        <v>164</v>
      </c>
      <c r="E211" s="229" t="s">
        <v>44</v>
      </c>
      <c r="F211" s="230" t="s">
        <v>286</v>
      </c>
      <c r="G211" s="227"/>
      <c r="H211" s="229" t="s">
        <v>44</v>
      </c>
      <c r="I211" s="231"/>
      <c r="J211" s="227"/>
      <c r="K211" s="227"/>
      <c r="L211" s="232"/>
      <c r="M211" s="233"/>
      <c r="N211" s="234"/>
      <c r="O211" s="234"/>
      <c r="P211" s="234"/>
      <c r="Q211" s="234"/>
      <c r="R211" s="234"/>
      <c r="S211" s="234"/>
      <c r="T211" s="23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6" t="s">
        <v>164</v>
      </c>
      <c r="AU211" s="236" t="s">
        <v>91</v>
      </c>
      <c r="AV211" s="13" t="s">
        <v>89</v>
      </c>
      <c r="AW211" s="13" t="s">
        <v>42</v>
      </c>
      <c r="AX211" s="13" t="s">
        <v>81</v>
      </c>
      <c r="AY211" s="236" t="s">
        <v>153</v>
      </c>
    </row>
    <row r="212" s="14" customFormat="1">
      <c r="A212" s="14"/>
      <c r="B212" s="237"/>
      <c r="C212" s="238"/>
      <c r="D212" s="228" t="s">
        <v>164</v>
      </c>
      <c r="E212" s="239" t="s">
        <v>44</v>
      </c>
      <c r="F212" s="240" t="s">
        <v>89</v>
      </c>
      <c r="G212" s="238"/>
      <c r="H212" s="241">
        <v>1</v>
      </c>
      <c r="I212" s="242"/>
      <c r="J212" s="238"/>
      <c r="K212" s="238"/>
      <c r="L212" s="243"/>
      <c r="M212" s="244"/>
      <c r="N212" s="245"/>
      <c r="O212" s="245"/>
      <c r="P212" s="245"/>
      <c r="Q212" s="245"/>
      <c r="R212" s="245"/>
      <c r="S212" s="245"/>
      <c r="T212" s="246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7" t="s">
        <v>164</v>
      </c>
      <c r="AU212" s="247" t="s">
        <v>91</v>
      </c>
      <c r="AV212" s="14" t="s">
        <v>91</v>
      </c>
      <c r="AW212" s="14" t="s">
        <v>42</v>
      </c>
      <c r="AX212" s="14" t="s">
        <v>81</v>
      </c>
      <c r="AY212" s="247" t="s">
        <v>153</v>
      </c>
    </row>
    <row r="213" s="13" customFormat="1">
      <c r="A213" s="13"/>
      <c r="B213" s="226"/>
      <c r="C213" s="227"/>
      <c r="D213" s="228" t="s">
        <v>164</v>
      </c>
      <c r="E213" s="229" t="s">
        <v>44</v>
      </c>
      <c r="F213" s="230" t="s">
        <v>285</v>
      </c>
      <c r="G213" s="227"/>
      <c r="H213" s="229" t="s">
        <v>44</v>
      </c>
      <c r="I213" s="231"/>
      <c r="J213" s="227"/>
      <c r="K213" s="227"/>
      <c r="L213" s="232"/>
      <c r="M213" s="233"/>
      <c r="N213" s="234"/>
      <c r="O213" s="234"/>
      <c r="P213" s="234"/>
      <c r="Q213" s="234"/>
      <c r="R213" s="234"/>
      <c r="S213" s="234"/>
      <c r="T213" s="23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6" t="s">
        <v>164</v>
      </c>
      <c r="AU213" s="236" t="s">
        <v>91</v>
      </c>
      <c r="AV213" s="13" t="s">
        <v>89</v>
      </c>
      <c r="AW213" s="13" t="s">
        <v>42</v>
      </c>
      <c r="AX213" s="13" t="s">
        <v>81</v>
      </c>
      <c r="AY213" s="236" t="s">
        <v>153</v>
      </c>
    </row>
    <row r="214" s="13" customFormat="1">
      <c r="A214" s="13"/>
      <c r="B214" s="226"/>
      <c r="C214" s="227"/>
      <c r="D214" s="228" t="s">
        <v>164</v>
      </c>
      <c r="E214" s="229" t="s">
        <v>44</v>
      </c>
      <c r="F214" s="230" t="s">
        <v>287</v>
      </c>
      <c r="G214" s="227"/>
      <c r="H214" s="229" t="s">
        <v>44</v>
      </c>
      <c r="I214" s="231"/>
      <c r="J214" s="227"/>
      <c r="K214" s="227"/>
      <c r="L214" s="232"/>
      <c r="M214" s="233"/>
      <c r="N214" s="234"/>
      <c r="O214" s="234"/>
      <c r="P214" s="234"/>
      <c r="Q214" s="234"/>
      <c r="R214" s="234"/>
      <c r="S214" s="234"/>
      <c r="T214" s="23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6" t="s">
        <v>164</v>
      </c>
      <c r="AU214" s="236" t="s">
        <v>91</v>
      </c>
      <c r="AV214" s="13" t="s">
        <v>89</v>
      </c>
      <c r="AW214" s="13" t="s">
        <v>42</v>
      </c>
      <c r="AX214" s="13" t="s">
        <v>81</v>
      </c>
      <c r="AY214" s="236" t="s">
        <v>153</v>
      </c>
    </row>
    <row r="215" s="14" customFormat="1">
      <c r="A215" s="14"/>
      <c r="B215" s="237"/>
      <c r="C215" s="238"/>
      <c r="D215" s="228" t="s">
        <v>164</v>
      </c>
      <c r="E215" s="239" t="s">
        <v>44</v>
      </c>
      <c r="F215" s="240" t="s">
        <v>89</v>
      </c>
      <c r="G215" s="238"/>
      <c r="H215" s="241">
        <v>1</v>
      </c>
      <c r="I215" s="242"/>
      <c r="J215" s="238"/>
      <c r="K215" s="238"/>
      <c r="L215" s="243"/>
      <c r="M215" s="244"/>
      <c r="N215" s="245"/>
      <c r="O215" s="245"/>
      <c r="P215" s="245"/>
      <c r="Q215" s="245"/>
      <c r="R215" s="245"/>
      <c r="S215" s="245"/>
      <c r="T215" s="246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47" t="s">
        <v>164</v>
      </c>
      <c r="AU215" s="247" t="s">
        <v>91</v>
      </c>
      <c r="AV215" s="14" t="s">
        <v>91</v>
      </c>
      <c r="AW215" s="14" t="s">
        <v>42</v>
      </c>
      <c r="AX215" s="14" t="s">
        <v>81</v>
      </c>
      <c r="AY215" s="247" t="s">
        <v>153</v>
      </c>
    </row>
    <row r="216" s="13" customFormat="1">
      <c r="A216" s="13"/>
      <c r="B216" s="226"/>
      <c r="C216" s="227"/>
      <c r="D216" s="228" t="s">
        <v>164</v>
      </c>
      <c r="E216" s="229" t="s">
        <v>44</v>
      </c>
      <c r="F216" s="230" t="s">
        <v>288</v>
      </c>
      <c r="G216" s="227"/>
      <c r="H216" s="229" t="s">
        <v>44</v>
      </c>
      <c r="I216" s="231"/>
      <c r="J216" s="227"/>
      <c r="K216" s="227"/>
      <c r="L216" s="232"/>
      <c r="M216" s="233"/>
      <c r="N216" s="234"/>
      <c r="O216" s="234"/>
      <c r="P216" s="234"/>
      <c r="Q216" s="234"/>
      <c r="R216" s="234"/>
      <c r="S216" s="234"/>
      <c r="T216" s="23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6" t="s">
        <v>164</v>
      </c>
      <c r="AU216" s="236" t="s">
        <v>91</v>
      </c>
      <c r="AV216" s="13" t="s">
        <v>89</v>
      </c>
      <c r="AW216" s="13" t="s">
        <v>42</v>
      </c>
      <c r="AX216" s="13" t="s">
        <v>81</v>
      </c>
      <c r="AY216" s="236" t="s">
        <v>153</v>
      </c>
    </row>
    <row r="217" s="13" customFormat="1">
      <c r="A217" s="13"/>
      <c r="B217" s="226"/>
      <c r="C217" s="227"/>
      <c r="D217" s="228" t="s">
        <v>164</v>
      </c>
      <c r="E217" s="229" t="s">
        <v>44</v>
      </c>
      <c r="F217" s="230" t="s">
        <v>289</v>
      </c>
      <c r="G217" s="227"/>
      <c r="H217" s="229" t="s">
        <v>44</v>
      </c>
      <c r="I217" s="231"/>
      <c r="J217" s="227"/>
      <c r="K217" s="227"/>
      <c r="L217" s="232"/>
      <c r="M217" s="233"/>
      <c r="N217" s="234"/>
      <c r="O217" s="234"/>
      <c r="P217" s="234"/>
      <c r="Q217" s="234"/>
      <c r="R217" s="234"/>
      <c r="S217" s="234"/>
      <c r="T217" s="23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6" t="s">
        <v>164</v>
      </c>
      <c r="AU217" s="236" t="s">
        <v>91</v>
      </c>
      <c r="AV217" s="13" t="s">
        <v>89</v>
      </c>
      <c r="AW217" s="13" t="s">
        <v>42</v>
      </c>
      <c r="AX217" s="13" t="s">
        <v>81</v>
      </c>
      <c r="AY217" s="236" t="s">
        <v>153</v>
      </c>
    </row>
    <row r="218" s="14" customFormat="1">
      <c r="A218" s="14"/>
      <c r="B218" s="237"/>
      <c r="C218" s="238"/>
      <c r="D218" s="228" t="s">
        <v>164</v>
      </c>
      <c r="E218" s="239" t="s">
        <v>44</v>
      </c>
      <c r="F218" s="240" t="s">
        <v>89</v>
      </c>
      <c r="G218" s="238"/>
      <c r="H218" s="241">
        <v>1</v>
      </c>
      <c r="I218" s="242"/>
      <c r="J218" s="238"/>
      <c r="K218" s="238"/>
      <c r="L218" s="243"/>
      <c r="M218" s="244"/>
      <c r="N218" s="245"/>
      <c r="O218" s="245"/>
      <c r="P218" s="245"/>
      <c r="Q218" s="245"/>
      <c r="R218" s="245"/>
      <c r="S218" s="245"/>
      <c r="T218" s="24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47" t="s">
        <v>164</v>
      </c>
      <c r="AU218" s="247" t="s">
        <v>91</v>
      </c>
      <c r="AV218" s="14" t="s">
        <v>91</v>
      </c>
      <c r="AW218" s="14" t="s">
        <v>42</v>
      </c>
      <c r="AX218" s="14" t="s">
        <v>81</v>
      </c>
      <c r="AY218" s="247" t="s">
        <v>153</v>
      </c>
    </row>
    <row r="219" s="15" customFormat="1">
      <c r="A219" s="15"/>
      <c r="B219" s="258"/>
      <c r="C219" s="259"/>
      <c r="D219" s="228" t="s">
        <v>164</v>
      </c>
      <c r="E219" s="260" t="s">
        <v>44</v>
      </c>
      <c r="F219" s="261" t="s">
        <v>272</v>
      </c>
      <c r="G219" s="259"/>
      <c r="H219" s="262">
        <v>4</v>
      </c>
      <c r="I219" s="263"/>
      <c r="J219" s="259"/>
      <c r="K219" s="259"/>
      <c r="L219" s="264"/>
      <c r="M219" s="265"/>
      <c r="N219" s="266"/>
      <c r="O219" s="266"/>
      <c r="P219" s="266"/>
      <c r="Q219" s="266"/>
      <c r="R219" s="266"/>
      <c r="S219" s="266"/>
      <c r="T219" s="267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68" t="s">
        <v>164</v>
      </c>
      <c r="AU219" s="268" t="s">
        <v>91</v>
      </c>
      <c r="AV219" s="15" t="s">
        <v>160</v>
      </c>
      <c r="AW219" s="15" t="s">
        <v>42</v>
      </c>
      <c r="AX219" s="15" t="s">
        <v>89</v>
      </c>
      <c r="AY219" s="268" t="s">
        <v>153</v>
      </c>
    </row>
    <row r="220" s="2" customFormat="1" ht="16.5" customHeight="1">
      <c r="A220" s="40"/>
      <c r="B220" s="41"/>
      <c r="C220" s="248" t="s">
        <v>290</v>
      </c>
      <c r="D220" s="248" t="s">
        <v>184</v>
      </c>
      <c r="E220" s="249" t="s">
        <v>291</v>
      </c>
      <c r="F220" s="250" t="s">
        <v>292</v>
      </c>
      <c r="G220" s="251" t="s">
        <v>251</v>
      </c>
      <c r="H220" s="252">
        <v>8</v>
      </c>
      <c r="I220" s="253"/>
      <c r="J220" s="254">
        <f>ROUND(I220*H220,2)</f>
        <v>0</v>
      </c>
      <c r="K220" s="250" t="s">
        <v>293</v>
      </c>
      <c r="L220" s="255"/>
      <c r="M220" s="256" t="s">
        <v>44</v>
      </c>
      <c r="N220" s="257" t="s">
        <v>52</v>
      </c>
      <c r="O220" s="86"/>
      <c r="P220" s="217">
        <f>O220*H220</f>
        <v>0</v>
      </c>
      <c r="Q220" s="217">
        <v>0.00040000000000000002</v>
      </c>
      <c r="R220" s="217">
        <f>Q220*H220</f>
        <v>0.0032000000000000002</v>
      </c>
      <c r="S220" s="217">
        <v>0</v>
      </c>
      <c r="T220" s="218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9" t="s">
        <v>188</v>
      </c>
      <c r="AT220" s="219" t="s">
        <v>184</v>
      </c>
      <c r="AU220" s="219" t="s">
        <v>91</v>
      </c>
      <c r="AY220" s="18" t="s">
        <v>153</v>
      </c>
      <c r="BE220" s="220">
        <f>IF(N220="základní",J220,0)</f>
        <v>0</v>
      </c>
      <c r="BF220" s="220">
        <f>IF(N220="snížená",J220,0)</f>
        <v>0</v>
      </c>
      <c r="BG220" s="220">
        <f>IF(N220="zákl. přenesená",J220,0)</f>
        <v>0</v>
      </c>
      <c r="BH220" s="220">
        <f>IF(N220="sníž. přenesená",J220,0)</f>
        <v>0</v>
      </c>
      <c r="BI220" s="220">
        <f>IF(N220="nulová",J220,0)</f>
        <v>0</v>
      </c>
      <c r="BJ220" s="18" t="s">
        <v>89</v>
      </c>
      <c r="BK220" s="220">
        <f>ROUND(I220*H220,2)</f>
        <v>0</v>
      </c>
      <c r="BL220" s="18" t="s">
        <v>160</v>
      </c>
      <c r="BM220" s="219" t="s">
        <v>294</v>
      </c>
    </row>
    <row r="221" s="13" customFormat="1">
      <c r="A221" s="13"/>
      <c r="B221" s="226"/>
      <c r="C221" s="227"/>
      <c r="D221" s="228" t="s">
        <v>164</v>
      </c>
      <c r="E221" s="229" t="s">
        <v>44</v>
      </c>
      <c r="F221" s="230" t="s">
        <v>282</v>
      </c>
      <c r="G221" s="227"/>
      <c r="H221" s="229" t="s">
        <v>44</v>
      </c>
      <c r="I221" s="231"/>
      <c r="J221" s="227"/>
      <c r="K221" s="227"/>
      <c r="L221" s="232"/>
      <c r="M221" s="233"/>
      <c r="N221" s="234"/>
      <c r="O221" s="234"/>
      <c r="P221" s="234"/>
      <c r="Q221" s="234"/>
      <c r="R221" s="234"/>
      <c r="S221" s="234"/>
      <c r="T221" s="235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6" t="s">
        <v>164</v>
      </c>
      <c r="AU221" s="236" t="s">
        <v>91</v>
      </c>
      <c r="AV221" s="13" t="s">
        <v>89</v>
      </c>
      <c r="AW221" s="13" t="s">
        <v>42</v>
      </c>
      <c r="AX221" s="13" t="s">
        <v>81</v>
      </c>
      <c r="AY221" s="236" t="s">
        <v>153</v>
      </c>
    </row>
    <row r="222" s="13" customFormat="1">
      <c r="A222" s="13"/>
      <c r="B222" s="226"/>
      <c r="C222" s="227"/>
      <c r="D222" s="228" t="s">
        <v>164</v>
      </c>
      <c r="E222" s="229" t="s">
        <v>44</v>
      </c>
      <c r="F222" s="230" t="s">
        <v>254</v>
      </c>
      <c r="G222" s="227"/>
      <c r="H222" s="229" t="s">
        <v>44</v>
      </c>
      <c r="I222" s="231"/>
      <c r="J222" s="227"/>
      <c r="K222" s="227"/>
      <c r="L222" s="232"/>
      <c r="M222" s="233"/>
      <c r="N222" s="234"/>
      <c r="O222" s="234"/>
      <c r="P222" s="234"/>
      <c r="Q222" s="234"/>
      <c r="R222" s="234"/>
      <c r="S222" s="234"/>
      <c r="T222" s="23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6" t="s">
        <v>164</v>
      </c>
      <c r="AU222" s="236" t="s">
        <v>91</v>
      </c>
      <c r="AV222" s="13" t="s">
        <v>89</v>
      </c>
      <c r="AW222" s="13" t="s">
        <v>42</v>
      </c>
      <c r="AX222" s="13" t="s">
        <v>81</v>
      </c>
      <c r="AY222" s="236" t="s">
        <v>153</v>
      </c>
    </row>
    <row r="223" s="13" customFormat="1">
      <c r="A223" s="13"/>
      <c r="B223" s="226"/>
      <c r="C223" s="227"/>
      <c r="D223" s="228" t="s">
        <v>164</v>
      </c>
      <c r="E223" s="229" t="s">
        <v>44</v>
      </c>
      <c r="F223" s="230" t="s">
        <v>283</v>
      </c>
      <c r="G223" s="227"/>
      <c r="H223" s="229" t="s">
        <v>44</v>
      </c>
      <c r="I223" s="231"/>
      <c r="J223" s="227"/>
      <c r="K223" s="227"/>
      <c r="L223" s="232"/>
      <c r="M223" s="233"/>
      <c r="N223" s="234"/>
      <c r="O223" s="234"/>
      <c r="P223" s="234"/>
      <c r="Q223" s="234"/>
      <c r="R223" s="234"/>
      <c r="S223" s="234"/>
      <c r="T223" s="23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6" t="s">
        <v>164</v>
      </c>
      <c r="AU223" s="236" t="s">
        <v>91</v>
      </c>
      <c r="AV223" s="13" t="s">
        <v>89</v>
      </c>
      <c r="AW223" s="13" t="s">
        <v>42</v>
      </c>
      <c r="AX223" s="13" t="s">
        <v>81</v>
      </c>
      <c r="AY223" s="236" t="s">
        <v>153</v>
      </c>
    </row>
    <row r="224" s="13" customFormat="1">
      <c r="A224" s="13"/>
      <c r="B224" s="226"/>
      <c r="C224" s="227"/>
      <c r="D224" s="228" t="s">
        <v>164</v>
      </c>
      <c r="E224" s="229" t="s">
        <v>44</v>
      </c>
      <c r="F224" s="230" t="s">
        <v>284</v>
      </c>
      <c r="G224" s="227"/>
      <c r="H224" s="229" t="s">
        <v>44</v>
      </c>
      <c r="I224" s="231"/>
      <c r="J224" s="227"/>
      <c r="K224" s="227"/>
      <c r="L224" s="232"/>
      <c r="M224" s="233"/>
      <c r="N224" s="234"/>
      <c r="O224" s="234"/>
      <c r="P224" s="234"/>
      <c r="Q224" s="234"/>
      <c r="R224" s="234"/>
      <c r="S224" s="234"/>
      <c r="T224" s="23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6" t="s">
        <v>164</v>
      </c>
      <c r="AU224" s="236" t="s">
        <v>91</v>
      </c>
      <c r="AV224" s="13" t="s">
        <v>89</v>
      </c>
      <c r="AW224" s="13" t="s">
        <v>42</v>
      </c>
      <c r="AX224" s="13" t="s">
        <v>81</v>
      </c>
      <c r="AY224" s="236" t="s">
        <v>153</v>
      </c>
    </row>
    <row r="225" s="14" customFormat="1">
      <c r="A225" s="14"/>
      <c r="B225" s="237"/>
      <c r="C225" s="238"/>
      <c r="D225" s="228" t="s">
        <v>164</v>
      </c>
      <c r="E225" s="239" t="s">
        <v>44</v>
      </c>
      <c r="F225" s="240" t="s">
        <v>91</v>
      </c>
      <c r="G225" s="238"/>
      <c r="H225" s="241">
        <v>2</v>
      </c>
      <c r="I225" s="242"/>
      <c r="J225" s="238"/>
      <c r="K225" s="238"/>
      <c r="L225" s="243"/>
      <c r="M225" s="244"/>
      <c r="N225" s="245"/>
      <c r="O225" s="245"/>
      <c r="P225" s="245"/>
      <c r="Q225" s="245"/>
      <c r="R225" s="245"/>
      <c r="S225" s="245"/>
      <c r="T225" s="246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47" t="s">
        <v>164</v>
      </c>
      <c r="AU225" s="247" t="s">
        <v>91</v>
      </c>
      <c r="AV225" s="14" t="s">
        <v>91</v>
      </c>
      <c r="AW225" s="14" t="s">
        <v>42</v>
      </c>
      <c r="AX225" s="14" t="s">
        <v>81</v>
      </c>
      <c r="AY225" s="247" t="s">
        <v>153</v>
      </c>
    </row>
    <row r="226" s="13" customFormat="1">
      <c r="A226" s="13"/>
      <c r="B226" s="226"/>
      <c r="C226" s="227"/>
      <c r="D226" s="228" t="s">
        <v>164</v>
      </c>
      <c r="E226" s="229" t="s">
        <v>44</v>
      </c>
      <c r="F226" s="230" t="s">
        <v>285</v>
      </c>
      <c r="G226" s="227"/>
      <c r="H226" s="229" t="s">
        <v>44</v>
      </c>
      <c r="I226" s="231"/>
      <c r="J226" s="227"/>
      <c r="K226" s="227"/>
      <c r="L226" s="232"/>
      <c r="M226" s="233"/>
      <c r="N226" s="234"/>
      <c r="O226" s="234"/>
      <c r="P226" s="234"/>
      <c r="Q226" s="234"/>
      <c r="R226" s="234"/>
      <c r="S226" s="234"/>
      <c r="T226" s="23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6" t="s">
        <v>164</v>
      </c>
      <c r="AU226" s="236" t="s">
        <v>91</v>
      </c>
      <c r="AV226" s="13" t="s">
        <v>89</v>
      </c>
      <c r="AW226" s="13" t="s">
        <v>42</v>
      </c>
      <c r="AX226" s="13" t="s">
        <v>81</v>
      </c>
      <c r="AY226" s="236" t="s">
        <v>153</v>
      </c>
    </row>
    <row r="227" s="13" customFormat="1">
      <c r="A227" s="13"/>
      <c r="B227" s="226"/>
      <c r="C227" s="227"/>
      <c r="D227" s="228" t="s">
        <v>164</v>
      </c>
      <c r="E227" s="229" t="s">
        <v>44</v>
      </c>
      <c r="F227" s="230" t="s">
        <v>286</v>
      </c>
      <c r="G227" s="227"/>
      <c r="H227" s="229" t="s">
        <v>44</v>
      </c>
      <c r="I227" s="231"/>
      <c r="J227" s="227"/>
      <c r="K227" s="227"/>
      <c r="L227" s="232"/>
      <c r="M227" s="233"/>
      <c r="N227" s="234"/>
      <c r="O227" s="234"/>
      <c r="P227" s="234"/>
      <c r="Q227" s="234"/>
      <c r="R227" s="234"/>
      <c r="S227" s="234"/>
      <c r="T227" s="23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6" t="s">
        <v>164</v>
      </c>
      <c r="AU227" s="236" t="s">
        <v>91</v>
      </c>
      <c r="AV227" s="13" t="s">
        <v>89</v>
      </c>
      <c r="AW227" s="13" t="s">
        <v>42</v>
      </c>
      <c r="AX227" s="13" t="s">
        <v>81</v>
      </c>
      <c r="AY227" s="236" t="s">
        <v>153</v>
      </c>
    </row>
    <row r="228" s="14" customFormat="1">
      <c r="A228" s="14"/>
      <c r="B228" s="237"/>
      <c r="C228" s="238"/>
      <c r="D228" s="228" t="s">
        <v>164</v>
      </c>
      <c r="E228" s="239" t="s">
        <v>44</v>
      </c>
      <c r="F228" s="240" t="s">
        <v>91</v>
      </c>
      <c r="G228" s="238"/>
      <c r="H228" s="241">
        <v>2</v>
      </c>
      <c r="I228" s="242"/>
      <c r="J228" s="238"/>
      <c r="K228" s="238"/>
      <c r="L228" s="243"/>
      <c r="M228" s="244"/>
      <c r="N228" s="245"/>
      <c r="O228" s="245"/>
      <c r="P228" s="245"/>
      <c r="Q228" s="245"/>
      <c r="R228" s="245"/>
      <c r="S228" s="245"/>
      <c r="T228" s="246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7" t="s">
        <v>164</v>
      </c>
      <c r="AU228" s="247" t="s">
        <v>91</v>
      </c>
      <c r="AV228" s="14" t="s">
        <v>91</v>
      </c>
      <c r="AW228" s="14" t="s">
        <v>42</v>
      </c>
      <c r="AX228" s="14" t="s">
        <v>81</v>
      </c>
      <c r="AY228" s="247" t="s">
        <v>153</v>
      </c>
    </row>
    <row r="229" s="13" customFormat="1">
      <c r="A229" s="13"/>
      <c r="B229" s="226"/>
      <c r="C229" s="227"/>
      <c r="D229" s="228" t="s">
        <v>164</v>
      </c>
      <c r="E229" s="229" t="s">
        <v>44</v>
      </c>
      <c r="F229" s="230" t="s">
        <v>285</v>
      </c>
      <c r="G229" s="227"/>
      <c r="H229" s="229" t="s">
        <v>44</v>
      </c>
      <c r="I229" s="231"/>
      <c r="J229" s="227"/>
      <c r="K229" s="227"/>
      <c r="L229" s="232"/>
      <c r="M229" s="233"/>
      <c r="N229" s="234"/>
      <c r="O229" s="234"/>
      <c r="P229" s="234"/>
      <c r="Q229" s="234"/>
      <c r="R229" s="234"/>
      <c r="S229" s="234"/>
      <c r="T229" s="23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6" t="s">
        <v>164</v>
      </c>
      <c r="AU229" s="236" t="s">
        <v>91</v>
      </c>
      <c r="AV229" s="13" t="s">
        <v>89</v>
      </c>
      <c r="AW229" s="13" t="s">
        <v>42</v>
      </c>
      <c r="AX229" s="13" t="s">
        <v>81</v>
      </c>
      <c r="AY229" s="236" t="s">
        <v>153</v>
      </c>
    </row>
    <row r="230" s="13" customFormat="1">
      <c r="A230" s="13"/>
      <c r="B230" s="226"/>
      <c r="C230" s="227"/>
      <c r="D230" s="228" t="s">
        <v>164</v>
      </c>
      <c r="E230" s="229" t="s">
        <v>44</v>
      </c>
      <c r="F230" s="230" t="s">
        <v>287</v>
      </c>
      <c r="G230" s="227"/>
      <c r="H230" s="229" t="s">
        <v>44</v>
      </c>
      <c r="I230" s="231"/>
      <c r="J230" s="227"/>
      <c r="K230" s="227"/>
      <c r="L230" s="232"/>
      <c r="M230" s="233"/>
      <c r="N230" s="234"/>
      <c r="O230" s="234"/>
      <c r="P230" s="234"/>
      <c r="Q230" s="234"/>
      <c r="R230" s="234"/>
      <c r="S230" s="234"/>
      <c r="T230" s="23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6" t="s">
        <v>164</v>
      </c>
      <c r="AU230" s="236" t="s">
        <v>91</v>
      </c>
      <c r="AV230" s="13" t="s">
        <v>89</v>
      </c>
      <c r="AW230" s="13" t="s">
        <v>42</v>
      </c>
      <c r="AX230" s="13" t="s">
        <v>81</v>
      </c>
      <c r="AY230" s="236" t="s">
        <v>153</v>
      </c>
    </row>
    <row r="231" s="14" customFormat="1">
      <c r="A231" s="14"/>
      <c r="B231" s="237"/>
      <c r="C231" s="238"/>
      <c r="D231" s="228" t="s">
        <v>164</v>
      </c>
      <c r="E231" s="239" t="s">
        <v>44</v>
      </c>
      <c r="F231" s="240" t="s">
        <v>91</v>
      </c>
      <c r="G231" s="238"/>
      <c r="H231" s="241">
        <v>2</v>
      </c>
      <c r="I231" s="242"/>
      <c r="J231" s="238"/>
      <c r="K231" s="238"/>
      <c r="L231" s="243"/>
      <c r="M231" s="244"/>
      <c r="N231" s="245"/>
      <c r="O231" s="245"/>
      <c r="P231" s="245"/>
      <c r="Q231" s="245"/>
      <c r="R231" s="245"/>
      <c r="S231" s="245"/>
      <c r="T231" s="246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47" t="s">
        <v>164</v>
      </c>
      <c r="AU231" s="247" t="s">
        <v>91</v>
      </c>
      <c r="AV231" s="14" t="s">
        <v>91</v>
      </c>
      <c r="AW231" s="14" t="s">
        <v>42</v>
      </c>
      <c r="AX231" s="14" t="s">
        <v>81</v>
      </c>
      <c r="AY231" s="247" t="s">
        <v>153</v>
      </c>
    </row>
    <row r="232" s="13" customFormat="1">
      <c r="A232" s="13"/>
      <c r="B232" s="226"/>
      <c r="C232" s="227"/>
      <c r="D232" s="228" t="s">
        <v>164</v>
      </c>
      <c r="E232" s="229" t="s">
        <v>44</v>
      </c>
      <c r="F232" s="230" t="s">
        <v>288</v>
      </c>
      <c r="G232" s="227"/>
      <c r="H232" s="229" t="s">
        <v>44</v>
      </c>
      <c r="I232" s="231"/>
      <c r="J232" s="227"/>
      <c r="K232" s="227"/>
      <c r="L232" s="232"/>
      <c r="M232" s="233"/>
      <c r="N232" s="234"/>
      <c r="O232" s="234"/>
      <c r="P232" s="234"/>
      <c r="Q232" s="234"/>
      <c r="R232" s="234"/>
      <c r="S232" s="234"/>
      <c r="T232" s="23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6" t="s">
        <v>164</v>
      </c>
      <c r="AU232" s="236" t="s">
        <v>91</v>
      </c>
      <c r="AV232" s="13" t="s">
        <v>89</v>
      </c>
      <c r="AW232" s="13" t="s">
        <v>42</v>
      </c>
      <c r="AX232" s="13" t="s">
        <v>81</v>
      </c>
      <c r="AY232" s="236" t="s">
        <v>153</v>
      </c>
    </row>
    <row r="233" s="13" customFormat="1">
      <c r="A233" s="13"/>
      <c r="B233" s="226"/>
      <c r="C233" s="227"/>
      <c r="D233" s="228" t="s">
        <v>164</v>
      </c>
      <c r="E233" s="229" t="s">
        <v>44</v>
      </c>
      <c r="F233" s="230" t="s">
        <v>289</v>
      </c>
      <c r="G233" s="227"/>
      <c r="H233" s="229" t="s">
        <v>44</v>
      </c>
      <c r="I233" s="231"/>
      <c r="J233" s="227"/>
      <c r="K233" s="227"/>
      <c r="L233" s="232"/>
      <c r="M233" s="233"/>
      <c r="N233" s="234"/>
      <c r="O233" s="234"/>
      <c r="P233" s="234"/>
      <c r="Q233" s="234"/>
      <c r="R233" s="234"/>
      <c r="S233" s="234"/>
      <c r="T233" s="23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6" t="s">
        <v>164</v>
      </c>
      <c r="AU233" s="236" t="s">
        <v>91</v>
      </c>
      <c r="AV233" s="13" t="s">
        <v>89</v>
      </c>
      <c r="AW233" s="13" t="s">
        <v>42</v>
      </c>
      <c r="AX233" s="13" t="s">
        <v>81</v>
      </c>
      <c r="AY233" s="236" t="s">
        <v>153</v>
      </c>
    </row>
    <row r="234" s="14" customFormat="1">
      <c r="A234" s="14"/>
      <c r="B234" s="237"/>
      <c r="C234" s="238"/>
      <c r="D234" s="228" t="s">
        <v>164</v>
      </c>
      <c r="E234" s="239" t="s">
        <v>44</v>
      </c>
      <c r="F234" s="240" t="s">
        <v>91</v>
      </c>
      <c r="G234" s="238"/>
      <c r="H234" s="241">
        <v>2</v>
      </c>
      <c r="I234" s="242"/>
      <c r="J234" s="238"/>
      <c r="K234" s="238"/>
      <c r="L234" s="243"/>
      <c r="M234" s="244"/>
      <c r="N234" s="245"/>
      <c r="O234" s="245"/>
      <c r="P234" s="245"/>
      <c r="Q234" s="245"/>
      <c r="R234" s="245"/>
      <c r="S234" s="245"/>
      <c r="T234" s="246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7" t="s">
        <v>164</v>
      </c>
      <c r="AU234" s="247" t="s">
        <v>91</v>
      </c>
      <c r="AV234" s="14" t="s">
        <v>91</v>
      </c>
      <c r="AW234" s="14" t="s">
        <v>42</v>
      </c>
      <c r="AX234" s="14" t="s">
        <v>81</v>
      </c>
      <c r="AY234" s="247" t="s">
        <v>153</v>
      </c>
    </row>
    <row r="235" s="15" customFormat="1">
      <c r="A235" s="15"/>
      <c r="B235" s="258"/>
      <c r="C235" s="259"/>
      <c r="D235" s="228" t="s">
        <v>164</v>
      </c>
      <c r="E235" s="260" t="s">
        <v>44</v>
      </c>
      <c r="F235" s="261" t="s">
        <v>272</v>
      </c>
      <c r="G235" s="259"/>
      <c r="H235" s="262">
        <v>8</v>
      </c>
      <c r="I235" s="263"/>
      <c r="J235" s="259"/>
      <c r="K235" s="259"/>
      <c r="L235" s="264"/>
      <c r="M235" s="265"/>
      <c r="N235" s="266"/>
      <c r="O235" s="266"/>
      <c r="P235" s="266"/>
      <c r="Q235" s="266"/>
      <c r="R235" s="266"/>
      <c r="S235" s="266"/>
      <c r="T235" s="267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8" t="s">
        <v>164</v>
      </c>
      <c r="AU235" s="268" t="s">
        <v>91</v>
      </c>
      <c r="AV235" s="15" t="s">
        <v>160</v>
      </c>
      <c r="AW235" s="15" t="s">
        <v>42</v>
      </c>
      <c r="AX235" s="15" t="s">
        <v>89</v>
      </c>
      <c r="AY235" s="268" t="s">
        <v>153</v>
      </c>
    </row>
    <row r="236" s="2" customFormat="1" ht="16.5" customHeight="1">
      <c r="A236" s="40"/>
      <c r="B236" s="41"/>
      <c r="C236" s="248" t="s">
        <v>295</v>
      </c>
      <c r="D236" s="248" t="s">
        <v>184</v>
      </c>
      <c r="E236" s="249" t="s">
        <v>296</v>
      </c>
      <c r="F236" s="250" t="s">
        <v>297</v>
      </c>
      <c r="G236" s="251" t="s">
        <v>298</v>
      </c>
      <c r="H236" s="252">
        <v>5.024</v>
      </c>
      <c r="I236" s="253"/>
      <c r="J236" s="254">
        <f>ROUND(I236*H236,2)</f>
        <v>0</v>
      </c>
      <c r="K236" s="250" t="s">
        <v>159</v>
      </c>
      <c r="L236" s="255"/>
      <c r="M236" s="256" t="s">
        <v>44</v>
      </c>
      <c r="N236" s="257" t="s">
        <v>52</v>
      </c>
      <c r="O236" s="86"/>
      <c r="P236" s="217">
        <f>O236*H236</f>
        <v>0</v>
      </c>
      <c r="Q236" s="217">
        <v>8.0000000000000007E-05</v>
      </c>
      <c r="R236" s="217">
        <f>Q236*H236</f>
        <v>0.00040192000000000006</v>
      </c>
      <c r="S236" s="217">
        <v>0</v>
      </c>
      <c r="T236" s="218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19" t="s">
        <v>188</v>
      </c>
      <c r="AT236" s="219" t="s">
        <v>184</v>
      </c>
      <c r="AU236" s="219" t="s">
        <v>91</v>
      </c>
      <c r="AY236" s="18" t="s">
        <v>153</v>
      </c>
      <c r="BE236" s="220">
        <f>IF(N236="základní",J236,0)</f>
        <v>0</v>
      </c>
      <c r="BF236" s="220">
        <f>IF(N236="snížená",J236,0)</f>
        <v>0</v>
      </c>
      <c r="BG236" s="220">
        <f>IF(N236="zákl. přenesená",J236,0)</f>
        <v>0</v>
      </c>
      <c r="BH236" s="220">
        <f>IF(N236="sníž. přenesená",J236,0)</f>
        <v>0</v>
      </c>
      <c r="BI236" s="220">
        <f>IF(N236="nulová",J236,0)</f>
        <v>0</v>
      </c>
      <c r="BJ236" s="18" t="s">
        <v>89</v>
      </c>
      <c r="BK236" s="220">
        <f>ROUND(I236*H236,2)</f>
        <v>0</v>
      </c>
      <c r="BL236" s="18" t="s">
        <v>160</v>
      </c>
      <c r="BM236" s="219" t="s">
        <v>299</v>
      </c>
    </row>
    <row r="237" s="13" customFormat="1">
      <c r="A237" s="13"/>
      <c r="B237" s="226"/>
      <c r="C237" s="227"/>
      <c r="D237" s="228" t="s">
        <v>164</v>
      </c>
      <c r="E237" s="229" t="s">
        <v>44</v>
      </c>
      <c r="F237" s="230" t="s">
        <v>282</v>
      </c>
      <c r="G237" s="227"/>
      <c r="H237" s="229" t="s">
        <v>44</v>
      </c>
      <c r="I237" s="231"/>
      <c r="J237" s="227"/>
      <c r="K237" s="227"/>
      <c r="L237" s="232"/>
      <c r="M237" s="233"/>
      <c r="N237" s="234"/>
      <c r="O237" s="234"/>
      <c r="P237" s="234"/>
      <c r="Q237" s="234"/>
      <c r="R237" s="234"/>
      <c r="S237" s="234"/>
      <c r="T237" s="23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6" t="s">
        <v>164</v>
      </c>
      <c r="AU237" s="236" t="s">
        <v>91</v>
      </c>
      <c r="AV237" s="13" t="s">
        <v>89</v>
      </c>
      <c r="AW237" s="13" t="s">
        <v>42</v>
      </c>
      <c r="AX237" s="13" t="s">
        <v>81</v>
      </c>
      <c r="AY237" s="236" t="s">
        <v>153</v>
      </c>
    </row>
    <row r="238" s="13" customFormat="1">
      <c r="A238" s="13"/>
      <c r="B238" s="226"/>
      <c r="C238" s="227"/>
      <c r="D238" s="228" t="s">
        <v>164</v>
      </c>
      <c r="E238" s="229" t="s">
        <v>44</v>
      </c>
      <c r="F238" s="230" t="s">
        <v>254</v>
      </c>
      <c r="G238" s="227"/>
      <c r="H238" s="229" t="s">
        <v>44</v>
      </c>
      <c r="I238" s="231"/>
      <c r="J238" s="227"/>
      <c r="K238" s="227"/>
      <c r="L238" s="232"/>
      <c r="M238" s="233"/>
      <c r="N238" s="234"/>
      <c r="O238" s="234"/>
      <c r="P238" s="234"/>
      <c r="Q238" s="234"/>
      <c r="R238" s="234"/>
      <c r="S238" s="234"/>
      <c r="T238" s="23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6" t="s">
        <v>164</v>
      </c>
      <c r="AU238" s="236" t="s">
        <v>91</v>
      </c>
      <c r="AV238" s="13" t="s">
        <v>89</v>
      </c>
      <c r="AW238" s="13" t="s">
        <v>42</v>
      </c>
      <c r="AX238" s="13" t="s">
        <v>81</v>
      </c>
      <c r="AY238" s="236" t="s">
        <v>153</v>
      </c>
    </row>
    <row r="239" s="13" customFormat="1">
      <c r="A239" s="13"/>
      <c r="B239" s="226"/>
      <c r="C239" s="227"/>
      <c r="D239" s="228" t="s">
        <v>164</v>
      </c>
      <c r="E239" s="229" t="s">
        <v>44</v>
      </c>
      <c r="F239" s="230" t="s">
        <v>283</v>
      </c>
      <c r="G239" s="227"/>
      <c r="H239" s="229" t="s">
        <v>44</v>
      </c>
      <c r="I239" s="231"/>
      <c r="J239" s="227"/>
      <c r="K239" s="227"/>
      <c r="L239" s="232"/>
      <c r="M239" s="233"/>
      <c r="N239" s="234"/>
      <c r="O239" s="234"/>
      <c r="P239" s="234"/>
      <c r="Q239" s="234"/>
      <c r="R239" s="234"/>
      <c r="S239" s="234"/>
      <c r="T239" s="23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6" t="s">
        <v>164</v>
      </c>
      <c r="AU239" s="236" t="s">
        <v>91</v>
      </c>
      <c r="AV239" s="13" t="s">
        <v>89</v>
      </c>
      <c r="AW239" s="13" t="s">
        <v>42</v>
      </c>
      <c r="AX239" s="13" t="s">
        <v>81</v>
      </c>
      <c r="AY239" s="236" t="s">
        <v>153</v>
      </c>
    </row>
    <row r="240" s="13" customFormat="1">
      <c r="A240" s="13"/>
      <c r="B240" s="226"/>
      <c r="C240" s="227"/>
      <c r="D240" s="228" t="s">
        <v>164</v>
      </c>
      <c r="E240" s="229" t="s">
        <v>44</v>
      </c>
      <c r="F240" s="230" t="s">
        <v>284</v>
      </c>
      <c r="G240" s="227"/>
      <c r="H240" s="229" t="s">
        <v>44</v>
      </c>
      <c r="I240" s="231"/>
      <c r="J240" s="227"/>
      <c r="K240" s="227"/>
      <c r="L240" s="232"/>
      <c r="M240" s="233"/>
      <c r="N240" s="234"/>
      <c r="O240" s="234"/>
      <c r="P240" s="234"/>
      <c r="Q240" s="234"/>
      <c r="R240" s="234"/>
      <c r="S240" s="234"/>
      <c r="T240" s="235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6" t="s">
        <v>164</v>
      </c>
      <c r="AU240" s="236" t="s">
        <v>91</v>
      </c>
      <c r="AV240" s="13" t="s">
        <v>89</v>
      </c>
      <c r="AW240" s="13" t="s">
        <v>42</v>
      </c>
      <c r="AX240" s="13" t="s">
        <v>81</v>
      </c>
      <c r="AY240" s="236" t="s">
        <v>153</v>
      </c>
    </row>
    <row r="241" s="14" customFormat="1">
      <c r="A241" s="14"/>
      <c r="B241" s="237"/>
      <c r="C241" s="238"/>
      <c r="D241" s="228" t="s">
        <v>164</v>
      </c>
      <c r="E241" s="239" t="s">
        <v>44</v>
      </c>
      <c r="F241" s="240" t="s">
        <v>300</v>
      </c>
      <c r="G241" s="238"/>
      <c r="H241" s="241">
        <v>1.256</v>
      </c>
      <c r="I241" s="242"/>
      <c r="J241" s="238"/>
      <c r="K241" s="238"/>
      <c r="L241" s="243"/>
      <c r="M241" s="244"/>
      <c r="N241" s="245"/>
      <c r="O241" s="245"/>
      <c r="P241" s="245"/>
      <c r="Q241" s="245"/>
      <c r="R241" s="245"/>
      <c r="S241" s="245"/>
      <c r="T241" s="246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47" t="s">
        <v>164</v>
      </c>
      <c r="AU241" s="247" t="s">
        <v>91</v>
      </c>
      <c r="AV241" s="14" t="s">
        <v>91</v>
      </c>
      <c r="AW241" s="14" t="s">
        <v>42</v>
      </c>
      <c r="AX241" s="14" t="s">
        <v>81</v>
      </c>
      <c r="AY241" s="247" t="s">
        <v>153</v>
      </c>
    </row>
    <row r="242" s="13" customFormat="1">
      <c r="A242" s="13"/>
      <c r="B242" s="226"/>
      <c r="C242" s="227"/>
      <c r="D242" s="228" t="s">
        <v>164</v>
      </c>
      <c r="E242" s="229" t="s">
        <v>44</v>
      </c>
      <c r="F242" s="230" t="s">
        <v>285</v>
      </c>
      <c r="G242" s="227"/>
      <c r="H242" s="229" t="s">
        <v>44</v>
      </c>
      <c r="I242" s="231"/>
      <c r="J242" s="227"/>
      <c r="K242" s="227"/>
      <c r="L242" s="232"/>
      <c r="M242" s="233"/>
      <c r="N242" s="234"/>
      <c r="O242" s="234"/>
      <c r="P242" s="234"/>
      <c r="Q242" s="234"/>
      <c r="R242" s="234"/>
      <c r="S242" s="234"/>
      <c r="T242" s="23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6" t="s">
        <v>164</v>
      </c>
      <c r="AU242" s="236" t="s">
        <v>91</v>
      </c>
      <c r="AV242" s="13" t="s">
        <v>89</v>
      </c>
      <c r="AW242" s="13" t="s">
        <v>42</v>
      </c>
      <c r="AX242" s="13" t="s">
        <v>81</v>
      </c>
      <c r="AY242" s="236" t="s">
        <v>153</v>
      </c>
    </row>
    <row r="243" s="13" customFormat="1">
      <c r="A243" s="13"/>
      <c r="B243" s="226"/>
      <c r="C243" s="227"/>
      <c r="D243" s="228" t="s">
        <v>164</v>
      </c>
      <c r="E243" s="229" t="s">
        <v>44</v>
      </c>
      <c r="F243" s="230" t="s">
        <v>286</v>
      </c>
      <c r="G243" s="227"/>
      <c r="H243" s="229" t="s">
        <v>44</v>
      </c>
      <c r="I243" s="231"/>
      <c r="J243" s="227"/>
      <c r="K243" s="227"/>
      <c r="L243" s="232"/>
      <c r="M243" s="233"/>
      <c r="N243" s="234"/>
      <c r="O243" s="234"/>
      <c r="P243" s="234"/>
      <c r="Q243" s="234"/>
      <c r="R243" s="234"/>
      <c r="S243" s="234"/>
      <c r="T243" s="23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6" t="s">
        <v>164</v>
      </c>
      <c r="AU243" s="236" t="s">
        <v>91</v>
      </c>
      <c r="AV243" s="13" t="s">
        <v>89</v>
      </c>
      <c r="AW243" s="13" t="s">
        <v>42</v>
      </c>
      <c r="AX243" s="13" t="s">
        <v>81</v>
      </c>
      <c r="AY243" s="236" t="s">
        <v>153</v>
      </c>
    </row>
    <row r="244" s="14" customFormat="1">
      <c r="A244" s="14"/>
      <c r="B244" s="237"/>
      <c r="C244" s="238"/>
      <c r="D244" s="228" t="s">
        <v>164</v>
      </c>
      <c r="E244" s="239" t="s">
        <v>44</v>
      </c>
      <c r="F244" s="240" t="s">
        <v>300</v>
      </c>
      <c r="G244" s="238"/>
      <c r="H244" s="241">
        <v>1.256</v>
      </c>
      <c r="I244" s="242"/>
      <c r="J244" s="238"/>
      <c r="K244" s="238"/>
      <c r="L244" s="243"/>
      <c r="M244" s="244"/>
      <c r="N244" s="245"/>
      <c r="O244" s="245"/>
      <c r="P244" s="245"/>
      <c r="Q244" s="245"/>
      <c r="R244" s="245"/>
      <c r="S244" s="245"/>
      <c r="T244" s="246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47" t="s">
        <v>164</v>
      </c>
      <c r="AU244" s="247" t="s">
        <v>91</v>
      </c>
      <c r="AV244" s="14" t="s">
        <v>91</v>
      </c>
      <c r="AW244" s="14" t="s">
        <v>42</v>
      </c>
      <c r="AX244" s="14" t="s">
        <v>81</v>
      </c>
      <c r="AY244" s="247" t="s">
        <v>153</v>
      </c>
    </row>
    <row r="245" s="13" customFormat="1">
      <c r="A245" s="13"/>
      <c r="B245" s="226"/>
      <c r="C245" s="227"/>
      <c r="D245" s="228" t="s">
        <v>164</v>
      </c>
      <c r="E245" s="229" t="s">
        <v>44</v>
      </c>
      <c r="F245" s="230" t="s">
        <v>285</v>
      </c>
      <c r="G245" s="227"/>
      <c r="H245" s="229" t="s">
        <v>44</v>
      </c>
      <c r="I245" s="231"/>
      <c r="J245" s="227"/>
      <c r="K245" s="227"/>
      <c r="L245" s="232"/>
      <c r="M245" s="233"/>
      <c r="N245" s="234"/>
      <c r="O245" s="234"/>
      <c r="P245" s="234"/>
      <c r="Q245" s="234"/>
      <c r="R245" s="234"/>
      <c r="S245" s="234"/>
      <c r="T245" s="23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6" t="s">
        <v>164</v>
      </c>
      <c r="AU245" s="236" t="s">
        <v>91</v>
      </c>
      <c r="AV245" s="13" t="s">
        <v>89</v>
      </c>
      <c r="AW245" s="13" t="s">
        <v>42</v>
      </c>
      <c r="AX245" s="13" t="s">
        <v>81</v>
      </c>
      <c r="AY245" s="236" t="s">
        <v>153</v>
      </c>
    </row>
    <row r="246" s="13" customFormat="1">
      <c r="A246" s="13"/>
      <c r="B246" s="226"/>
      <c r="C246" s="227"/>
      <c r="D246" s="228" t="s">
        <v>164</v>
      </c>
      <c r="E246" s="229" t="s">
        <v>44</v>
      </c>
      <c r="F246" s="230" t="s">
        <v>287</v>
      </c>
      <c r="G246" s="227"/>
      <c r="H246" s="229" t="s">
        <v>44</v>
      </c>
      <c r="I246" s="231"/>
      <c r="J246" s="227"/>
      <c r="K246" s="227"/>
      <c r="L246" s="232"/>
      <c r="M246" s="233"/>
      <c r="N246" s="234"/>
      <c r="O246" s="234"/>
      <c r="P246" s="234"/>
      <c r="Q246" s="234"/>
      <c r="R246" s="234"/>
      <c r="S246" s="234"/>
      <c r="T246" s="23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6" t="s">
        <v>164</v>
      </c>
      <c r="AU246" s="236" t="s">
        <v>91</v>
      </c>
      <c r="AV246" s="13" t="s">
        <v>89</v>
      </c>
      <c r="AW246" s="13" t="s">
        <v>42</v>
      </c>
      <c r="AX246" s="13" t="s">
        <v>81</v>
      </c>
      <c r="AY246" s="236" t="s">
        <v>153</v>
      </c>
    </row>
    <row r="247" s="14" customFormat="1">
      <c r="A247" s="14"/>
      <c r="B247" s="237"/>
      <c r="C247" s="238"/>
      <c r="D247" s="228" t="s">
        <v>164</v>
      </c>
      <c r="E247" s="239" t="s">
        <v>44</v>
      </c>
      <c r="F247" s="240" t="s">
        <v>300</v>
      </c>
      <c r="G247" s="238"/>
      <c r="H247" s="241">
        <v>1.256</v>
      </c>
      <c r="I247" s="242"/>
      <c r="J247" s="238"/>
      <c r="K247" s="238"/>
      <c r="L247" s="243"/>
      <c r="M247" s="244"/>
      <c r="N247" s="245"/>
      <c r="O247" s="245"/>
      <c r="P247" s="245"/>
      <c r="Q247" s="245"/>
      <c r="R247" s="245"/>
      <c r="S247" s="245"/>
      <c r="T247" s="246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47" t="s">
        <v>164</v>
      </c>
      <c r="AU247" s="247" t="s">
        <v>91</v>
      </c>
      <c r="AV247" s="14" t="s">
        <v>91</v>
      </c>
      <c r="AW247" s="14" t="s">
        <v>42</v>
      </c>
      <c r="AX247" s="14" t="s">
        <v>81</v>
      </c>
      <c r="AY247" s="247" t="s">
        <v>153</v>
      </c>
    </row>
    <row r="248" s="13" customFormat="1">
      <c r="A248" s="13"/>
      <c r="B248" s="226"/>
      <c r="C248" s="227"/>
      <c r="D248" s="228" t="s">
        <v>164</v>
      </c>
      <c r="E248" s="229" t="s">
        <v>44</v>
      </c>
      <c r="F248" s="230" t="s">
        <v>288</v>
      </c>
      <c r="G248" s="227"/>
      <c r="H248" s="229" t="s">
        <v>44</v>
      </c>
      <c r="I248" s="231"/>
      <c r="J248" s="227"/>
      <c r="K248" s="227"/>
      <c r="L248" s="232"/>
      <c r="M248" s="233"/>
      <c r="N248" s="234"/>
      <c r="O248" s="234"/>
      <c r="P248" s="234"/>
      <c r="Q248" s="234"/>
      <c r="R248" s="234"/>
      <c r="S248" s="234"/>
      <c r="T248" s="23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6" t="s">
        <v>164</v>
      </c>
      <c r="AU248" s="236" t="s">
        <v>91</v>
      </c>
      <c r="AV248" s="13" t="s">
        <v>89</v>
      </c>
      <c r="AW248" s="13" t="s">
        <v>42</v>
      </c>
      <c r="AX248" s="13" t="s">
        <v>81</v>
      </c>
      <c r="AY248" s="236" t="s">
        <v>153</v>
      </c>
    </row>
    <row r="249" s="13" customFormat="1">
      <c r="A249" s="13"/>
      <c r="B249" s="226"/>
      <c r="C249" s="227"/>
      <c r="D249" s="228" t="s">
        <v>164</v>
      </c>
      <c r="E249" s="229" t="s">
        <v>44</v>
      </c>
      <c r="F249" s="230" t="s">
        <v>289</v>
      </c>
      <c r="G249" s="227"/>
      <c r="H249" s="229" t="s">
        <v>44</v>
      </c>
      <c r="I249" s="231"/>
      <c r="J249" s="227"/>
      <c r="K249" s="227"/>
      <c r="L249" s="232"/>
      <c r="M249" s="233"/>
      <c r="N249" s="234"/>
      <c r="O249" s="234"/>
      <c r="P249" s="234"/>
      <c r="Q249" s="234"/>
      <c r="R249" s="234"/>
      <c r="S249" s="234"/>
      <c r="T249" s="23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6" t="s">
        <v>164</v>
      </c>
      <c r="AU249" s="236" t="s">
        <v>91</v>
      </c>
      <c r="AV249" s="13" t="s">
        <v>89</v>
      </c>
      <c r="AW249" s="13" t="s">
        <v>42</v>
      </c>
      <c r="AX249" s="13" t="s">
        <v>81</v>
      </c>
      <c r="AY249" s="236" t="s">
        <v>153</v>
      </c>
    </row>
    <row r="250" s="14" customFormat="1">
      <c r="A250" s="14"/>
      <c r="B250" s="237"/>
      <c r="C250" s="238"/>
      <c r="D250" s="228" t="s">
        <v>164</v>
      </c>
      <c r="E250" s="239" t="s">
        <v>44</v>
      </c>
      <c r="F250" s="240" t="s">
        <v>300</v>
      </c>
      <c r="G250" s="238"/>
      <c r="H250" s="241">
        <v>1.256</v>
      </c>
      <c r="I250" s="242"/>
      <c r="J250" s="238"/>
      <c r="K250" s="238"/>
      <c r="L250" s="243"/>
      <c r="M250" s="244"/>
      <c r="N250" s="245"/>
      <c r="O250" s="245"/>
      <c r="P250" s="245"/>
      <c r="Q250" s="245"/>
      <c r="R250" s="245"/>
      <c r="S250" s="245"/>
      <c r="T250" s="246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7" t="s">
        <v>164</v>
      </c>
      <c r="AU250" s="247" t="s">
        <v>91</v>
      </c>
      <c r="AV250" s="14" t="s">
        <v>91</v>
      </c>
      <c r="AW250" s="14" t="s">
        <v>42</v>
      </c>
      <c r="AX250" s="14" t="s">
        <v>81</v>
      </c>
      <c r="AY250" s="247" t="s">
        <v>153</v>
      </c>
    </row>
    <row r="251" s="15" customFormat="1">
      <c r="A251" s="15"/>
      <c r="B251" s="258"/>
      <c r="C251" s="259"/>
      <c r="D251" s="228" t="s">
        <v>164</v>
      </c>
      <c r="E251" s="260" t="s">
        <v>44</v>
      </c>
      <c r="F251" s="261" t="s">
        <v>272</v>
      </c>
      <c r="G251" s="259"/>
      <c r="H251" s="262">
        <v>5.024</v>
      </c>
      <c r="I251" s="263"/>
      <c r="J251" s="259"/>
      <c r="K251" s="259"/>
      <c r="L251" s="264"/>
      <c r="M251" s="265"/>
      <c r="N251" s="266"/>
      <c r="O251" s="266"/>
      <c r="P251" s="266"/>
      <c r="Q251" s="266"/>
      <c r="R251" s="266"/>
      <c r="S251" s="266"/>
      <c r="T251" s="267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68" t="s">
        <v>164</v>
      </c>
      <c r="AU251" s="268" t="s">
        <v>91</v>
      </c>
      <c r="AV251" s="15" t="s">
        <v>160</v>
      </c>
      <c r="AW251" s="15" t="s">
        <v>42</v>
      </c>
      <c r="AX251" s="15" t="s">
        <v>89</v>
      </c>
      <c r="AY251" s="268" t="s">
        <v>153</v>
      </c>
    </row>
    <row r="252" s="2" customFormat="1" ht="24.15" customHeight="1">
      <c r="A252" s="40"/>
      <c r="B252" s="41"/>
      <c r="C252" s="248" t="s">
        <v>301</v>
      </c>
      <c r="D252" s="248" t="s">
        <v>184</v>
      </c>
      <c r="E252" s="249" t="s">
        <v>302</v>
      </c>
      <c r="F252" s="250" t="s">
        <v>303</v>
      </c>
      <c r="G252" s="251" t="s">
        <v>304</v>
      </c>
      <c r="H252" s="252">
        <v>0.080000000000000002</v>
      </c>
      <c r="I252" s="253"/>
      <c r="J252" s="254">
        <f>ROUND(I252*H252,2)</f>
        <v>0</v>
      </c>
      <c r="K252" s="250" t="s">
        <v>159</v>
      </c>
      <c r="L252" s="255"/>
      <c r="M252" s="256" t="s">
        <v>44</v>
      </c>
      <c r="N252" s="257" t="s">
        <v>52</v>
      </c>
      <c r="O252" s="86"/>
      <c r="P252" s="217">
        <f>O252*H252</f>
        <v>0</v>
      </c>
      <c r="Q252" s="217">
        <v>0.00050000000000000001</v>
      </c>
      <c r="R252" s="217">
        <f>Q252*H252</f>
        <v>4.0000000000000003E-05</v>
      </c>
      <c r="S252" s="217">
        <v>0</v>
      </c>
      <c r="T252" s="218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9" t="s">
        <v>188</v>
      </c>
      <c r="AT252" s="219" t="s">
        <v>184</v>
      </c>
      <c r="AU252" s="219" t="s">
        <v>91</v>
      </c>
      <c r="AY252" s="18" t="s">
        <v>153</v>
      </c>
      <c r="BE252" s="220">
        <f>IF(N252="základní",J252,0)</f>
        <v>0</v>
      </c>
      <c r="BF252" s="220">
        <f>IF(N252="snížená",J252,0)</f>
        <v>0</v>
      </c>
      <c r="BG252" s="220">
        <f>IF(N252="zákl. přenesená",J252,0)</f>
        <v>0</v>
      </c>
      <c r="BH252" s="220">
        <f>IF(N252="sníž. přenesená",J252,0)</f>
        <v>0</v>
      </c>
      <c r="BI252" s="220">
        <f>IF(N252="nulová",J252,0)</f>
        <v>0</v>
      </c>
      <c r="BJ252" s="18" t="s">
        <v>89</v>
      </c>
      <c r="BK252" s="220">
        <f>ROUND(I252*H252,2)</f>
        <v>0</v>
      </c>
      <c r="BL252" s="18" t="s">
        <v>160</v>
      </c>
      <c r="BM252" s="219" t="s">
        <v>305</v>
      </c>
    </row>
    <row r="253" s="13" customFormat="1">
      <c r="A253" s="13"/>
      <c r="B253" s="226"/>
      <c r="C253" s="227"/>
      <c r="D253" s="228" t="s">
        <v>164</v>
      </c>
      <c r="E253" s="229" t="s">
        <v>44</v>
      </c>
      <c r="F253" s="230" t="s">
        <v>282</v>
      </c>
      <c r="G253" s="227"/>
      <c r="H253" s="229" t="s">
        <v>44</v>
      </c>
      <c r="I253" s="231"/>
      <c r="J253" s="227"/>
      <c r="K253" s="227"/>
      <c r="L253" s="232"/>
      <c r="M253" s="233"/>
      <c r="N253" s="234"/>
      <c r="O253" s="234"/>
      <c r="P253" s="234"/>
      <c r="Q253" s="234"/>
      <c r="R253" s="234"/>
      <c r="S253" s="234"/>
      <c r="T253" s="235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6" t="s">
        <v>164</v>
      </c>
      <c r="AU253" s="236" t="s">
        <v>91</v>
      </c>
      <c r="AV253" s="13" t="s">
        <v>89</v>
      </c>
      <c r="AW253" s="13" t="s">
        <v>42</v>
      </c>
      <c r="AX253" s="13" t="s">
        <v>81</v>
      </c>
      <c r="AY253" s="236" t="s">
        <v>153</v>
      </c>
    </row>
    <row r="254" s="13" customFormat="1">
      <c r="A254" s="13"/>
      <c r="B254" s="226"/>
      <c r="C254" s="227"/>
      <c r="D254" s="228" t="s">
        <v>164</v>
      </c>
      <c r="E254" s="229" t="s">
        <v>44</v>
      </c>
      <c r="F254" s="230" t="s">
        <v>254</v>
      </c>
      <c r="G254" s="227"/>
      <c r="H254" s="229" t="s">
        <v>44</v>
      </c>
      <c r="I254" s="231"/>
      <c r="J254" s="227"/>
      <c r="K254" s="227"/>
      <c r="L254" s="232"/>
      <c r="M254" s="233"/>
      <c r="N254" s="234"/>
      <c r="O254" s="234"/>
      <c r="P254" s="234"/>
      <c r="Q254" s="234"/>
      <c r="R254" s="234"/>
      <c r="S254" s="234"/>
      <c r="T254" s="23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6" t="s">
        <v>164</v>
      </c>
      <c r="AU254" s="236" t="s">
        <v>91</v>
      </c>
      <c r="AV254" s="13" t="s">
        <v>89</v>
      </c>
      <c r="AW254" s="13" t="s">
        <v>42</v>
      </c>
      <c r="AX254" s="13" t="s">
        <v>81</v>
      </c>
      <c r="AY254" s="236" t="s">
        <v>153</v>
      </c>
    </row>
    <row r="255" s="13" customFormat="1">
      <c r="A255" s="13"/>
      <c r="B255" s="226"/>
      <c r="C255" s="227"/>
      <c r="D255" s="228" t="s">
        <v>164</v>
      </c>
      <c r="E255" s="229" t="s">
        <v>44</v>
      </c>
      <c r="F255" s="230" t="s">
        <v>283</v>
      </c>
      <c r="G255" s="227"/>
      <c r="H255" s="229" t="s">
        <v>44</v>
      </c>
      <c r="I255" s="231"/>
      <c r="J255" s="227"/>
      <c r="K255" s="227"/>
      <c r="L255" s="232"/>
      <c r="M255" s="233"/>
      <c r="N255" s="234"/>
      <c r="O255" s="234"/>
      <c r="P255" s="234"/>
      <c r="Q255" s="234"/>
      <c r="R255" s="234"/>
      <c r="S255" s="234"/>
      <c r="T255" s="23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6" t="s">
        <v>164</v>
      </c>
      <c r="AU255" s="236" t="s">
        <v>91</v>
      </c>
      <c r="AV255" s="13" t="s">
        <v>89</v>
      </c>
      <c r="AW255" s="13" t="s">
        <v>42</v>
      </c>
      <c r="AX255" s="13" t="s">
        <v>81</v>
      </c>
      <c r="AY255" s="236" t="s">
        <v>153</v>
      </c>
    </row>
    <row r="256" s="13" customFormat="1">
      <c r="A256" s="13"/>
      <c r="B256" s="226"/>
      <c r="C256" s="227"/>
      <c r="D256" s="228" t="s">
        <v>164</v>
      </c>
      <c r="E256" s="229" t="s">
        <v>44</v>
      </c>
      <c r="F256" s="230" t="s">
        <v>284</v>
      </c>
      <c r="G256" s="227"/>
      <c r="H256" s="229" t="s">
        <v>44</v>
      </c>
      <c r="I256" s="231"/>
      <c r="J256" s="227"/>
      <c r="K256" s="227"/>
      <c r="L256" s="232"/>
      <c r="M256" s="233"/>
      <c r="N256" s="234"/>
      <c r="O256" s="234"/>
      <c r="P256" s="234"/>
      <c r="Q256" s="234"/>
      <c r="R256" s="234"/>
      <c r="S256" s="234"/>
      <c r="T256" s="23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6" t="s">
        <v>164</v>
      </c>
      <c r="AU256" s="236" t="s">
        <v>91</v>
      </c>
      <c r="AV256" s="13" t="s">
        <v>89</v>
      </c>
      <c r="AW256" s="13" t="s">
        <v>42</v>
      </c>
      <c r="AX256" s="13" t="s">
        <v>81</v>
      </c>
      <c r="AY256" s="236" t="s">
        <v>153</v>
      </c>
    </row>
    <row r="257" s="14" customFormat="1">
      <c r="A257" s="14"/>
      <c r="B257" s="237"/>
      <c r="C257" s="238"/>
      <c r="D257" s="228" t="s">
        <v>164</v>
      </c>
      <c r="E257" s="239" t="s">
        <v>44</v>
      </c>
      <c r="F257" s="240" t="s">
        <v>306</v>
      </c>
      <c r="G257" s="238"/>
      <c r="H257" s="241">
        <v>0.02</v>
      </c>
      <c r="I257" s="242"/>
      <c r="J257" s="238"/>
      <c r="K257" s="238"/>
      <c r="L257" s="243"/>
      <c r="M257" s="244"/>
      <c r="N257" s="245"/>
      <c r="O257" s="245"/>
      <c r="P257" s="245"/>
      <c r="Q257" s="245"/>
      <c r="R257" s="245"/>
      <c r="S257" s="245"/>
      <c r="T257" s="246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7" t="s">
        <v>164</v>
      </c>
      <c r="AU257" s="247" t="s">
        <v>91</v>
      </c>
      <c r="AV257" s="14" t="s">
        <v>91</v>
      </c>
      <c r="AW257" s="14" t="s">
        <v>42</v>
      </c>
      <c r="AX257" s="14" t="s">
        <v>81</v>
      </c>
      <c r="AY257" s="247" t="s">
        <v>153</v>
      </c>
    </row>
    <row r="258" s="13" customFormat="1">
      <c r="A258" s="13"/>
      <c r="B258" s="226"/>
      <c r="C258" s="227"/>
      <c r="D258" s="228" t="s">
        <v>164</v>
      </c>
      <c r="E258" s="229" t="s">
        <v>44</v>
      </c>
      <c r="F258" s="230" t="s">
        <v>285</v>
      </c>
      <c r="G258" s="227"/>
      <c r="H258" s="229" t="s">
        <v>44</v>
      </c>
      <c r="I258" s="231"/>
      <c r="J258" s="227"/>
      <c r="K258" s="227"/>
      <c r="L258" s="232"/>
      <c r="M258" s="233"/>
      <c r="N258" s="234"/>
      <c r="O258" s="234"/>
      <c r="P258" s="234"/>
      <c r="Q258" s="234"/>
      <c r="R258" s="234"/>
      <c r="S258" s="234"/>
      <c r="T258" s="23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6" t="s">
        <v>164</v>
      </c>
      <c r="AU258" s="236" t="s">
        <v>91</v>
      </c>
      <c r="AV258" s="13" t="s">
        <v>89</v>
      </c>
      <c r="AW258" s="13" t="s">
        <v>42</v>
      </c>
      <c r="AX258" s="13" t="s">
        <v>81</v>
      </c>
      <c r="AY258" s="236" t="s">
        <v>153</v>
      </c>
    </row>
    <row r="259" s="13" customFormat="1">
      <c r="A259" s="13"/>
      <c r="B259" s="226"/>
      <c r="C259" s="227"/>
      <c r="D259" s="228" t="s">
        <v>164</v>
      </c>
      <c r="E259" s="229" t="s">
        <v>44</v>
      </c>
      <c r="F259" s="230" t="s">
        <v>286</v>
      </c>
      <c r="G259" s="227"/>
      <c r="H259" s="229" t="s">
        <v>44</v>
      </c>
      <c r="I259" s="231"/>
      <c r="J259" s="227"/>
      <c r="K259" s="227"/>
      <c r="L259" s="232"/>
      <c r="M259" s="233"/>
      <c r="N259" s="234"/>
      <c r="O259" s="234"/>
      <c r="P259" s="234"/>
      <c r="Q259" s="234"/>
      <c r="R259" s="234"/>
      <c r="S259" s="234"/>
      <c r="T259" s="235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6" t="s">
        <v>164</v>
      </c>
      <c r="AU259" s="236" t="s">
        <v>91</v>
      </c>
      <c r="AV259" s="13" t="s">
        <v>89</v>
      </c>
      <c r="AW259" s="13" t="s">
        <v>42</v>
      </c>
      <c r="AX259" s="13" t="s">
        <v>81</v>
      </c>
      <c r="AY259" s="236" t="s">
        <v>153</v>
      </c>
    </row>
    <row r="260" s="14" customFormat="1">
      <c r="A260" s="14"/>
      <c r="B260" s="237"/>
      <c r="C260" s="238"/>
      <c r="D260" s="228" t="s">
        <v>164</v>
      </c>
      <c r="E260" s="239" t="s">
        <v>44</v>
      </c>
      <c r="F260" s="240" t="s">
        <v>306</v>
      </c>
      <c r="G260" s="238"/>
      <c r="H260" s="241">
        <v>0.02</v>
      </c>
      <c r="I260" s="242"/>
      <c r="J260" s="238"/>
      <c r="K260" s="238"/>
      <c r="L260" s="243"/>
      <c r="M260" s="244"/>
      <c r="N260" s="245"/>
      <c r="O260" s="245"/>
      <c r="P260" s="245"/>
      <c r="Q260" s="245"/>
      <c r="R260" s="245"/>
      <c r="S260" s="245"/>
      <c r="T260" s="246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7" t="s">
        <v>164</v>
      </c>
      <c r="AU260" s="247" t="s">
        <v>91</v>
      </c>
      <c r="AV260" s="14" t="s">
        <v>91</v>
      </c>
      <c r="AW260" s="14" t="s">
        <v>42</v>
      </c>
      <c r="AX260" s="14" t="s">
        <v>81</v>
      </c>
      <c r="AY260" s="247" t="s">
        <v>153</v>
      </c>
    </row>
    <row r="261" s="13" customFormat="1">
      <c r="A261" s="13"/>
      <c r="B261" s="226"/>
      <c r="C261" s="227"/>
      <c r="D261" s="228" t="s">
        <v>164</v>
      </c>
      <c r="E261" s="229" t="s">
        <v>44</v>
      </c>
      <c r="F261" s="230" t="s">
        <v>285</v>
      </c>
      <c r="G261" s="227"/>
      <c r="H261" s="229" t="s">
        <v>44</v>
      </c>
      <c r="I261" s="231"/>
      <c r="J261" s="227"/>
      <c r="K261" s="227"/>
      <c r="L261" s="232"/>
      <c r="M261" s="233"/>
      <c r="N261" s="234"/>
      <c r="O261" s="234"/>
      <c r="P261" s="234"/>
      <c r="Q261" s="234"/>
      <c r="R261" s="234"/>
      <c r="S261" s="234"/>
      <c r="T261" s="23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6" t="s">
        <v>164</v>
      </c>
      <c r="AU261" s="236" t="s">
        <v>91</v>
      </c>
      <c r="AV261" s="13" t="s">
        <v>89</v>
      </c>
      <c r="AW261" s="13" t="s">
        <v>42</v>
      </c>
      <c r="AX261" s="13" t="s">
        <v>81</v>
      </c>
      <c r="AY261" s="236" t="s">
        <v>153</v>
      </c>
    </row>
    <row r="262" s="13" customFormat="1">
      <c r="A262" s="13"/>
      <c r="B262" s="226"/>
      <c r="C262" s="227"/>
      <c r="D262" s="228" t="s">
        <v>164</v>
      </c>
      <c r="E262" s="229" t="s">
        <v>44</v>
      </c>
      <c r="F262" s="230" t="s">
        <v>287</v>
      </c>
      <c r="G262" s="227"/>
      <c r="H262" s="229" t="s">
        <v>44</v>
      </c>
      <c r="I262" s="231"/>
      <c r="J262" s="227"/>
      <c r="K262" s="227"/>
      <c r="L262" s="232"/>
      <c r="M262" s="233"/>
      <c r="N262" s="234"/>
      <c r="O262" s="234"/>
      <c r="P262" s="234"/>
      <c r="Q262" s="234"/>
      <c r="R262" s="234"/>
      <c r="S262" s="234"/>
      <c r="T262" s="23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6" t="s">
        <v>164</v>
      </c>
      <c r="AU262" s="236" t="s">
        <v>91</v>
      </c>
      <c r="AV262" s="13" t="s">
        <v>89</v>
      </c>
      <c r="AW262" s="13" t="s">
        <v>42</v>
      </c>
      <c r="AX262" s="13" t="s">
        <v>81</v>
      </c>
      <c r="AY262" s="236" t="s">
        <v>153</v>
      </c>
    </row>
    <row r="263" s="14" customFormat="1">
      <c r="A263" s="14"/>
      <c r="B263" s="237"/>
      <c r="C263" s="238"/>
      <c r="D263" s="228" t="s">
        <v>164</v>
      </c>
      <c r="E263" s="239" t="s">
        <v>44</v>
      </c>
      <c r="F263" s="240" t="s">
        <v>306</v>
      </c>
      <c r="G263" s="238"/>
      <c r="H263" s="241">
        <v>0.02</v>
      </c>
      <c r="I263" s="242"/>
      <c r="J263" s="238"/>
      <c r="K263" s="238"/>
      <c r="L263" s="243"/>
      <c r="M263" s="244"/>
      <c r="N263" s="245"/>
      <c r="O263" s="245"/>
      <c r="P263" s="245"/>
      <c r="Q263" s="245"/>
      <c r="R263" s="245"/>
      <c r="S263" s="245"/>
      <c r="T263" s="246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7" t="s">
        <v>164</v>
      </c>
      <c r="AU263" s="247" t="s">
        <v>91</v>
      </c>
      <c r="AV263" s="14" t="s">
        <v>91</v>
      </c>
      <c r="AW263" s="14" t="s">
        <v>42</v>
      </c>
      <c r="AX263" s="14" t="s">
        <v>81</v>
      </c>
      <c r="AY263" s="247" t="s">
        <v>153</v>
      </c>
    </row>
    <row r="264" s="13" customFormat="1">
      <c r="A264" s="13"/>
      <c r="B264" s="226"/>
      <c r="C264" s="227"/>
      <c r="D264" s="228" t="s">
        <v>164</v>
      </c>
      <c r="E264" s="229" t="s">
        <v>44</v>
      </c>
      <c r="F264" s="230" t="s">
        <v>288</v>
      </c>
      <c r="G264" s="227"/>
      <c r="H264" s="229" t="s">
        <v>44</v>
      </c>
      <c r="I264" s="231"/>
      <c r="J264" s="227"/>
      <c r="K264" s="227"/>
      <c r="L264" s="232"/>
      <c r="M264" s="233"/>
      <c r="N264" s="234"/>
      <c r="O264" s="234"/>
      <c r="P264" s="234"/>
      <c r="Q264" s="234"/>
      <c r="R264" s="234"/>
      <c r="S264" s="234"/>
      <c r="T264" s="235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6" t="s">
        <v>164</v>
      </c>
      <c r="AU264" s="236" t="s">
        <v>91</v>
      </c>
      <c r="AV264" s="13" t="s">
        <v>89</v>
      </c>
      <c r="AW264" s="13" t="s">
        <v>42</v>
      </c>
      <c r="AX264" s="13" t="s">
        <v>81</v>
      </c>
      <c r="AY264" s="236" t="s">
        <v>153</v>
      </c>
    </row>
    <row r="265" s="13" customFormat="1">
      <c r="A265" s="13"/>
      <c r="B265" s="226"/>
      <c r="C265" s="227"/>
      <c r="D265" s="228" t="s">
        <v>164</v>
      </c>
      <c r="E265" s="229" t="s">
        <v>44</v>
      </c>
      <c r="F265" s="230" t="s">
        <v>289</v>
      </c>
      <c r="G265" s="227"/>
      <c r="H265" s="229" t="s">
        <v>44</v>
      </c>
      <c r="I265" s="231"/>
      <c r="J265" s="227"/>
      <c r="K265" s="227"/>
      <c r="L265" s="232"/>
      <c r="M265" s="233"/>
      <c r="N265" s="234"/>
      <c r="O265" s="234"/>
      <c r="P265" s="234"/>
      <c r="Q265" s="234"/>
      <c r="R265" s="234"/>
      <c r="S265" s="234"/>
      <c r="T265" s="23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6" t="s">
        <v>164</v>
      </c>
      <c r="AU265" s="236" t="s">
        <v>91</v>
      </c>
      <c r="AV265" s="13" t="s">
        <v>89</v>
      </c>
      <c r="AW265" s="13" t="s">
        <v>42</v>
      </c>
      <c r="AX265" s="13" t="s">
        <v>81</v>
      </c>
      <c r="AY265" s="236" t="s">
        <v>153</v>
      </c>
    </row>
    <row r="266" s="14" customFormat="1">
      <c r="A266" s="14"/>
      <c r="B266" s="237"/>
      <c r="C266" s="238"/>
      <c r="D266" s="228" t="s">
        <v>164</v>
      </c>
      <c r="E266" s="239" t="s">
        <v>44</v>
      </c>
      <c r="F266" s="240" t="s">
        <v>306</v>
      </c>
      <c r="G266" s="238"/>
      <c r="H266" s="241">
        <v>0.02</v>
      </c>
      <c r="I266" s="242"/>
      <c r="J266" s="238"/>
      <c r="K266" s="238"/>
      <c r="L266" s="243"/>
      <c r="M266" s="244"/>
      <c r="N266" s="245"/>
      <c r="O266" s="245"/>
      <c r="P266" s="245"/>
      <c r="Q266" s="245"/>
      <c r="R266" s="245"/>
      <c r="S266" s="245"/>
      <c r="T266" s="246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47" t="s">
        <v>164</v>
      </c>
      <c r="AU266" s="247" t="s">
        <v>91</v>
      </c>
      <c r="AV266" s="14" t="s">
        <v>91</v>
      </c>
      <c r="AW266" s="14" t="s">
        <v>42</v>
      </c>
      <c r="AX266" s="14" t="s">
        <v>81</v>
      </c>
      <c r="AY266" s="247" t="s">
        <v>153</v>
      </c>
    </row>
    <row r="267" s="15" customFormat="1">
      <c r="A267" s="15"/>
      <c r="B267" s="258"/>
      <c r="C267" s="259"/>
      <c r="D267" s="228" t="s">
        <v>164</v>
      </c>
      <c r="E267" s="260" t="s">
        <v>44</v>
      </c>
      <c r="F267" s="261" t="s">
        <v>272</v>
      </c>
      <c r="G267" s="259"/>
      <c r="H267" s="262">
        <v>0.080000000000000002</v>
      </c>
      <c r="I267" s="263"/>
      <c r="J267" s="259"/>
      <c r="K267" s="259"/>
      <c r="L267" s="264"/>
      <c r="M267" s="265"/>
      <c r="N267" s="266"/>
      <c r="O267" s="266"/>
      <c r="P267" s="266"/>
      <c r="Q267" s="266"/>
      <c r="R267" s="266"/>
      <c r="S267" s="266"/>
      <c r="T267" s="267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68" t="s">
        <v>164</v>
      </c>
      <c r="AU267" s="268" t="s">
        <v>91</v>
      </c>
      <c r="AV267" s="15" t="s">
        <v>160</v>
      </c>
      <c r="AW267" s="15" t="s">
        <v>42</v>
      </c>
      <c r="AX267" s="15" t="s">
        <v>89</v>
      </c>
      <c r="AY267" s="268" t="s">
        <v>153</v>
      </c>
    </row>
    <row r="268" s="2" customFormat="1" ht="16.5" customHeight="1">
      <c r="A268" s="40"/>
      <c r="B268" s="41"/>
      <c r="C268" s="248" t="s">
        <v>307</v>
      </c>
      <c r="D268" s="248" t="s">
        <v>184</v>
      </c>
      <c r="E268" s="249" t="s">
        <v>308</v>
      </c>
      <c r="F268" s="250" t="s">
        <v>309</v>
      </c>
      <c r="G268" s="251" t="s">
        <v>251</v>
      </c>
      <c r="H268" s="252">
        <v>1</v>
      </c>
      <c r="I268" s="253"/>
      <c r="J268" s="254">
        <f>ROUND(I268*H268,2)</f>
        <v>0</v>
      </c>
      <c r="K268" s="250" t="s">
        <v>159</v>
      </c>
      <c r="L268" s="255"/>
      <c r="M268" s="256" t="s">
        <v>44</v>
      </c>
      <c r="N268" s="257" t="s">
        <v>52</v>
      </c>
      <c r="O268" s="86"/>
      <c r="P268" s="217">
        <f>O268*H268</f>
        <v>0</v>
      </c>
      <c r="Q268" s="217">
        <v>0.0050000000000000001</v>
      </c>
      <c r="R268" s="217">
        <f>Q268*H268</f>
        <v>0.0050000000000000001</v>
      </c>
      <c r="S268" s="217">
        <v>0</v>
      </c>
      <c r="T268" s="218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19" t="s">
        <v>188</v>
      </c>
      <c r="AT268" s="219" t="s">
        <v>184</v>
      </c>
      <c r="AU268" s="219" t="s">
        <v>91</v>
      </c>
      <c r="AY268" s="18" t="s">
        <v>153</v>
      </c>
      <c r="BE268" s="220">
        <f>IF(N268="základní",J268,0)</f>
        <v>0</v>
      </c>
      <c r="BF268" s="220">
        <f>IF(N268="snížená",J268,0)</f>
        <v>0</v>
      </c>
      <c r="BG268" s="220">
        <f>IF(N268="zákl. přenesená",J268,0)</f>
        <v>0</v>
      </c>
      <c r="BH268" s="220">
        <f>IF(N268="sníž. přenesená",J268,0)</f>
        <v>0</v>
      </c>
      <c r="BI268" s="220">
        <f>IF(N268="nulová",J268,0)</f>
        <v>0</v>
      </c>
      <c r="BJ268" s="18" t="s">
        <v>89</v>
      </c>
      <c r="BK268" s="220">
        <f>ROUND(I268*H268,2)</f>
        <v>0</v>
      </c>
      <c r="BL268" s="18" t="s">
        <v>160</v>
      </c>
      <c r="BM268" s="219" t="s">
        <v>310</v>
      </c>
    </row>
    <row r="269" s="13" customFormat="1">
      <c r="A269" s="13"/>
      <c r="B269" s="226"/>
      <c r="C269" s="227"/>
      <c r="D269" s="228" t="s">
        <v>164</v>
      </c>
      <c r="E269" s="229" t="s">
        <v>44</v>
      </c>
      <c r="F269" s="230" t="s">
        <v>254</v>
      </c>
      <c r="G269" s="227"/>
      <c r="H269" s="229" t="s">
        <v>44</v>
      </c>
      <c r="I269" s="231"/>
      <c r="J269" s="227"/>
      <c r="K269" s="227"/>
      <c r="L269" s="232"/>
      <c r="M269" s="233"/>
      <c r="N269" s="234"/>
      <c r="O269" s="234"/>
      <c r="P269" s="234"/>
      <c r="Q269" s="234"/>
      <c r="R269" s="234"/>
      <c r="S269" s="234"/>
      <c r="T269" s="23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6" t="s">
        <v>164</v>
      </c>
      <c r="AU269" s="236" t="s">
        <v>91</v>
      </c>
      <c r="AV269" s="13" t="s">
        <v>89</v>
      </c>
      <c r="AW269" s="13" t="s">
        <v>42</v>
      </c>
      <c r="AX269" s="13" t="s">
        <v>81</v>
      </c>
      <c r="AY269" s="236" t="s">
        <v>153</v>
      </c>
    </row>
    <row r="270" s="13" customFormat="1">
      <c r="A270" s="13"/>
      <c r="B270" s="226"/>
      <c r="C270" s="227"/>
      <c r="D270" s="228" t="s">
        <v>164</v>
      </c>
      <c r="E270" s="229" t="s">
        <v>44</v>
      </c>
      <c r="F270" s="230" t="s">
        <v>311</v>
      </c>
      <c r="G270" s="227"/>
      <c r="H270" s="229" t="s">
        <v>44</v>
      </c>
      <c r="I270" s="231"/>
      <c r="J270" s="227"/>
      <c r="K270" s="227"/>
      <c r="L270" s="232"/>
      <c r="M270" s="233"/>
      <c r="N270" s="234"/>
      <c r="O270" s="234"/>
      <c r="P270" s="234"/>
      <c r="Q270" s="234"/>
      <c r="R270" s="234"/>
      <c r="S270" s="234"/>
      <c r="T270" s="23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6" t="s">
        <v>164</v>
      </c>
      <c r="AU270" s="236" t="s">
        <v>91</v>
      </c>
      <c r="AV270" s="13" t="s">
        <v>89</v>
      </c>
      <c r="AW270" s="13" t="s">
        <v>42</v>
      </c>
      <c r="AX270" s="13" t="s">
        <v>81</v>
      </c>
      <c r="AY270" s="236" t="s">
        <v>153</v>
      </c>
    </row>
    <row r="271" s="14" customFormat="1">
      <c r="A271" s="14"/>
      <c r="B271" s="237"/>
      <c r="C271" s="238"/>
      <c r="D271" s="228" t="s">
        <v>164</v>
      </c>
      <c r="E271" s="239" t="s">
        <v>44</v>
      </c>
      <c r="F271" s="240" t="s">
        <v>89</v>
      </c>
      <c r="G271" s="238"/>
      <c r="H271" s="241">
        <v>1</v>
      </c>
      <c r="I271" s="242"/>
      <c r="J271" s="238"/>
      <c r="K271" s="238"/>
      <c r="L271" s="243"/>
      <c r="M271" s="244"/>
      <c r="N271" s="245"/>
      <c r="O271" s="245"/>
      <c r="P271" s="245"/>
      <c r="Q271" s="245"/>
      <c r="R271" s="245"/>
      <c r="S271" s="245"/>
      <c r="T271" s="246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7" t="s">
        <v>164</v>
      </c>
      <c r="AU271" s="247" t="s">
        <v>91</v>
      </c>
      <c r="AV271" s="14" t="s">
        <v>91</v>
      </c>
      <c r="AW271" s="14" t="s">
        <v>42</v>
      </c>
      <c r="AX271" s="14" t="s">
        <v>89</v>
      </c>
      <c r="AY271" s="247" t="s">
        <v>153</v>
      </c>
    </row>
    <row r="272" s="2" customFormat="1" ht="37.8" customHeight="1">
      <c r="A272" s="40"/>
      <c r="B272" s="41"/>
      <c r="C272" s="208" t="s">
        <v>312</v>
      </c>
      <c r="D272" s="208" t="s">
        <v>155</v>
      </c>
      <c r="E272" s="209" t="s">
        <v>313</v>
      </c>
      <c r="F272" s="210" t="s">
        <v>314</v>
      </c>
      <c r="G272" s="211" t="s">
        <v>298</v>
      </c>
      <c r="H272" s="212">
        <v>240</v>
      </c>
      <c r="I272" s="213"/>
      <c r="J272" s="214">
        <f>ROUND(I272*H272,2)</f>
        <v>0</v>
      </c>
      <c r="K272" s="210" t="s">
        <v>159</v>
      </c>
      <c r="L272" s="46"/>
      <c r="M272" s="215" t="s">
        <v>44</v>
      </c>
      <c r="N272" s="216" t="s">
        <v>52</v>
      </c>
      <c r="O272" s="86"/>
      <c r="P272" s="217">
        <f>O272*H272</f>
        <v>0</v>
      </c>
      <c r="Q272" s="217">
        <v>1.0000000000000001E-05</v>
      </c>
      <c r="R272" s="217">
        <f>Q272*H272</f>
        <v>0.0024000000000000002</v>
      </c>
      <c r="S272" s="217">
        <v>0</v>
      </c>
      <c r="T272" s="218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19" t="s">
        <v>160</v>
      </c>
      <c r="AT272" s="219" t="s">
        <v>155</v>
      </c>
      <c r="AU272" s="219" t="s">
        <v>91</v>
      </c>
      <c r="AY272" s="18" t="s">
        <v>153</v>
      </c>
      <c r="BE272" s="220">
        <f>IF(N272="základní",J272,0)</f>
        <v>0</v>
      </c>
      <c r="BF272" s="220">
        <f>IF(N272="snížená",J272,0)</f>
        <v>0</v>
      </c>
      <c r="BG272" s="220">
        <f>IF(N272="zákl. přenesená",J272,0)</f>
        <v>0</v>
      </c>
      <c r="BH272" s="220">
        <f>IF(N272="sníž. přenesená",J272,0)</f>
        <v>0</v>
      </c>
      <c r="BI272" s="220">
        <f>IF(N272="nulová",J272,0)</f>
        <v>0</v>
      </c>
      <c r="BJ272" s="18" t="s">
        <v>89</v>
      </c>
      <c r="BK272" s="220">
        <f>ROUND(I272*H272,2)</f>
        <v>0</v>
      </c>
      <c r="BL272" s="18" t="s">
        <v>160</v>
      </c>
      <c r="BM272" s="219" t="s">
        <v>315</v>
      </c>
    </row>
    <row r="273" s="2" customFormat="1">
      <c r="A273" s="40"/>
      <c r="B273" s="41"/>
      <c r="C273" s="42"/>
      <c r="D273" s="221" t="s">
        <v>162</v>
      </c>
      <c r="E273" s="42"/>
      <c r="F273" s="222" t="s">
        <v>316</v>
      </c>
      <c r="G273" s="42"/>
      <c r="H273" s="42"/>
      <c r="I273" s="223"/>
      <c r="J273" s="42"/>
      <c r="K273" s="42"/>
      <c r="L273" s="46"/>
      <c r="M273" s="224"/>
      <c r="N273" s="225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8" t="s">
        <v>162</v>
      </c>
      <c r="AU273" s="18" t="s">
        <v>91</v>
      </c>
    </row>
    <row r="274" s="13" customFormat="1">
      <c r="A274" s="13"/>
      <c r="B274" s="226"/>
      <c r="C274" s="227"/>
      <c r="D274" s="228" t="s">
        <v>164</v>
      </c>
      <c r="E274" s="229" t="s">
        <v>44</v>
      </c>
      <c r="F274" s="230" t="s">
        <v>165</v>
      </c>
      <c r="G274" s="227"/>
      <c r="H274" s="229" t="s">
        <v>44</v>
      </c>
      <c r="I274" s="231"/>
      <c r="J274" s="227"/>
      <c r="K274" s="227"/>
      <c r="L274" s="232"/>
      <c r="M274" s="233"/>
      <c r="N274" s="234"/>
      <c r="O274" s="234"/>
      <c r="P274" s="234"/>
      <c r="Q274" s="234"/>
      <c r="R274" s="234"/>
      <c r="S274" s="234"/>
      <c r="T274" s="23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6" t="s">
        <v>164</v>
      </c>
      <c r="AU274" s="236" t="s">
        <v>91</v>
      </c>
      <c r="AV274" s="13" t="s">
        <v>89</v>
      </c>
      <c r="AW274" s="13" t="s">
        <v>42</v>
      </c>
      <c r="AX274" s="13" t="s">
        <v>81</v>
      </c>
      <c r="AY274" s="236" t="s">
        <v>153</v>
      </c>
    </row>
    <row r="275" s="13" customFormat="1">
      <c r="A275" s="13"/>
      <c r="B275" s="226"/>
      <c r="C275" s="227"/>
      <c r="D275" s="228" t="s">
        <v>164</v>
      </c>
      <c r="E275" s="229" t="s">
        <v>44</v>
      </c>
      <c r="F275" s="230" t="s">
        <v>317</v>
      </c>
      <c r="G275" s="227"/>
      <c r="H275" s="229" t="s">
        <v>44</v>
      </c>
      <c r="I275" s="231"/>
      <c r="J275" s="227"/>
      <c r="K275" s="227"/>
      <c r="L275" s="232"/>
      <c r="M275" s="233"/>
      <c r="N275" s="234"/>
      <c r="O275" s="234"/>
      <c r="P275" s="234"/>
      <c r="Q275" s="234"/>
      <c r="R275" s="234"/>
      <c r="S275" s="234"/>
      <c r="T275" s="235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6" t="s">
        <v>164</v>
      </c>
      <c r="AU275" s="236" t="s">
        <v>91</v>
      </c>
      <c r="AV275" s="13" t="s">
        <v>89</v>
      </c>
      <c r="AW275" s="13" t="s">
        <v>42</v>
      </c>
      <c r="AX275" s="13" t="s">
        <v>81</v>
      </c>
      <c r="AY275" s="236" t="s">
        <v>153</v>
      </c>
    </row>
    <row r="276" s="14" customFormat="1">
      <c r="A276" s="14"/>
      <c r="B276" s="237"/>
      <c r="C276" s="238"/>
      <c r="D276" s="228" t="s">
        <v>164</v>
      </c>
      <c r="E276" s="239" t="s">
        <v>44</v>
      </c>
      <c r="F276" s="240" t="s">
        <v>318</v>
      </c>
      <c r="G276" s="238"/>
      <c r="H276" s="241">
        <v>240</v>
      </c>
      <c r="I276" s="242"/>
      <c r="J276" s="238"/>
      <c r="K276" s="238"/>
      <c r="L276" s="243"/>
      <c r="M276" s="244"/>
      <c r="N276" s="245"/>
      <c r="O276" s="245"/>
      <c r="P276" s="245"/>
      <c r="Q276" s="245"/>
      <c r="R276" s="245"/>
      <c r="S276" s="245"/>
      <c r="T276" s="246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7" t="s">
        <v>164</v>
      </c>
      <c r="AU276" s="247" t="s">
        <v>91</v>
      </c>
      <c r="AV276" s="14" t="s">
        <v>91</v>
      </c>
      <c r="AW276" s="14" t="s">
        <v>42</v>
      </c>
      <c r="AX276" s="14" t="s">
        <v>89</v>
      </c>
      <c r="AY276" s="247" t="s">
        <v>153</v>
      </c>
    </row>
    <row r="277" s="2" customFormat="1" ht="55.5" customHeight="1">
      <c r="A277" s="40"/>
      <c r="B277" s="41"/>
      <c r="C277" s="208" t="s">
        <v>319</v>
      </c>
      <c r="D277" s="208" t="s">
        <v>155</v>
      </c>
      <c r="E277" s="209" t="s">
        <v>320</v>
      </c>
      <c r="F277" s="210" t="s">
        <v>321</v>
      </c>
      <c r="G277" s="211" t="s">
        <v>298</v>
      </c>
      <c r="H277" s="212">
        <v>240</v>
      </c>
      <c r="I277" s="213"/>
      <c r="J277" s="214">
        <f>ROUND(I277*H277,2)</f>
        <v>0</v>
      </c>
      <c r="K277" s="210" t="s">
        <v>159</v>
      </c>
      <c r="L277" s="46"/>
      <c r="M277" s="215" t="s">
        <v>44</v>
      </c>
      <c r="N277" s="216" t="s">
        <v>52</v>
      </c>
      <c r="O277" s="86"/>
      <c r="P277" s="217">
        <f>O277*H277</f>
        <v>0</v>
      </c>
      <c r="Q277" s="217">
        <v>0.00088000000000000003</v>
      </c>
      <c r="R277" s="217">
        <f>Q277*H277</f>
        <v>0.2112</v>
      </c>
      <c r="S277" s="217">
        <v>0</v>
      </c>
      <c r="T277" s="218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19" t="s">
        <v>160</v>
      </c>
      <c r="AT277" s="219" t="s">
        <v>155</v>
      </c>
      <c r="AU277" s="219" t="s">
        <v>91</v>
      </c>
      <c r="AY277" s="18" t="s">
        <v>153</v>
      </c>
      <c r="BE277" s="220">
        <f>IF(N277="základní",J277,0)</f>
        <v>0</v>
      </c>
      <c r="BF277" s="220">
        <f>IF(N277="snížená",J277,0)</f>
        <v>0</v>
      </c>
      <c r="BG277" s="220">
        <f>IF(N277="zákl. přenesená",J277,0)</f>
        <v>0</v>
      </c>
      <c r="BH277" s="220">
        <f>IF(N277="sníž. přenesená",J277,0)</f>
        <v>0</v>
      </c>
      <c r="BI277" s="220">
        <f>IF(N277="nulová",J277,0)</f>
        <v>0</v>
      </c>
      <c r="BJ277" s="18" t="s">
        <v>89</v>
      </c>
      <c r="BK277" s="220">
        <f>ROUND(I277*H277,2)</f>
        <v>0</v>
      </c>
      <c r="BL277" s="18" t="s">
        <v>160</v>
      </c>
      <c r="BM277" s="219" t="s">
        <v>322</v>
      </c>
    </row>
    <row r="278" s="2" customFormat="1">
      <c r="A278" s="40"/>
      <c r="B278" s="41"/>
      <c r="C278" s="42"/>
      <c r="D278" s="221" t="s">
        <v>162</v>
      </c>
      <c r="E278" s="42"/>
      <c r="F278" s="222" t="s">
        <v>323</v>
      </c>
      <c r="G278" s="42"/>
      <c r="H278" s="42"/>
      <c r="I278" s="223"/>
      <c r="J278" s="42"/>
      <c r="K278" s="42"/>
      <c r="L278" s="46"/>
      <c r="M278" s="224"/>
      <c r="N278" s="225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8" t="s">
        <v>162</v>
      </c>
      <c r="AU278" s="18" t="s">
        <v>91</v>
      </c>
    </row>
    <row r="279" s="13" customFormat="1">
      <c r="A279" s="13"/>
      <c r="B279" s="226"/>
      <c r="C279" s="227"/>
      <c r="D279" s="228" t="s">
        <v>164</v>
      </c>
      <c r="E279" s="229" t="s">
        <v>44</v>
      </c>
      <c r="F279" s="230" t="s">
        <v>165</v>
      </c>
      <c r="G279" s="227"/>
      <c r="H279" s="229" t="s">
        <v>44</v>
      </c>
      <c r="I279" s="231"/>
      <c r="J279" s="227"/>
      <c r="K279" s="227"/>
      <c r="L279" s="232"/>
      <c r="M279" s="233"/>
      <c r="N279" s="234"/>
      <c r="O279" s="234"/>
      <c r="P279" s="234"/>
      <c r="Q279" s="234"/>
      <c r="R279" s="234"/>
      <c r="S279" s="234"/>
      <c r="T279" s="23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6" t="s">
        <v>164</v>
      </c>
      <c r="AU279" s="236" t="s">
        <v>91</v>
      </c>
      <c r="AV279" s="13" t="s">
        <v>89</v>
      </c>
      <c r="AW279" s="13" t="s">
        <v>42</v>
      </c>
      <c r="AX279" s="13" t="s">
        <v>81</v>
      </c>
      <c r="AY279" s="236" t="s">
        <v>153</v>
      </c>
    </row>
    <row r="280" s="13" customFormat="1">
      <c r="A280" s="13"/>
      <c r="B280" s="226"/>
      <c r="C280" s="227"/>
      <c r="D280" s="228" t="s">
        <v>164</v>
      </c>
      <c r="E280" s="229" t="s">
        <v>44</v>
      </c>
      <c r="F280" s="230" t="s">
        <v>317</v>
      </c>
      <c r="G280" s="227"/>
      <c r="H280" s="229" t="s">
        <v>44</v>
      </c>
      <c r="I280" s="231"/>
      <c r="J280" s="227"/>
      <c r="K280" s="227"/>
      <c r="L280" s="232"/>
      <c r="M280" s="233"/>
      <c r="N280" s="234"/>
      <c r="O280" s="234"/>
      <c r="P280" s="234"/>
      <c r="Q280" s="234"/>
      <c r="R280" s="234"/>
      <c r="S280" s="234"/>
      <c r="T280" s="235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6" t="s">
        <v>164</v>
      </c>
      <c r="AU280" s="236" t="s">
        <v>91</v>
      </c>
      <c r="AV280" s="13" t="s">
        <v>89</v>
      </c>
      <c r="AW280" s="13" t="s">
        <v>42</v>
      </c>
      <c r="AX280" s="13" t="s">
        <v>81</v>
      </c>
      <c r="AY280" s="236" t="s">
        <v>153</v>
      </c>
    </row>
    <row r="281" s="14" customFormat="1">
      <c r="A281" s="14"/>
      <c r="B281" s="237"/>
      <c r="C281" s="238"/>
      <c r="D281" s="228" t="s">
        <v>164</v>
      </c>
      <c r="E281" s="239" t="s">
        <v>44</v>
      </c>
      <c r="F281" s="240" t="s">
        <v>318</v>
      </c>
      <c r="G281" s="238"/>
      <c r="H281" s="241">
        <v>240</v>
      </c>
      <c r="I281" s="242"/>
      <c r="J281" s="238"/>
      <c r="K281" s="238"/>
      <c r="L281" s="243"/>
      <c r="M281" s="244"/>
      <c r="N281" s="245"/>
      <c r="O281" s="245"/>
      <c r="P281" s="245"/>
      <c r="Q281" s="245"/>
      <c r="R281" s="245"/>
      <c r="S281" s="245"/>
      <c r="T281" s="246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7" t="s">
        <v>164</v>
      </c>
      <c r="AU281" s="247" t="s">
        <v>91</v>
      </c>
      <c r="AV281" s="14" t="s">
        <v>91</v>
      </c>
      <c r="AW281" s="14" t="s">
        <v>42</v>
      </c>
      <c r="AX281" s="14" t="s">
        <v>89</v>
      </c>
      <c r="AY281" s="247" t="s">
        <v>153</v>
      </c>
    </row>
    <row r="282" s="2" customFormat="1" ht="55.5" customHeight="1">
      <c r="A282" s="40"/>
      <c r="B282" s="41"/>
      <c r="C282" s="208" t="s">
        <v>324</v>
      </c>
      <c r="D282" s="208" t="s">
        <v>155</v>
      </c>
      <c r="E282" s="209" t="s">
        <v>325</v>
      </c>
      <c r="F282" s="210" t="s">
        <v>326</v>
      </c>
      <c r="G282" s="211" t="s">
        <v>251</v>
      </c>
      <c r="H282" s="212">
        <v>4</v>
      </c>
      <c r="I282" s="213"/>
      <c r="J282" s="214">
        <f>ROUND(I282*H282,2)</f>
        <v>0</v>
      </c>
      <c r="K282" s="210" t="s">
        <v>159</v>
      </c>
      <c r="L282" s="46"/>
      <c r="M282" s="215" t="s">
        <v>44</v>
      </c>
      <c r="N282" s="216" t="s">
        <v>52</v>
      </c>
      <c r="O282" s="86"/>
      <c r="P282" s="217">
        <f>O282*H282</f>
        <v>0</v>
      </c>
      <c r="Q282" s="217">
        <v>0</v>
      </c>
      <c r="R282" s="217">
        <f>Q282*H282</f>
        <v>0</v>
      </c>
      <c r="S282" s="217">
        <v>0.0040000000000000001</v>
      </c>
      <c r="T282" s="218">
        <f>S282*H282</f>
        <v>0.016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19" t="s">
        <v>160</v>
      </c>
      <c r="AT282" s="219" t="s">
        <v>155</v>
      </c>
      <c r="AU282" s="219" t="s">
        <v>91</v>
      </c>
      <c r="AY282" s="18" t="s">
        <v>153</v>
      </c>
      <c r="BE282" s="220">
        <f>IF(N282="základní",J282,0)</f>
        <v>0</v>
      </c>
      <c r="BF282" s="220">
        <f>IF(N282="snížená",J282,0)</f>
        <v>0</v>
      </c>
      <c r="BG282" s="220">
        <f>IF(N282="zákl. přenesená",J282,0)</f>
        <v>0</v>
      </c>
      <c r="BH282" s="220">
        <f>IF(N282="sníž. přenesená",J282,0)</f>
        <v>0</v>
      </c>
      <c r="BI282" s="220">
        <f>IF(N282="nulová",J282,0)</f>
        <v>0</v>
      </c>
      <c r="BJ282" s="18" t="s">
        <v>89</v>
      </c>
      <c r="BK282" s="220">
        <f>ROUND(I282*H282,2)</f>
        <v>0</v>
      </c>
      <c r="BL282" s="18" t="s">
        <v>160</v>
      </c>
      <c r="BM282" s="219" t="s">
        <v>327</v>
      </c>
    </row>
    <row r="283" s="2" customFormat="1">
      <c r="A283" s="40"/>
      <c r="B283" s="41"/>
      <c r="C283" s="42"/>
      <c r="D283" s="221" t="s">
        <v>162</v>
      </c>
      <c r="E283" s="42"/>
      <c r="F283" s="222" t="s">
        <v>328</v>
      </c>
      <c r="G283" s="42"/>
      <c r="H283" s="42"/>
      <c r="I283" s="223"/>
      <c r="J283" s="42"/>
      <c r="K283" s="42"/>
      <c r="L283" s="46"/>
      <c r="M283" s="224"/>
      <c r="N283" s="225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8" t="s">
        <v>162</v>
      </c>
      <c r="AU283" s="18" t="s">
        <v>91</v>
      </c>
    </row>
    <row r="284" s="13" customFormat="1">
      <c r="A284" s="13"/>
      <c r="B284" s="226"/>
      <c r="C284" s="227"/>
      <c r="D284" s="228" t="s">
        <v>164</v>
      </c>
      <c r="E284" s="229" t="s">
        <v>44</v>
      </c>
      <c r="F284" s="230" t="s">
        <v>254</v>
      </c>
      <c r="G284" s="227"/>
      <c r="H284" s="229" t="s">
        <v>44</v>
      </c>
      <c r="I284" s="231"/>
      <c r="J284" s="227"/>
      <c r="K284" s="227"/>
      <c r="L284" s="232"/>
      <c r="M284" s="233"/>
      <c r="N284" s="234"/>
      <c r="O284" s="234"/>
      <c r="P284" s="234"/>
      <c r="Q284" s="234"/>
      <c r="R284" s="234"/>
      <c r="S284" s="234"/>
      <c r="T284" s="23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6" t="s">
        <v>164</v>
      </c>
      <c r="AU284" s="236" t="s">
        <v>91</v>
      </c>
      <c r="AV284" s="13" t="s">
        <v>89</v>
      </c>
      <c r="AW284" s="13" t="s">
        <v>42</v>
      </c>
      <c r="AX284" s="13" t="s">
        <v>81</v>
      </c>
      <c r="AY284" s="236" t="s">
        <v>153</v>
      </c>
    </row>
    <row r="285" s="13" customFormat="1">
      <c r="A285" s="13"/>
      <c r="B285" s="226"/>
      <c r="C285" s="227"/>
      <c r="D285" s="228" t="s">
        <v>164</v>
      </c>
      <c r="E285" s="229" t="s">
        <v>44</v>
      </c>
      <c r="F285" s="230" t="s">
        <v>329</v>
      </c>
      <c r="G285" s="227"/>
      <c r="H285" s="229" t="s">
        <v>44</v>
      </c>
      <c r="I285" s="231"/>
      <c r="J285" s="227"/>
      <c r="K285" s="227"/>
      <c r="L285" s="232"/>
      <c r="M285" s="233"/>
      <c r="N285" s="234"/>
      <c r="O285" s="234"/>
      <c r="P285" s="234"/>
      <c r="Q285" s="234"/>
      <c r="R285" s="234"/>
      <c r="S285" s="234"/>
      <c r="T285" s="23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6" t="s">
        <v>164</v>
      </c>
      <c r="AU285" s="236" t="s">
        <v>91</v>
      </c>
      <c r="AV285" s="13" t="s">
        <v>89</v>
      </c>
      <c r="AW285" s="13" t="s">
        <v>42</v>
      </c>
      <c r="AX285" s="13" t="s">
        <v>81</v>
      </c>
      <c r="AY285" s="236" t="s">
        <v>153</v>
      </c>
    </row>
    <row r="286" s="14" customFormat="1">
      <c r="A286" s="14"/>
      <c r="B286" s="237"/>
      <c r="C286" s="238"/>
      <c r="D286" s="228" t="s">
        <v>164</v>
      </c>
      <c r="E286" s="239" t="s">
        <v>44</v>
      </c>
      <c r="F286" s="240" t="s">
        <v>89</v>
      </c>
      <c r="G286" s="238"/>
      <c r="H286" s="241">
        <v>1</v>
      </c>
      <c r="I286" s="242"/>
      <c r="J286" s="238"/>
      <c r="K286" s="238"/>
      <c r="L286" s="243"/>
      <c r="M286" s="244"/>
      <c r="N286" s="245"/>
      <c r="O286" s="245"/>
      <c r="P286" s="245"/>
      <c r="Q286" s="245"/>
      <c r="R286" s="245"/>
      <c r="S286" s="245"/>
      <c r="T286" s="246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7" t="s">
        <v>164</v>
      </c>
      <c r="AU286" s="247" t="s">
        <v>91</v>
      </c>
      <c r="AV286" s="14" t="s">
        <v>91</v>
      </c>
      <c r="AW286" s="14" t="s">
        <v>42</v>
      </c>
      <c r="AX286" s="14" t="s">
        <v>81</v>
      </c>
      <c r="AY286" s="247" t="s">
        <v>153</v>
      </c>
    </row>
    <row r="287" s="13" customFormat="1">
      <c r="A287" s="13"/>
      <c r="B287" s="226"/>
      <c r="C287" s="227"/>
      <c r="D287" s="228" t="s">
        <v>164</v>
      </c>
      <c r="E287" s="229" t="s">
        <v>44</v>
      </c>
      <c r="F287" s="230" t="s">
        <v>330</v>
      </c>
      <c r="G287" s="227"/>
      <c r="H287" s="229" t="s">
        <v>44</v>
      </c>
      <c r="I287" s="231"/>
      <c r="J287" s="227"/>
      <c r="K287" s="227"/>
      <c r="L287" s="232"/>
      <c r="M287" s="233"/>
      <c r="N287" s="234"/>
      <c r="O287" s="234"/>
      <c r="P287" s="234"/>
      <c r="Q287" s="234"/>
      <c r="R287" s="234"/>
      <c r="S287" s="234"/>
      <c r="T287" s="23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6" t="s">
        <v>164</v>
      </c>
      <c r="AU287" s="236" t="s">
        <v>91</v>
      </c>
      <c r="AV287" s="13" t="s">
        <v>89</v>
      </c>
      <c r="AW287" s="13" t="s">
        <v>42</v>
      </c>
      <c r="AX287" s="13" t="s">
        <v>81</v>
      </c>
      <c r="AY287" s="236" t="s">
        <v>153</v>
      </c>
    </row>
    <row r="288" s="14" customFormat="1">
      <c r="A288" s="14"/>
      <c r="B288" s="237"/>
      <c r="C288" s="238"/>
      <c r="D288" s="228" t="s">
        <v>164</v>
      </c>
      <c r="E288" s="239" t="s">
        <v>44</v>
      </c>
      <c r="F288" s="240" t="s">
        <v>89</v>
      </c>
      <c r="G288" s="238"/>
      <c r="H288" s="241">
        <v>1</v>
      </c>
      <c r="I288" s="242"/>
      <c r="J288" s="238"/>
      <c r="K288" s="238"/>
      <c r="L288" s="243"/>
      <c r="M288" s="244"/>
      <c r="N288" s="245"/>
      <c r="O288" s="245"/>
      <c r="P288" s="245"/>
      <c r="Q288" s="245"/>
      <c r="R288" s="245"/>
      <c r="S288" s="245"/>
      <c r="T288" s="246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47" t="s">
        <v>164</v>
      </c>
      <c r="AU288" s="247" t="s">
        <v>91</v>
      </c>
      <c r="AV288" s="14" t="s">
        <v>91</v>
      </c>
      <c r="AW288" s="14" t="s">
        <v>42</v>
      </c>
      <c r="AX288" s="14" t="s">
        <v>81</v>
      </c>
      <c r="AY288" s="247" t="s">
        <v>153</v>
      </c>
    </row>
    <row r="289" s="13" customFormat="1">
      <c r="A289" s="13"/>
      <c r="B289" s="226"/>
      <c r="C289" s="227"/>
      <c r="D289" s="228" t="s">
        <v>164</v>
      </c>
      <c r="E289" s="229" t="s">
        <v>44</v>
      </c>
      <c r="F289" s="230" t="s">
        <v>331</v>
      </c>
      <c r="G289" s="227"/>
      <c r="H289" s="229" t="s">
        <v>44</v>
      </c>
      <c r="I289" s="231"/>
      <c r="J289" s="227"/>
      <c r="K289" s="227"/>
      <c r="L289" s="232"/>
      <c r="M289" s="233"/>
      <c r="N289" s="234"/>
      <c r="O289" s="234"/>
      <c r="P289" s="234"/>
      <c r="Q289" s="234"/>
      <c r="R289" s="234"/>
      <c r="S289" s="234"/>
      <c r="T289" s="23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6" t="s">
        <v>164</v>
      </c>
      <c r="AU289" s="236" t="s">
        <v>91</v>
      </c>
      <c r="AV289" s="13" t="s">
        <v>89</v>
      </c>
      <c r="AW289" s="13" t="s">
        <v>42</v>
      </c>
      <c r="AX289" s="13" t="s">
        <v>81</v>
      </c>
      <c r="AY289" s="236" t="s">
        <v>153</v>
      </c>
    </row>
    <row r="290" s="14" customFormat="1">
      <c r="A290" s="14"/>
      <c r="B290" s="237"/>
      <c r="C290" s="238"/>
      <c r="D290" s="228" t="s">
        <v>164</v>
      </c>
      <c r="E290" s="239" t="s">
        <v>44</v>
      </c>
      <c r="F290" s="240" t="s">
        <v>89</v>
      </c>
      <c r="G290" s="238"/>
      <c r="H290" s="241">
        <v>1</v>
      </c>
      <c r="I290" s="242"/>
      <c r="J290" s="238"/>
      <c r="K290" s="238"/>
      <c r="L290" s="243"/>
      <c r="M290" s="244"/>
      <c r="N290" s="245"/>
      <c r="O290" s="245"/>
      <c r="P290" s="245"/>
      <c r="Q290" s="245"/>
      <c r="R290" s="245"/>
      <c r="S290" s="245"/>
      <c r="T290" s="246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47" t="s">
        <v>164</v>
      </c>
      <c r="AU290" s="247" t="s">
        <v>91</v>
      </c>
      <c r="AV290" s="14" t="s">
        <v>91</v>
      </c>
      <c r="AW290" s="14" t="s">
        <v>42</v>
      </c>
      <c r="AX290" s="14" t="s">
        <v>81</v>
      </c>
      <c r="AY290" s="247" t="s">
        <v>153</v>
      </c>
    </row>
    <row r="291" s="13" customFormat="1">
      <c r="A291" s="13"/>
      <c r="B291" s="226"/>
      <c r="C291" s="227"/>
      <c r="D291" s="228" t="s">
        <v>164</v>
      </c>
      <c r="E291" s="229" t="s">
        <v>44</v>
      </c>
      <c r="F291" s="230" t="s">
        <v>332</v>
      </c>
      <c r="G291" s="227"/>
      <c r="H291" s="229" t="s">
        <v>44</v>
      </c>
      <c r="I291" s="231"/>
      <c r="J291" s="227"/>
      <c r="K291" s="227"/>
      <c r="L291" s="232"/>
      <c r="M291" s="233"/>
      <c r="N291" s="234"/>
      <c r="O291" s="234"/>
      <c r="P291" s="234"/>
      <c r="Q291" s="234"/>
      <c r="R291" s="234"/>
      <c r="S291" s="234"/>
      <c r="T291" s="23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6" t="s">
        <v>164</v>
      </c>
      <c r="AU291" s="236" t="s">
        <v>91</v>
      </c>
      <c r="AV291" s="13" t="s">
        <v>89</v>
      </c>
      <c r="AW291" s="13" t="s">
        <v>42</v>
      </c>
      <c r="AX291" s="13" t="s">
        <v>81</v>
      </c>
      <c r="AY291" s="236" t="s">
        <v>153</v>
      </c>
    </row>
    <row r="292" s="14" customFormat="1">
      <c r="A292" s="14"/>
      <c r="B292" s="237"/>
      <c r="C292" s="238"/>
      <c r="D292" s="228" t="s">
        <v>164</v>
      </c>
      <c r="E292" s="239" t="s">
        <v>44</v>
      </c>
      <c r="F292" s="240" t="s">
        <v>89</v>
      </c>
      <c r="G292" s="238"/>
      <c r="H292" s="241">
        <v>1</v>
      </c>
      <c r="I292" s="242"/>
      <c r="J292" s="238"/>
      <c r="K292" s="238"/>
      <c r="L292" s="243"/>
      <c r="M292" s="244"/>
      <c r="N292" s="245"/>
      <c r="O292" s="245"/>
      <c r="P292" s="245"/>
      <c r="Q292" s="245"/>
      <c r="R292" s="245"/>
      <c r="S292" s="245"/>
      <c r="T292" s="246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47" t="s">
        <v>164</v>
      </c>
      <c r="AU292" s="247" t="s">
        <v>91</v>
      </c>
      <c r="AV292" s="14" t="s">
        <v>91</v>
      </c>
      <c r="AW292" s="14" t="s">
        <v>42</v>
      </c>
      <c r="AX292" s="14" t="s">
        <v>81</v>
      </c>
      <c r="AY292" s="247" t="s">
        <v>153</v>
      </c>
    </row>
    <row r="293" s="15" customFormat="1">
      <c r="A293" s="15"/>
      <c r="B293" s="258"/>
      <c r="C293" s="259"/>
      <c r="D293" s="228" t="s">
        <v>164</v>
      </c>
      <c r="E293" s="260" t="s">
        <v>44</v>
      </c>
      <c r="F293" s="261" t="s">
        <v>272</v>
      </c>
      <c r="G293" s="259"/>
      <c r="H293" s="262">
        <v>4</v>
      </c>
      <c r="I293" s="263"/>
      <c r="J293" s="259"/>
      <c r="K293" s="259"/>
      <c r="L293" s="264"/>
      <c r="M293" s="265"/>
      <c r="N293" s="266"/>
      <c r="O293" s="266"/>
      <c r="P293" s="266"/>
      <c r="Q293" s="266"/>
      <c r="R293" s="266"/>
      <c r="S293" s="266"/>
      <c r="T293" s="267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68" t="s">
        <v>164</v>
      </c>
      <c r="AU293" s="268" t="s">
        <v>91</v>
      </c>
      <c r="AV293" s="15" t="s">
        <v>160</v>
      </c>
      <c r="AW293" s="15" t="s">
        <v>42</v>
      </c>
      <c r="AX293" s="15" t="s">
        <v>89</v>
      </c>
      <c r="AY293" s="268" t="s">
        <v>153</v>
      </c>
    </row>
    <row r="294" s="12" customFormat="1" ht="20.88" customHeight="1">
      <c r="A294" s="12"/>
      <c r="B294" s="192"/>
      <c r="C294" s="193"/>
      <c r="D294" s="194" t="s">
        <v>80</v>
      </c>
      <c r="E294" s="206" t="s">
        <v>333</v>
      </c>
      <c r="F294" s="206" t="s">
        <v>334</v>
      </c>
      <c r="G294" s="193"/>
      <c r="H294" s="193"/>
      <c r="I294" s="196"/>
      <c r="J294" s="207">
        <f>BK294</f>
        <v>0</v>
      </c>
      <c r="K294" s="193"/>
      <c r="L294" s="198"/>
      <c r="M294" s="199"/>
      <c r="N294" s="200"/>
      <c r="O294" s="200"/>
      <c r="P294" s="201">
        <f>SUM(P295:P301)</f>
        <v>0</v>
      </c>
      <c r="Q294" s="200"/>
      <c r="R294" s="201">
        <f>SUM(R295:R301)</f>
        <v>0</v>
      </c>
      <c r="S294" s="200"/>
      <c r="T294" s="202">
        <f>SUM(T295:T301)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203" t="s">
        <v>89</v>
      </c>
      <c r="AT294" s="204" t="s">
        <v>80</v>
      </c>
      <c r="AU294" s="204" t="s">
        <v>91</v>
      </c>
      <c r="AY294" s="203" t="s">
        <v>153</v>
      </c>
      <c r="BK294" s="205">
        <f>SUM(BK295:BK301)</f>
        <v>0</v>
      </c>
    </row>
    <row r="295" s="2" customFormat="1" ht="37.8" customHeight="1">
      <c r="A295" s="40"/>
      <c r="B295" s="41"/>
      <c r="C295" s="208" t="s">
        <v>335</v>
      </c>
      <c r="D295" s="208" t="s">
        <v>155</v>
      </c>
      <c r="E295" s="209" t="s">
        <v>336</v>
      </c>
      <c r="F295" s="210" t="s">
        <v>337</v>
      </c>
      <c r="G295" s="211" t="s">
        <v>338</v>
      </c>
      <c r="H295" s="212">
        <v>0.016</v>
      </c>
      <c r="I295" s="213"/>
      <c r="J295" s="214">
        <f>ROUND(I295*H295,2)</f>
        <v>0</v>
      </c>
      <c r="K295" s="210" t="s">
        <v>159</v>
      </c>
      <c r="L295" s="46"/>
      <c r="M295" s="215" t="s">
        <v>44</v>
      </c>
      <c r="N295" s="216" t="s">
        <v>52</v>
      </c>
      <c r="O295" s="86"/>
      <c r="P295" s="217">
        <f>O295*H295</f>
        <v>0</v>
      </c>
      <c r="Q295" s="217">
        <v>0</v>
      </c>
      <c r="R295" s="217">
        <f>Q295*H295</f>
        <v>0</v>
      </c>
      <c r="S295" s="217">
        <v>0</v>
      </c>
      <c r="T295" s="218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19" t="s">
        <v>89</v>
      </c>
      <c r="AT295" s="219" t="s">
        <v>155</v>
      </c>
      <c r="AU295" s="219" t="s">
        <v>173</v>
      </c>
      <c r="AY295" s="18" t="s">
        <v>153</v>
      </c>
      <c r="BE295" s="220">
        <f>IF(N295="základní",J295,0)</f>
        <v>0</v>
      </c>
      <c r="BF295" s="220">
        <f>IF(N295="snížená",J295,0)</f>
        <v>0</v>
      </c>
      <c r="BG295" s="220">
        <f>IF(N295="zákl. přenesená",J295,0)</f>
        <v>0</v>
      </c>
      <c r="BH295" s="220">
        <f>IF(N295="sníž. přenesená",J295,0)</f>
        <v>0</v>
      </c>
      <c r="BI295" s="220">
        <f>IF(N295="nulová",J295,0)</f>
        <v>0</v>
      </c>
      <c r="BJ295" s="18" t="s">
        <v>89</v>
      </c>
      <c r="BK295" s="220">
        <f>ROUND(I295*H295,2)</f>
        <v>0</v>
      </c>
      <c r="BL295" s="18" t="s">
        <v>89</v>
      </c>
      <c r="BM295" s="219" t="s">
        <v>339</v>
      </c>
    </row>
    <row r="296" s="2" customFormat="1">
      <c r="A296" s="40"/>
      <c r="B296" s="41"/>
      <c r="C296" s="42"/>
      <c r="D296" s="221" t="s">
        <v>162</v>
      </c>
      <c r="E296" s="42"/>
      <c r="F296" s="222" t="s">
        <v>340</v>
      </c>
      <c r="G296" s="42"/>
      <c r="H296" s="42"/>
      <c r="I296" s="223"/>
      <c r="J296" s="42"/>
      <c r="K296" s="42"/>
      <c r="L296" s="46"/>
      <c r="M296" s="224"/>
      <c r="N296" s="225"/>
      <c r="O296" s="86"/>
      <c r="P296" s="86"/>
      <c r="Q296" s="86"/>
      <c r="R296" s="86"/>
      <c r="S296" s="86"/>
      <c r="T296" s="87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8" t="s">
        <v>162</v>
      </c>
      <c r="AU296" s="18" t="s">
        <v>173</v>
      </c>
    </row>
    <row r="297" s="2" customFormat="1" ht="37.8" customHeight="1">
      <c r="A297" s="40"/>
      <c r="B297" s="41"/>
      <c r="C297" s="208" t="s">
        <v>341</v>
      </c>
      <c r="D297" s="208" t="s">
        <v>155</v>
      </c>
      <c r="E297" s="209" t="s">
        <v>342</v>
      </c>
      <c r="F297" s="210" t="s">
        <v>343</v>
      </c>
      <c r="G297" s="211" t="s">
        <v>338</v>
      </c>
      <c r="H297" s="212">
        <v>0.14399999999999999</v>
      </c>
      <c r="I297" s="213"/>
      <c r="J297" s="214">
        <f>ROUND(I297*H297,2)</f>
        <v>0</v>
      </c>
      <c r="K297" s="210" t="s">
        <v>159</v>
      </c>
      <c r="L297" s="46"/>
      <c r="M297" s="215" t="s">
        <v>44</v>
      </c>
      <c r="N297" s="216" t="s">
        <v>52</v>
      </c>
      <c r="O297" s="86"/>
      <c r="P297" s="217">
        <f>O297*H297</f>
        <v>0</v>
      </c>
      <c r="Q297" s="217">
        <v>0</v>
      </c>
      <c r="R297" s="217">
        <f>Q297*H297</f>
        <v>0</v>
      </c>
      <c r="S297" s="217">
        <v>0</v>
      </c>
      <c r="T297" s="218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19" t="s">
        <v>89</v>
      </c>
      <c r="AT297" s="219" t="s">
        <v>155</v>
      </c>
      <c r="AU297" s="219" t="s">
        <v>173</v>
      </c>
      <c r="AY297" s="18" t="s">
        <v>153</v>
      </c>
      <c r="BE297" s="220">
        <f>IF(N297="základní",J297,0)</f>
        <v>0</v>
      </c>
      <c r="BF297" s="220">
        <f>IF(N297="snížená",J297,0)</f>
        <v>0</v>
      </c>
      <c r="BG297" s="220">
        <f>IF(N297="zákl. přenesená",J297,0)</f>
        <v>0</v>
      </c>
      <c r="BH297" s="220">
        <f>IF(N297="sníž. přenesená",J297,0)</f>
        <v>0</v>
      </c>
      <c r="BI297" s="220">
        <f>IF(N297="nulová",J297,0)</f>
        <v>0</v>
      </c>
      <c r="BJ297" s="18" t="s">
        <v>89</v>
      </c>
      <c r="BK297" s="220">
        <f>ROUND(I297*H297,2)</f>
        <v>0</v>
      </c>
      <c r="BL297" s="18" t="s">
        <v>89</v>
      </c>
      <c r="BM297" s="219" t="s">
        <v>344</v>
      </c>
    </row>
    <row r="298" s="2" customFormat="1">
      <c r="A298" s="40"/>
      <c r="B298" s="41"/>
      <c r="C298" s="42"/>
      <c r="D298" s="221" t="s">
        <v>162</v>
      </c>
      <c r="E298" s="42"/>
      <c r="F298" s="222" t="s">
        <v>345</v>
      </c>
      <c r="G298" s="42"/>
      <c r="H298" s="42"/>
      <c r="I298" s="223"/>
      <c r="J298" s="42"/>
      <c r="K298" s="42"/>
      <c r="L298" s="46"/>
      <c r="M298" s="224"/>
      <c r="N298" s="225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8" t="s">
        <v>162</v>
      </c>
      <c r="AU298" s="18" t="s">
        <v>173</v>
      </c>
    </row>
    <row r="299" s="14" customFormat="1">
      <c r="A299" s="14"/>
      <c r="B299" s="237"/>
      <c r="C299" s="238"/>
      <c r="D299" s="228" t="s">
        <v>164</v>
      </c>
      <c r="E299" s="238"/>
      <c r="F299" s="240" t="s">
        <v>346</v>
      </c>
      <c r="G299" s="238"/>
      <c r="H299" s="241">
        <v>0.14399999999999999</v>
      </c>
      <c r="I299" s="242"/>
      <c r="J299" s="238"/>
      <c r="K299" s="238"/>
      <c r="L299" s="243"/>
      <c r="M299" s="244"/>
      <c r="N299" s="245"/>
      <c r="O299" s="245"/>
      <c r="P299" s="245"/>
      <c r="Q299" s="245"/>
      <c r="R299" s="245"/>
      <c r="S299" s="245"/>
      <c r="T299" s="246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47" t="s">
        <v>164</v>
      </c>
      <c r="AU299" s="247" t="s">
        <v>173</v>
      </c>
      <c r="AV299" s="14" t="s">
        <v>91</v>
      </c>
      <c r="AW299" s="14" t="s">
        <v>4</v>
      </c>
      <c r="AX299" s="14" t="s">
        <v>89</v>
      </c>
      <c r="AY299" s="247" t="s">
        <v>153</v>
      </c>
    </row>
    <row r="300" s="2" customFormat="1" ht="24.15" customHeight="1">
      <c r="A300" s="40"/>
      <c r="B300" s="41"/>
      <c r="C300" s="208" t="s">
        <v>347</v>
      </c>
      <c r="D300" s="208" t="s">
        <v>155</v>
      </c>
      <c r="E300" s="209" t="s">
        <v>348</v>
      </c>
      <c r="F300" s="210" t="s">
        <v>349</v>
      </c>
      <c r="G300" s="211" t="s">
        <v>338</v>
      </c>
      <c r="H300" s="212">
        <v>0.016</v>
      </c>
      <c r="I300" s="213"/>
      <c r="J300" s="214">
        <f>ROUND(I300*H300,2)</f>
        <v>0</v>
      </c>
      <c r="K300" s="210" t="s">
        <v>159</v>
      </c>
      <c r="L300" s="46"/>
      <c r="M300" s="215" t="s">
        <v>44</v>
      </c>
      <c r="N300" s="216" t="s">
        <v>52</v>
      </c>
      <c r="O300" s="86"/>
      <c r="P300" s="217">
        <f>O300*H300</f>
        <v>0</v>
      </c>
      <c r="Q300" s="217">
        <v>0</v>
      </c>
      <c r="R300" s="217">
        <f>Q300*H300</f>
        <v>0</v>
      </c>
      <c r="S300" s="217">
        <v>0</v>
      </c>
      <c r="T300" s="218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19" t="s">
        <v>89</v>
      </c>
      <c r="AT300" s="219" t="s">
        <v>155</v>
      </c>
      <c r="AU300" s="219" t="s">
        <v>173</v>
      </c>
      <c r="AY300" s="18" t="s">
        <v>153</v>
      </c>
      <c r="BE300" s="220">
        <f>IF(N300="základní",J300,0)</f>
        <v>0</v>
      </c>
      <c r="BF300" s="220">
        <f>IF(N300="snížená",J300,0)</f>
        <v>0</v>
      </c>
      <c r="BG300" s="220">
        <f>IF(N300="zákl. přenesená",J300,0)</f>
        <v>0</v>
      </c>
      <c r="BH300" s="220">
        <f>IF(N300="sníž. přenesená",J300,0)</f>
        <v>0</v>
      </c>
      <c r="BI300" s="220">
        <f>IF(N300="nulová",J300,0)</f>
        <v>0</v>
      </c>
      <c r="BJ300" s="18" t="s">
        <v>89</v>
      </c>
      <c r="BK300" s="220">
        <f>ROUND(I300*H300,2)</f>
        <v>0</v>
      </c>
      <c r="BL300" s="18" t="s">
        <v>89</v>
      </c>
      <c r="BM300" s="219" t="s">
        <v>350</v>
      </c>
    </row>
    <row r="301" s="2" customFormat="1">
      <c r="A301" s="40"/>
      <c r="B301" s="41"/>
      <c r="C301" s="42"/>
      <c r="D301" s="221" t="s">
        <v>162</v>
      </c>
      <c r="E301" s="42"/>
      <c r="F301" s="222" t="s">
        <v>351</v>
      </c>
      <c r="G301" s="42"/>
      <c r="H301" s="42"/>
      <c r="I301" s="223"/>
      <c r="J301" s="42"/>
      <c r="K301" s="42"/>
      <c r="L301" s="46"/>
      <c r="M301" s="224"/>
      <c r="N301" s="225"/>
      <c r="O301" s="86"/>
      <c r="P301" s="86"/>
      <c r="Q301" s="86"/>
      <c r="R301" s="86"/>
      <c r="S301" s="86"/>
      <c r="T301" s="87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T301" s="18" t="s">
        <v>162</v>
      </c>
      <c r="AU301" s="18" t="s">
        <v>173</v>
      </c>
    </row>
    <row r="302" s="12" customFormat="1" ht="20.88" customHeight="1">
      <c r="A302" s="12"/>
      <c r="B302" s="192"/>
      <c r="C302" s="193"/>
      <c r="D302" s="194" t="s">
        <v>80</v>
      </c>
      <c r="E302" s="206" t="s">
        <v>352</v>
      </c>
      <c r="F302" s="206" t="s">
        <v>353</v>
      </c>
      <c r="G302" s="193"/>
      <c r="H302" s="193"/>
      <c r="I302" s="196"/>
      <c r="J302" s="207">
        <f>BK302</f>
        <v>0</v>
      </c>
      <c r="K302" s="193"/>
      <c r="L302" s="198"/>
      <c r="M302" s="199"/>
      <c r="N302" s="200"/>
      <c r="O302" s="200"/>
      <c r="P302" s="201">
        <f>SUM(P303:P308)</f>
        <v>0</v>
      </c>
      <c r="Q302" s="200"/>
      <c r="R302" s="201">
        <f>SUM(R303:R308)</f>
        <v>0</v>
      </c>
      <c r="S302" s="200"/>
      <c r="T302" s="202">
        <f>SUM(T303:T308)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03" t="s">
        <v>89</v>
      </c>
      <c r="AT302" s="204" t="s">
        <v>80</v>
      </c>
      <c r="AU302" s="204" t="s">
        <v>91</v>
      </c>
      <c r="AY302" s="203" t="s">
        <v>153</v>
      </c>
      <c r="BK302" s="205">
        <f>SUM(BK303:BK308)</f>
        <v>0</v>
      </c>
    </row>
    <row r="303" s="2" customFormat="1" ht="37.8" customHeight="1">
      <c r="A303" s="40"/>
      <c r="B303" s="41"/>
      <c r="C303" s="208" t="s">
        <v>354</v>
      </c>
      <c r="D303" s="208" t="s">
        <v>155</v>
      </c>
      <c r="E303" s="209" t="s">
        <v>355</v>
      </c>
      <c r="F303" s="210" t="s">
        <v>356</v>
      </c>
      <c r="G303" s="211" t="s">
        <v>338</v>
      </c>
      <c r="H303" s="212">
        <v>0.23300000000000001</v>
      </c>
      <c r="I303" s="213"/>
      <c r="J303" s="214">
        <f>ROUND(I303*H303,2)</f>
        <v>0</v>
      </c>
      <c r="K303" s="210" t="s">
        <v>159</v>
      </c>
      <c r="L303" s="46"/>
      <c r="M303" s="215" t="s">
        <v>44</v>
      </c>
      <c r="N303" s="216" t="s">
        <v>52</v>
      </c>
      <c r="O303" s="86"/>
      <c r="P303" s="217">
        <f>O303*H303</f>
        <v>0</v>
      </c>
      <c r="Q303" s="217">
        <v>0</v>
      </c>
      <c r="R303" s="217">
        <f>Q303*H303</f>
        <v>0</v>
      </c>
      <c r="S303" s="217">
        <v>0</v>
      </c>
      <c r="T303" s="218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19" t="s">
        <v>160</v>
      </c>
      <c r="AT303" s="219" t="s">
        <v>155</v>
      </c>
      <c r="AU303" s="219" t="s">
        <v>173</v>
      </c>
      <c r="AY303" s="18" t="s">
        <v>153</v>
      </c>
      <c r="BE303" s="220">
        <f>IF(N303="základní",J303,0)</f>
        <v>0</v>
      </c>
      <c r="BF303" s="220">
        <f>IF(N303="snížená",J303,0)</f>
        <v>0</v>
      </c>
      <c r="BG303" s="220">
        <f>IF(N303="zákl. přenesená",J303,0)</f>
        <v>0</v>
      </c>
      <c r="BH303" s="220">
        <f>IF(N303="sníž. přenesená",J303,0)</f>
        <v>0</v>
      </c>
      <c r="BI303" s="220">
        <f>IF(N303="nulová",J303,0)</f>
        <v>0</v>
      </c>
      <c r="BJ303" s="18" t="s">
        <v>89</v>
      </c>
      <c r="BK303" s="220">
        <f>ROUND(I303*H303,2)</f>
        <v>0</v>
      </c>
      <c r="BL303" s="18" t="s">
        <v>160</v>
      </c>
      <c r="BM303" s="219" t="s">
        <v>357</v>
      </c>
    </row>
    <row r="304" s="2" customFormat="1">
      <c r="A304" s="40"/>
      <c r="B304" s="41"/>
      <c r="C304" s="42"/>
      <c r="D304" s="221" t="s">
        <v>162</v>
      </c>
      <c r="E304" s="42"/>
      <c r="F304" s="222" t="s">
        <v>358</v>
      </c>
      <c r="G304" s="42"/>
      <c r="H304" s="42"/>
      <c r="I304" s="223"/>
      <c r="J304" s="42"/>
      <c r="K304" s="42"/>
      <c r="L304" s="46"/>
      <c r="M304" s="224"/>
      <c r="N304" s="225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8" t="s">
        <v>162</v>
      </c>
      <c r="AU304" s="18" t="s">
        <v>173</v>
      </c>
    </row>
    <row r="305" s="2" customFormat="1" ht="44.25" customHeight="1">
      <c r="A305" s="40"/>
      <c r="B305" s="41"/>
      <c r="C305" s="208" t="s">
        <v>359</v>
      </c>
      <c r="D305" s="208" t="s">
        <v>155</v>
      </c>
      <c r="E305" s="209" t="s">
        <v>360</v>
      </c>
      <c r="F305" s="210" t="s">
        <v>361</v>
      </c>
      <c r="G305" s="211" t="s">
        <v>338</v>
      </c>
      <c r="H305" s="212">
        <v>0.23300000000000001</v>
      </c>
      <c r="I305" s="213"/>
      <c r="J305" s="214">
        <f>ROUND(I305*H305,2)</f>
        <v>0</v>
      </c>
      <c r="K305" s="210" t="s">
        <v>159</v>
      </c>
      <c r="L305" s="46"/>
      <c r="M305" s="215" t="s">
        <v>44</v>
      </c>
      <c r="N305" s="216" t="s">
        <v>52</v>
      </c>
      <c r="O305" s="86"/>
      <c r="P305" s="217">
        <f>O305*H305</f>
        <v>0</v>
      </c>
      <c r="Q305" s="217">
        <v>0</v>
      </c>
      <c r="R305" s="217">
        <f>Q305*H305</f>
        <v>0</v>
      </c>
      <c r="S305" s="217">
        <v>0</v>
      </c>
      <c r="T305" s="218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19" t="s">
        <v>160</v>
      </c>
      <c r="AT305" s="219" t="s">
        <v>155</v>
      </c>
      <c r="AU305" s="219" t="s">
        <v>173</v>
      </c>
      <c r="AY305" s="18" t="s">
        <v>153</v>
      </c>
      <c r="BE305" s="220">
        <f>IF(N305="základní",J305,0)</f>
        <v>0</v>
      </c>
      <c r="BF305" s="220">
        <f>IF(N305="snížená",J305,0)</f>
        <v>0</v>
      </c>
      <c r="BG305" s="220">
        <f>IF(N305="zákl. přenesená",J305,0)</f>
        <v>0</v>
      </c>
      <c r="BH305" s="220">
        <f>IF(N305="sníž. přenesená",J305,0)</f>
        <v>0</v>
      </c>
      <c r="BI305" s="220">
        <f>IF(N305="nulová",J305,0)</f>
        <v>0</v>
      </c>
      <c r="BJ305" s="18" t="s">
        <v>89</v>
      </c>
      <c r="BK305" s="220">
        <f>ROUND(I305*H305,2)</f>
        <v>0</v>
      </c>
      <c r="BL305" s="18" t="s">
        <v>160</v>
      </c>
      <c r="BM305" s="219" t="s">
        <v>362</v>
      </c>
    </row>
    <row r="306" s="2" customFormat="1">
      <c r="A306" s="40"/>
      <c r="B306" s="41"/>
      <c r="C306" s="42"/>
      <c r="D306" s="221" t="s">
        <v>162</v>
      </c>
      <c r="E306" s="42"/>
      <c r="F306" s="222" t="s">
        <v>363</v>
      </c>
      <c r="G306" s="42"/>
      <c r="H306" s="42"/>
      <c r="I306" s="223"/>
      <c r="J306" s="42"/>
      <c r="K306" s="42"/>
      <c r="L306" s="46"/>
      <c r="M306" s="224"/>
      <c r="N306" s="225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8" t="s">
        <v>162</v>
      </c>
      <c r="AU306" s="18" t="s">
        <v>173</v>
      </c>
    </row>
    <row r="307" s="2" customFormat="1" ht="49.05" customHeight="1">
      <c r="A307" s="40"/>
      <c r="B307" s="41"/>
      <c r="C307" s="208" t="s">
        <v>364</v>
      </c>
      <c r="D307" s="208" t="s">
        <v>155</v>
      </c>
      <c r="E307" s="209" t="s">
        <v>365</v>
      </c>
      <c r="F307" s="210" t="s">
        <v>366</v>
      </c>
      <c r="G307" s="211" t="s">
        <v>338</v>
      </c>
      <c r="H307" s="212">
        <v>0.23300000000000001</v>
      </c>
      <c r="I307" s="213"/>
      <c r="J307" s="214">
        <f>ROUND(I307*H307,2)</f>
        <v>0</v>
      </c>
      <c r="K307" s="210" t="s">
        <v>159</v>
      </c>
      <c r="L307" s="46"/>
      <c r="M307" s="215" t="s">
        <v>44</v>
      </c>
      <c r="N307" s="216" t="s">
        <v>52</v>
      </c>
      <c r="O307" s="86"/>
      <c r="P307" s="217">
        <f>O307*H307</f>
        <v>0</v>
      </c>
      <c r="Q307" s="217">
        <v>0</v>
      </c>
      <c r="R307" s="217">
        <f>Q307*H307</f>
        <v>0</v>
      </c>
      <c r="S307" s="217">
        <v>0</v>
      </c>
      <c r="T307" s="218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19" t="s">
        <v>160</v>
      </c>
      <c r="AT307" s="219" t="s">
        <v>155</v>
      </c>
      <c r="AU307" s="219" t="s">
        <v>173</v>
      </c>
      <c r="AY307" s="18" t="s">
        <v>153</v>
      </c>
      <c r="BE307" s="220">
        <f>IF(N307="základní",J307,0)</f>
        <v>0</v>
      </c>
      <c r="BF307" s="220">
        <f>IF(N307="snížená",J307,0)</f>
        <v>0</v>
      </c>
      <c r="BG307" s="220">
        <f>IF(N307="zákl. přenesená",J307,0)</f>
        <v>0</v>
      </c>
      <c r="BH307" s="220">
        <f>IF(N307="sníž. přenesená",J307,0)</f>
        <v>0</v>
      </c>
      <c r="BI307" s="220">
        <f>IF(N307="nulová",J307,0)</f>
        <v>0</v>
      </c>
      <c r="BJ307" s="18" t="s">
        <v>89</v>
      </c>
      <c r="BK307" s="220">
        <f>ROUND(I307*H307,2)</f>
        <v>0</v>
      </c>
      <c r="BL307" s="18" t="s">
        <v>160</v>
      </c>
      <c r="BM307" s="219" t="s">
        <v>367</v>
      </c>
    </row>
    <row r="308" s="2" customFormat="1">
      <c r="A308" s="40"/>
      <c r="B308" s="41"/>
      <c r="C308" s="42"/>
      <c r="D308" s="221" t="s">
        <v>162</v>
      </c>
      <c r="E308" s="42"/>
      <c r="F308" s="222" t="s">
        <v>368</v>
      </c>
      <c r="G308" s="42"/>
      <c r="H308" s="42"/>
      <c r="I308" s="223"/>
      <c r="J308" s="42"/>
      <c r="K308" s="42"/>
      <c r="L308" s="46"/>
      <c r="M308" s="224"/>
      <c r="N308" s="225"/>
      <c r="O308" s="86"/>
      <c r="P308" s="86"/>
      <c r="Q308" s="86"/>
      <c r="R308" s="86"/>
      <c r="S308" s="86"/>
      <c r="T308" s="87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8" t="s">
        <v>162</v>
      </c>
      <c r="AU308" s="18" t="s">
        <v>173</v>
      </c>
    </row>
    <row r="309" s="12" customFormat="1" ht="25.92" customHeight="1">
      <c r="A309" s="12"/>
      <c r="B309" s="192"/>
      <c r="C309" s="193"/>
      <c r="D309" s="194" t="s">
        <v>80</v>
      </c>
      <c r="E309" s="195" t="s">
        <v>184</v>
      </c>
      <c r="F309" s="195" t="s">
        <v>369</v>
      </c>
      <c r="G309" s="193"/>
      <c r="H309" s="193"/>
      <c r="I309" s="196"/>
      <c r="J309" s="197">
        <f>BK309</f>
        <v>0</v>
      </c>
      <c r="K309" s="193"/>
      <c r="L309" s="198"/>
      <c r="M309" s="199"/>
      <c r="N309" s="200"/>
      <c r="O309" s="200"/>
      <c r="P309" s="201">
        <f>P310+P418+P998</f>
        <v>0</v>
      </c>
      <c r="Q309" s="200"/>
      <c r="R309" s="201">
        <f>R310+R418+R998</f>
        <v>22.695229830000002</v>
      </c>
      <c r="S309" s="200"/>
      <c r="T309" s="202">
        <f>T310+T418+T998</f>
        <v>4.25075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03" t="s">
        <v>89</v>
      </c>
      <c r="AT309" s="204" t="s">
        <v>80</v>
      </c>
      <c r="AU309" s="204" t="s">
        <v>81</v>
      </c>
      <c r="AY309" s="203" t="s">
        <v>153</v>
      </c>
      <c r="BK309" s="205">
        <f>BK310+BK418+BK998</f>
        <v>0</v>
      </c>
    </row>
    <row r="310" s="12" customFormat="1" ht="22.8" customHeight="1">
      <c r="A310" s="12"/>
      <c r="B310" s="192"/>
      <c r="C310" s="193"/>
      <c r="D310" s="194" t="s">
        <v>80</v>
      </c>
      <c r="E310" s="206" t="s">
        <v>370</v>
      </c>
      <c r="F310" s="206" t="s">
        <v>371</v>
      </c>
      <c r="G310" s="193"/>
      <c r="H310" s="193"/>
      <c r="I310" s="196"/>
      <c r="J310" s="207">
        <f>BK310</f>
        <v>0</v>
      </c>
      <c r="K310" s="193"/>
      <c r="L310" s="198"/>
      <c r="M310" s="199"/>
      <c r="N310" s="200"/>
      <c r="O310" s="200"/>
      <c r="P310" s="201">
        <f>SUM(P311:P417)</f>
        <v>0</v>
      </c>
      <c r="Q310" s="200"/>
      <c r="R310" s="201">
        <f>SUM(R311:R417)</f>
        <v>0.18744749999999999</v>
      </c>
      <c r="S310" s="200"/>
      <c r="T310" s="202">
        <f>SUM(T311:T417)</f>
        <v>0.085749999999999993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03" t="s">
        <v>89</v>
      </c>
      <c r="AT310" s="204" t="s">
        <v>80</v>
      </c>
      <c r="AU310" s="204" t="s">
        <v>89</v>
      </c>
      <c r="AY310" s="203" t="s">
        <v>153</v>
      </c>
      <c r="BK310" s="205">
        <f>SUM(BK311:BK417)</f>
        <v>0</v>
      </c>
    </row>
    <row r="311" s="2" customFormat="1" ht="16.5" customHeight="1">
      <c r="A311" s="40"/>
      <c r="B311" s="41"/>
      <c r="C311" s="208" t="s">
        <v>372</v>
      </c>
      <c r="D311" s="208" t="s">
        <v>155</v>
      </c>
      <c r="E311" s="209" t="s">
        <v>373</v>
      </c>
      <c r="F311" s="210" t="s">
        <v>374</v>
      </c>
      <c r="G311" s="211" t="s">
        <v>251</v>
      </c>
      <c r="H311" s="212">
        <v>6</v>
      </c>
      <c r="I311" s="213"/>
      <c r="J311" s="214">
        <f>ROUND(I311*H311,2)</f>
        <v>0</v>
      </c>
      <c r="K311" s="210" t="s">
        <v>293</v>
      </c>
      <c r="L311" s="46"/>
      <c r="M311" s="215" t="s">
        <v>44</v>
      </c>
      <c r="N311" s="216" t="s">
        <v>52</v>
      </c>
      <c r="O311" s="86"/>
      <c r="P311" s="217">
        <f>O311*H311</f>
        <v>0</v>
      </c>
      <c r="Q311" s="217">
        <v>0</v>
      </c>
      <c r="R311" s="217">
        <f>Q311*H311</f>
        <v>0</v>
      </c>
      <c r="S311" s="217">
        <v>0</v>
      </c>
      <c r="T311" s="218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19" t="s">
        <v>89</v>
      </c>
      <c r="AT311" s="219" t="s">
        <v>155</v>
      </c>
      <c r="AU311" s="219" t="s">
        <v>91</v>
      </c>
      <c r="AY311" s="18" t="s">
        <v>153</v>
      </c>
      <c r="BE311" s="220">
        <f>IF(N311="základní",J311,0)</f>
        <v>0</v>
      </c>
      <c r="BF311" s="220">
        <f>IF(N311="snížená",J311,0)</f>
        <v>0</v>
      </c>
      <c r="BG311" s="220">
        <f>IF(N311="zákl. přenesená",J311,0)</f>
        <v>0</v>
      </c>
      <c r="BH311" s="220">
        <f>IF(N311="sníž. přenesená",J311,0)</f>
        <v>0</v>
      </c>
      <c r="BI311" s="220">
        <f>IF(N311="nulová",J311,0)</f>
        <v>0</v>
      </c>
      <c r="BJ311" s="18" t="s">
        <v>89</v>
      </c>
      <c r="BK311" s="220">
        <f>ROUND(I311*H311,2)</f>
        <v>0</v>
      </c>
      <c r="BL311" s="18" t="s">
        <v>89</v>
      </c>
      <c r="BM311" s="219" t="s">
        <v>375</v>
      </c>
    </row>
    <row r="312" s="13" customFormat="1">
      <c r="A312" s="13"/>
      <c r="B312" s="226"/>
      <c r="C312" s="227"/>
      <c r="D312" s="228" t="s">
        <v>164</v>
      </c>
      <c r="E312" s="229" t="s">
        <v>44</v>
      </c>
      <c r="F312" s="230" t="s">
        <v>165</v>
      </c>
      <c r="G312" s="227"/>
      <c r="H312" s="229" t="s">
        <v>44</v>
      </c>
      <c r="I312" s="231"/>
      <c r="J312" s="227"/>
      <c r="K312" s="227"/>
      <c r="L312" s="232"/>
      <c r="M312" s="233"/>
      <c r="N312" s="234"/>
      <c r="O312" s="234"/>
      <c r="P312" s="234"/>
      <c r="Q312" s="234"/>
      <c r="R312" s="234"/>
      <c r="S312" s="234"/>
      <c r="T312" s="23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6" t="s">
        <v>164</v>
      </c>
      <c r="AU312" s="236" t="s">
        <v>91</v>
      </c>
      <c r="AV312" s="13" t="s">
        <v>89</v>
      </c>
      <c r="AW312" s="13" t="s">
        <v>42</v>
      </c>
      <c r="AX312" s="13" t="s">
        <v>81</v>
      </c>
      <c r="AY312" s="236" t="s">
        <v>153</v>
      </c>
    </row>
    <row r="313" s="13" customFormat="1">
      <c r="A313" s="13"/>
      <c r="B313" s="226"/>
      <c r="C313" s="227"/>
      <c r="D313" s="228" t="s">
        <v>164</v>
      </c>
      <c r="E313" s="229" t="s">
        <v>44</v>
      </c>
      <c r="F313" s="230" t="s">
        <v>282</v>
      </c>
      <c r="G313" s="227"/>
      <c r="H313" s="229" t="s">
        <v>44</v>
      </c>
      <c r="I313" s="231"/>
      <c r="J313" s="227"/>
      <c r="K313" s="227"/>
      <c r="L313" s="232"/>
      <c r="M313" s="233"/>
      <c r="N313" s="234"/>
      <c r="O313" s="234"/>
      <c r="P313" s="234"/>
      <c r="Q313" s="234"/>
      <c r="R313" s="234"/>
      <c r="S313" s="234"/>
      <c r="T313" s="23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6" t="s">
        <v>164</v>
      </c>
      <c r="AU313" s="236" t="s">
        <v>91</v>
      </c>
      <c r="AV313" s="13" t="s">
        <v>89</v>
      </c>
      <c r="AW313" s="13" t="s">
        <v>42</v>
      </c>
      <c r="AX313" s="13" t="s">
        <v>81</v>
      </c>
      <c r="AY313" s="236" t="s">
        <v>153</v>
      </c>
    </row>
    <row r="314" s="13" customFormat="1">
      <c r="A314" s="13"/>
      <c r="B314" s="226"/>
      <c r="C314" s="227"/>
      <c r="D314" s="228" t="s">
        <v>164</v>
      </c>
      <c r="E314" s="229" t="s">
        <v>44</v>
      </c>
      <c r="F314" s="230" t="s">
        <v>376</v>
      </c>
      <c r="G314" s="227"/>
      <c r="H314" s="229" t="s">
        <v>44</v>
      </c>
      <c r="I314" s="231"/>
      <c r="J314" s="227"/>
      <c r="K314" s="227"/>
      <c r="L314" s="232"/>
      <c r="M314" s="233"/>
      <c r="N314" s="234"/>
      <c r="O314" s="234"/>
      <c r="P314" s="234"/>
      <c r="Q314" s="234"/>
      <c r="R314" s="234"/>
      <c r="S314" s="234"/>
      <c r="T314" s="23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6" t="s">
        <v>164</v>
      </c>
      <c r="AU314" s="236" t="s">
        <v>91</v>
      </c>
      <c r="AV314" s="13" t="s">
        <v>89</v>
      </c>
      <c r="AW314" s="13" t="s">
        <v>42</v>
      </c>
      <c r="AX314" s="13" t="s">
        <v>81</v>
      </c>
      <c r="AY314" s="236" t="s">
        <v>153</v>
      </c>
    </row>
    <row r="315" s="14" customFormat="1">
      <c r="A315" s="14"/>
      <c r="B315" s="237"/>
      <c r="C315" s="238"/>
      <c r="D315" s="228" t="s">
        <v>164</v>
      </c>
      <c r="E315" s="239" t="s">
        <v>44</v>
      </c>
      <c r="F315" s="240" t="s">
        <v>193</v>
      </c>
      <c r="G315" s="238"/>
      <c r="H315" s="241">
        <v>6</v>
      </c>
      <c r="I315" s="242"/>
      <c r="J315" s="238"/>
      <c r="K315" s="238"/>
      <c r="L315" s="243"/>
      <c r="M315" s="244"/>
      <c r="N315" s="245"/>
      <c r="O315" s="245"/>
      <c r="P315" s="245"/>
      <c r="Q315" s="245"/>
      <c r="R315" s="245"/>
      <c r="S315" s="245"/>
      <c r="T315" s="246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7" t="s">
        <v>164</v>
      </c>
      <c r="AU315" s="247" t="s">
        <v>91</v>
      </c>
      <c r="AV315" s="14" t="s">
        <v>91</v>
      </c>
      <c r="AW315" s="14" t="s">
        <v>42</v>
      </c>
      <c r="AX315" s="14" t="s">
        <v>89</v>
      </c>
      <c r="AY315" s="247" t="s">
        <v>153</v>
      </c>
    </row>
    <row r="316" s="2" customFormat="1" ht="24.15" customHeight="1">
      <c r="A316" s="40"/>
      <c r="B316" s="41"/>
      <c r="C316" s="248" t="s">
        <v>377</v>
      </c>
      <c r="D316" s="248" t="s">
        <v>184</v>
      </c>
      <c r="E316" s="249" t="s">
        <v>378</v>
      </c>
      <c r="F316" s="250" t="s">
        <v>379</v>
      </c>
      <c r="G316" s="251" t="s">
        <v>298</v>
      </c>
      <c r="H316" s="252">
        <v>1</v>
      </c>
      <c r="I316" s="253"/>
      <c r="J316" s="254">
        <f>ROUND(I316*H316,2)</f>
        <v>0</v>
      </c>
      <c r="K316" s="250" t="s">
        <v>293</v>
      </c>
      <c r="L316" s="255"/>
      <c r="M316" s="256" t="s">
        <v>44</v>
      </c>
      <c r="N316" s="257" t="s">
        <v>52</v>
      </c>
      <c r="O316" s="86"/>
      <c r="P316" s="217">
        <f>O316*H316</f>
        <v>0</v>
      </c>
      <c r="Q316" s="217">
        <v>1.0000000000000001E-05</v>
      </c>
      <c r="R316" s="217">
        <f>Q316*H316</f>
        <v>1.0000000000000001E-05</v>
      </c>
      <c r="S316" s="217">
        <v>0</v>
      </c>
      <c r="T316" s="218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19" t="s">
        <v>91</v>
      </c>
      <c r="AT316" s="219" t="s">
        <v>184</v>
      </c>
      <c r="AU316" s="219" t="s">
        <v>91</v>
      </c>
      <c r="AY316" s="18" t="s">
        <v>153</v>
      </c>
      <c r="BE316" s="220">
        <f>IF(N316="základní",J316,0)</f>
        <v>0</v>
      </c>
      <c r="BF316" s="220">
        <f>IF(N316="snížená",J316,0)</f>
        <v>0</v>
      </c>
      <c r="BG316" s="220">
        <f>IF(N316="zákl. přenesená",J316,0)</f>
        <v>0</v>
      </c>
      <c r="BH316" s="220">
        <f>IF(N316="sníž. přenesená",J316,0)</f>
        <v>0</v>
      </c>
      <c r="BI316" s="220">
        <f>IF(N316="nulová",J316,0)</f>
        <v>0</v>
      </c>
      <c r="BJ316" s="18" t="s">
        <v>89</v>
      </c>
      <c r="BK316" s="220">
        <f>ROUND(I316*H316,2)</f>
        <v>0</v>
      </c>
      <c r="BL316" s="18" t="s">
        <v>89</v>
      </c>
      <c r="BM316" s="219" t="s">
        <v>380</v>
      </c>
    </row>
    <row r="317" s="13" customFormat="1">
      <c r="A317" s="13"/>
      <c r="B317" s="226"/>
      <c r="C317" s="227"/>
      <c r="D317" s="228" t="s">
        <v>164</v>
      </c>
      <c r="E317" s="229" t="s">
        <v>44</v>
      </c>
      <c r="F317" s="230" t="s">
        <v>165</v>
      </c>
      <c r="G317" s="227"/>
      <c r="H317" s="229" t="s">
        <v>44</v>
      </c>
      <c r="I317" s="231"/>
      <c r="J317" s="227"/>
      <c r="K317" s="227"/>
      <c r="L317" s="232"/>
      <c r="M317" s="233"/>
      <c r="N317" s="234"/>
      <c r="O317" s="234"/>
      <c r="P317" s="234"/>
      <c r="Q317" s="234"/>
      <c r="R317" s="234"/>
      <c r="S317" s="234"/>
      <c r="T317" s="23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6" t="s">
        <v>164</v>
      </c>
      <c r="AU317" s="236" t="s">
        <v>91</v>
      </c>
      <c r="AV317" s="13" t="s">
        <v>89</v>
      </c>
      <c r="AW317" s="13" t="s">
        <v>42</v>
      </c>
      <c r="AX317" s="13" t="s">
        <v>81</v>
      </c>
      <c r="AY317" s="236" t="s">
        <v>153</v>
      </c>
    </row>
    <row r="318" s="13" customFormat="1">
      <c r="A318" s="13"/>
      <c r="B318" s="226"/>
      <c r="C318" s="227"/>
      <c r="D318" s="228" t="s">
        <v>164</v>
      </c>
      <c r="E318" s="229" t="s">
        <v>44</v>
      </c>
      <c r="F318" s="230" t="s">
        <v>282</v>
      </c>
      <c r="G318" s="227"/>
      <c r="H318" s="229" t="s">
        <v>44</v>
      </c>
      <c r="I318" s="231"/>
      <c r="J318" s="227"/>
      <c r="K318" s="227"/>
      <c r="L318" s="232"/>
      <c r="M318" s="233"/>
      <c r="N318" s="234"/>
      <c r="O318" s="234"/>
      <c r="P318" s="234"/>
      <c r="Q318" s="234"/>
      <c r="R318" s="234"/>
      <c r="S318" s="234"/>
      <c r="T318" s="23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6" t="s">
        <v>164</v>
      </c>
      <c r="AU318" s="236" t="s">
        <v>91</v>
      </c>
      <c r="AV318" s="13" t="s">
        <v>89</v>
      </c>
      <c r="AW318" s="13" t="s">
        <v>42</v>
      </c>
      <c r="AX318" s="13" t="s">
        <v>81</v>
      </c>
      <c r="AY318" s="236" t="s">
        <v>153</v>
      </c>
    </row>
    <row r="319" s="13" customFormat="1">
      <c r="A319" s="13"/>
      <c r="B319" s="226"/>
      <c r="C319" s="227"/>
      <c r="D319" s="228" t="s">
        <v>164</v>
      </c>
      <c r="E319" s="229" t="s">
        <v>44</v>
      </c>
      <c r="F319" s="230" t="s">
        <v>376</v>
      </c>
      <c r="G319" s="227"/>
      <c r="H319" s="229" t="s">
        <v>44</v>
      </c>
      <c r="I319" s="231"/>
      <c r="J319" s="227"/>
      <c r="K319" s="227"/>
      <c r="L319" s="232"/>
      <c r="M319" s="233"/>
      <c r="N319" s="234"/>
      <c r="O319" s="234"/>
      <c r="P319" s="234"/>
      <c r="Q319" s="234"/>
      <c r="R319" s="234"/>
      <c r="S319" s="234"/>
      <c r="T319" s="23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36" t="s">
        <v>164</v>
      </c>
      <c r="AU319" s="236" t="s">
        <v>91</v>
      </c>
      <c r="AV319" s="13" t="s">
        <v>89</v>
      </c>
      <c r="AW319" s="13" t="s">
        <v>42</v>
      </c>
      <c r="AX319" s="13" t="s">
        <v>81</v>
      </c>
      <c r="AY319" s="236" t="s">
        <v>153</v>
      </c>
    </row>
    <row r="320" s="14" customFormat="1">
      <c r="A320" s="14"/>
      <c r="B320" s="237"/>
      <c r="C320" s="238"/>
      <c r="D320" s="228" t="s">
        <v>164</v>
      </c>
      <c r="E320" s="239" t="s">
        <v>44</v>
      </c>
      <c r="F320" s="240" t="s">
        <v>89</v>
      </c>
      <c r="G320" s="238"/>
      <c r="H320" s="241">
        <v>1</v>
      </c>
      <c r="I320" s="242"/>
      <c r="J320" s="238"/>
      <c r="K320" s="238"/>
      <c r="L320" s="243"/>
      <c r="M320" s="244"/>
      <c r="N320" s="245"/>
      <c r="O320" s="245"/>
      <c r="P320" s="245"/>
      <c r="Q320" s="245"/>
      <c r="R320" s="245"/>
      <c r="S320" s="245"/>
      <c r="T320" s="246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47" t="s">
        <v>164</v>
      </c>
      <c r="AU320" s="247" t="s">
        <v>91</v>
      </c>
      <c r="AV320" s="14" t="s">
        <v>91</v>
      </c>
      <c r="AW320" s="14" t="s">
        <v>42</v>
      </c>
      <c r="AX320" s="14" t="s">
        <v>89</v>
      </c>
      <c r="AY320" s="247" t="s">
        <v>153</v>
      </c>
    </row>
    <row r="321" s="2" customFormat="1" ht="21.75" customHeight="1">
      <c r="A321" s="40"/>
      <c r="B321" s="41"/>
      <c r="C321" s="208" t="s">
        <v>381</v>
      </c>
      <c r="D321" s="208" t="s">
        <v>155</v>
      </c>
      <c r="E321" s="209" t="s">
        <v>382</v>
      </c>
      <c r="F321" s="210" t="s">
        <v>383</v>
      </c>
      <c r="G321" s="211" t="s">
        <v>251</v>
      </c>
      <c r="H321" s="212">
        <v>14</v>
      </c>
      <c r="I321" s="213"/>
      <c r="J321" s="214">
        <f>ROUND(I321*H321,2)</f>
        <v>0</v>
      </c>
      <c r="K321" s="210" t="s">
        <v>159</v>
      </c>
      <c r="L321" s="46"/>
      <c r="M321" s="215" t="s">
        <v>44</v>
      </c>
      <c r="N321" s="216" t="s">
        <v>52</v>
      </c>
      <c r="O321" s="86"/>
      <c r="P321" s="217">
        <f>O321*H321</f>
        <v>0</v>
      </c>
      <c r="Q321" s="217">
        <v>0</v>
      </c>
      <c r="R321" s="217">
        <f>Q321*H321</f>
        <v>0</v>
      </c>
      <c r="S321" s="217">
        <v>0</v>
      </c>
      <c r="T321" s="218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19" t="s">
        <v>89</v>
      </c>
      <c r="AT321" s="219" t="s">
        <v>155</v>
      </c>
      <c r="AU321" s="219" t="s">
        <v>91</v>
      </c>
      <c r="AY321" s="18" t="s">
        <v>153</v>
      </c>
      <c r="BE321" s="220">
        <f>IF(N321="základní",J321,0)</f>
        <v>0</v>
      </c>
      <c r="BF321" s="220">
        <f>IF(N321="snížená",J321,0)</f>
        <v>0</v>
      </c>
      <c r="BG321" s="220">
        <f>IF(N321="zákl. přenesená",J321,0)</f>
        <v>0</v>
      </c>
      <c r="BH321" s="220">
        <f>IF(N321="sníž. přenesená",J321,0)</f>
        <v>0</v>
      </c>
      <c r="BI321" s="220">
        <f>IF(N321="nulová",J321,0)</f>
        <v>0</v>
      </c>
      <c r="BJ321" s="18" t="s">
        <v>89</v>
      </c>
      <c r="BK321" s="220">
        <f>ROUND(I321*H321,2)</f>
        <v>0</v>
      </c>
      <c r="BL321" s="18" t="s">
        <v>89</v>
      </c>
      <c r="BM321" s="219" t="s">
        <v>384</v>
      </c>
    </row>
    <row r="322" s="2" customFormat="1">
      <c r="A322" s="40"/>
      <c r="B322" s="41"/>
      <c r="C322" s="42"/>
      <c r="D322" s="221" t="s">
        <v>162</v>
      </c>
      <c r="E322" s="42"/>
      <c r="F322" s="222" t="s">
        <v>385</v>
      </c>
      <c r="G322" s="42"/>
      <c r="H322" s="42"/>
      <c r="I322" s="223"/>
      <c r="J322" s="42"/>
      <c r="K322" s="42"/>
      <c r="L322" s="46"/>
      <c r="M322" s="224"/>
      <c r="N322" s="225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8" t="s">
        <v>162</v>
      </c>
      <c r="AU322" s="18" t="s">
        <v>91</v>
      </c>
    </row>
    <row r="323" s="13" customFormat="1">
      <c r="A323" s="13"/>
      <c r="B323" s="226"/>
      <c r="C323" s="227"/>
      <c r="D323" s="228" t="s">
        <v>164</v>
      </c>
      <c r="E323" s="229" t="s">
        <v>44</v>
      </c>
      <c r="F323" s="230" t="s">
        <v>386</v>
      </c>
      <c r="G323" s="227"/>
      <c r="H323" s="229" t="s">
        <v>44</v>
      </c>
      <c r="I323" s="231"/>
      <c r="J323" s="227"/>
      <c r="K323" s="227"/>
      <c r="L323" s="232"/>
      <c r="M323" s="233"/>
      <c r="N323" s="234"/>
      <c r="O323" s="234"/>
      <c r="P323" s="234"/>
      <c r="Q323" s="234"/>
      <c r="R323" s="234"/>
      <c r="S323" s="234"/>
      <c r="T323" s="23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6" t="s">
        <v>164</v>
      </c>
      <c r="AU323" s="236" t="s">
        <v>91</v>
      </c>
      <c r="AV323" s="13" t="s">
        <v>89</v>
      </c>
      <c r="AW323" s="13" t="s">
        <v>42</v>
      </c>
      <c r="AX323" s="13" t="s">
        <v>81</v>
      </c>
      <c r="AY323" s="236" t="s">
        <v>153</v>
      </c>
    </row>
    <row r="324" s="14" customFormat="1">
      <c r="A324" s="14"/>
      <c r="B324" s="237"/>
      <c r="C324" s="238"/>
      <c r="D324" s="228" t="s">
        <v>164</v>
      </c>
      <c r="E324" s="239" t="s">
        <v>44</v>
      </c>
      <c r="F324" s="240" t="s">
        <v>387</v>
      </c>
      <c r="G324" s="238"/>
      <c r="H324" s="241">
        <v>14</v>
      </c>
      <c r="I324" s="242"/>
      <c r="J324" s="238"/>
      <c r="K324" s="238"/>
      <c r="L324" s="243"/>
      <c r="M324" s="244"/>
      <c r="N324" s="245"/>
      <c r="O324" s="245"/>
      <c r="P324" s="245"/>
      <c r="Q324" s="245"/>
      <c r="R324" s="245"/>
      <c r="S324" s="245"/>
      <c r="T324" s="246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47" t="s">
        <v>164</v>
      </c>
      <c r="AU324" s="247" t="s">
        <v>91</v>
      </c>
      <c r="AV324" s="14" t="s">
        <v>91</v>
      </c>
      <c r="AW324" s="14" t="s">
        <v>42</v>
      </c>
      <c r="AX324" s="14" t="s">
        <v>89</v>
      </c>
      <c r="AY324" s="247" t="s">
        <v>153</v>
      </c>
    </row>
    <row r="325" s="2" customFormat="1" ht="16.5" customHeight="1">
      <c r="A325" s="40"/>
      <c r="B325" s="41"/>
      <c r="C325" s="248" t="s">
        <v>388</v>
      </c>
      <c r="D325" s="248" t="s">
        <v>184</v>
      </c>
      <c r="E325" s="249" t="s">
        <v>389</v>
      </c>
      <c r="F325" s="250" t="s">
        <v>390</v>
      </c>
      <c r="G325" s="251" t="s">
        <v>251</v>
      </c>
      <c r="H325" s="252">
        <v>14</v>
      </c>
      <c r="I325" s="253"/>
      <c r="J325" s="254">
        <f>ROUND(I325*H325,2)</f>
        <v>0</v>
      </c>
      <c r="K325" s="250" t="s">
        <v>159</v>
      </c>
      <c r="L325" s="255"/>
      <c r="M325" s="256" t="s">
        <v>44</v>
      </c>
      <c r="N325" s="257" t="s">
        <v>52</v>
      </c>
      <c r="O325" s="86"/>
      <c r="P325" s="217">
        <f>O325*H325</f>
        <v>0</v>
      </c>
      <c r="Q325" s="217">
        <v>0.00023000000000000001</v>
      </c>
      <c r="R325" s="217">
        <f>Q325*H325</f>
        <v>0.0032200000000000002</v>
      </c>
      <c r="S325" s="217">
        <v>0</v>
      </c>
      <c r="T325" s="218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19" t="s">
        <v>91</v>
      </c>
      <c r="AT325" s="219" t="s">
        <v>184</v>
      </c>
      <c r="AU325" s="219" t="s">
        <v>91</v>
      </c>
      <c r="AY325" s="18" t="s">
        <v>153</v>
      </c>
      <c r="BE325" s="220">
        <f>IF(N325="základní",J325,0)</f>
        <v>0</v>
      </c>
      <c r="BF325" s="220">
        <f>IF(N325="snížená",J325,0)</f>
        <v>0</v>
      </c>
      <c r="BG325" s="220">
        <f>IF(N325="zákl. přenesená",J325,0)</f>
        <v>0</v>
      </c>
      <c r="BH325" s="220">
        <f>IF(N325="sníž. přenesená",J325,0)</f>
        <v>0</v>
      </c>
      <c r="BI325" s="220">
        <f>IF(N325="nulová",J325,0)</f>
        <v>0</v>
      </c>
      <c r="BJ325" s="18" t="s">
        <v>89</v>
      </c>
      <c r="BK325" s="220">
        <f>ROUND(I325*H325,2)</f>
        <v>0</v>
      </c>
      <c r="BL325" s="18" t="s">
        <v>89</v>
      </c>
      <c r="BM325" s="219" t="s">
        <v>391</v>
      </c>
    </row>
    <row r="326" s="13" customFormat="1">
      <c r="A326" s="13"/>
      <c r="B326" s="226"/>
      <c r="C326" s="227"/>
      <c r="D326" s="228" t="s">
        <v>164</v>
      </c>
      <c r="E326" s="229" t="s">
        <v>44</v>
      </c>
      <c r="F326" s="230" t="s">
        <v>386</v>
      </c>
      <c r="G326" s="227"/>
      <c r="H326" s="229" t="s">
        <v>44</v>
      </c>
      <c r="I326" s="231"/>
      <c r="J326" s="227"/>
      <c r="K326" s="227"/>
      <c r="L326" s="232"/>
      <c r="M326" s="233"/>
      <c r="N326" s="234"/>
      <c r="O326" s="234"/>
      <c r="P326" s="234"/>
      <c r="Q326" s="234"/>
      <c r="R326" s="234"/>
      <c r="S326" s="234"/>
      <c r="T326" s="23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6" t="s">
        <v>164</v>
      </c>
      <c r="AU326" s="236" t="s">
        <v>91</v>
      </c>
      <c r="AV326" s="13" t="s">
        <v>89</v>
      </c>
      <c r="AW326" s="13" t="s">
        <v>42</v>
      </c>
      <c r="AX326" s="13" t="s">
        <v>81</v>
      </c>
      <c r="AY326" s="236" t="s">
        <v>153</v>
      </c>
    </row>
    <row r="327" s="14" customFormat="1">
      <c r="A327" s="14"/>
      <c r="B327" s="237"/>
      <c r="C327" s="238"/>
      <c r="D327" s="228" t="s">
        <v>164</v>
      </c>
      <c r="E327" s="239" t="s">
        <v>44</v>
      </c>
      <c r="F327" s="240" t="s">
        <v>387</v>
      </c>
      <c r="G327" s="238"/>
      <c r="H327" s="241">
        <v>14</v>
      </c>
      <c r="I327" s="242"/>
      <c r="J327" s="238"/>
      <c r="K327" s="238"/>
      <c r="L327" s="243"/>
      <c r="M327" s="244"/>
      <c r="N327" s="245"/>
      <c r="O327" s="245"/>
      <c r="P327" s="245"/>
      <c r="Q327" s="245"/>
      <c r="R327" s="245"/>
      <c r="S327" s="245"/>
      <c r="T327" s="246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47" t="s">
        <v>164</v>
      </c>
      <c r="AU327" s="247" t="s">
        <v>91</v>
      </c>
      <c r="AV327" s="14" t="s">
        <v>91</v>
      </c>
      <c r="AW327" s="14" t="s">
        <v>42</v>
      </c>
      <c r="AX327" s="14" t="s">
        <v>89</v>
      </c>
      <c r="AY327" s="247" t="s">
        <v>153</v>
      </c>
    </row>
    <row r="328" s="2" customFormat="1" ht="24.15" customHeight="1">
      <c r="A328" s="40"/>
      <c r="B328" s="41"/>
      <c r="C328" s="208" t="s">
        <v>392</v>
      </c>
      <c r="D328" s="208" t="s">
        <v>155</v>
      </c>
      <c r="E328" s="209" t="s">
        <v>393</v>
      </c>
      <c r="F328" s="210" t="s">
        <v>394</v>
      </c>
      <c r="G328" s="211" t="s">
        <v>298</v>
      </c>
      <c r="H328" s="212">
        <v>30</v>
      </c>
      <c r="I328" s="213"/>
      <c r="J328" s="214">
        <f>ROUND(I328*H328,2)</f>
        <v>0</v>
      </c>
      <c r="K328" s="210" t="s">
        <v>159</v>
      </c>
      <c r="L328" s="46"/>
      <c r="M328" s="215" t="s">
        <v>44</v>
      </c>
      <c r="N328" s="216" t="s">
        <v>52</v>
      </c>
      <c r="O328" s="86"/>
      <c r="P328" s="217">
        <f>O328*H328</f>
        <v>0</v>
      </c>
      <c r="Q328" s="217">
        <v>0</v>
      </c>
      <c r="R328" s="217">
        <f>Q328*H328</f>
        <v>0</v>
      </c>
      <c r="S328" s="217">
        <v>0</v>
      </c>
      <c r="T328" s="218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19" t="s">
        <v>89</v>
      </c>
      <c r="AT328" s="219" t="s">
        <v>155</v>
      </c>
      <c r="AU328" s="219" t="s">
        <v>91</v>
      </c>
      <c r="AY328" s="18" t="s">
        <v>153</v>
      </c>
      <c r="BE328" s="220">
        <f>IF(N328="základní",J328,0)</f>
        <v>0</v>
      </c>
      <c r="BF328" s="220">
        <f>IF(N328="snížená",J328,0)</f>
        <v>0</v>
      </c>
      <c r="BG328" s="220">
        <f>IF(N328="zákl. přenesená",J328,0)</f>
        <v>0</v>
      </c>
      <c r="BH328" s="220">
        <f>IF(N328="sníž. přenesená",J328,0)</f>
        <v>0</v>
      </c>
      <c r="BI328" s="220">
        <f>IF(N328="nulová",J328,0)</f>
        <v>0</v>
      </c>
      <c r="BJ328" s="18" t="s">
        <v>89</v>
      </c>
      <c r="BK328" s="220">
        <f>ROUND(I328*H328,2)</f>
        <v>0</v>
      </c>
      <c r="BL328" s="18" t="s">
        <v>89</v>
      </c>
      <c r="BM328" s="219" t="s">
        <v>395</v>
      </c>
    </row>
    <row r="329" s="2" customFormat="1">
      <c r="A329" s="40"/>
      <c r="B329" s="41"/>
      <c r="C329" s="42"/>
      <c r="D329" s="221" t="s">
        <v>162</v>
      </c>
      <c r="E329" s="42"/>
      <c r="F329" s="222" t="s">
        <v>396</v>
      </c>
      <c r="G329" s="42"/>
      <c r="H329" s="42"/>
      <c r="I329" s="223"/>
      <c r="J329" s="42"/>
      <c r="K329" s="42"/>
      <c r="L329" s="46"/>
      <c r="M329" s="224"/>
      <c r="N329" s="225"/>
      <c r="O329" s="86"/>
      <c r="P329" s="86"/>
      <c r="Q329" s="86"/>
      <c r="R329" s="86"/>
      <c r="S329" s="86"/>
      <c r="T329" s="87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T329" s="18" t="s">
        <v>162</v>
      </c>
      <c r="AU329" s="18" t="s">
        <v>91</v>
      </c>
    </row>
    <row r="330" s="13" customFormat="1">
      <c r="A330" s="13"/>
      <c r="B330" s="226"/>
      <c r="C330" s="227"/>
      <c r="D330" s="228" t="s">
        <v>164</v>
      </c>
      <c r="E330" s="229" t="s">
        <v>44</v>
      </c>
      <c r="F330" s="230" t="s">
        <v>165</v>
      </c>
      <c r="G330" s="227"/>
      <c r="H330" s="229" t="s">
        <v>44</v>
      </c>
      <c r="I330" s="231"/>
      <c r="J330" s="227"/>
      <c r="K330" s="227"/>
      <c r="L330" s="232"/>
      <c r="M330" s="233"/>
      <c r="N330" s="234"/>
      <c r="O330" s="234"/>
      <c r="P330" s="234"/>
      <c r="Q330" s="234"/>
      <c r="R330" s="234"/>
      <c r="S330" s="234"/>
      <c r="T330" s="23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6" t="s">
        <v>164</v>
      </c>
      <c r="AU330" s="236" t="s">
        <v>91</v>
      </c>
      <c r="AV330" s="13" t="s">
        <v>89</v>
      </c>
      <c r="AW330" s="13" t="s">
        <v>42</v>
      </c>
      <c r="AX330" s="13" t="s">
        <v>81</v>
      </c>
      <c r="AY330" s="236" t="s">
        <v>153</v>
      </c>
    </row>
    <row r="331" s="13" customFormat="1">
      <c r="A331" s="13"/>
      <c r="B331" s="226"/>
      <c r="C331" s="227"/>
      <c r="D331" s="228" t="s">
        <v>164</v>
      </c>
      <c r="E331" s="229" t="s">
        <v>44</v>
      </c>
      <c r="F331" s="230" t="s">
        <v>386</v>
      </c>
      <c r="G331" s="227"/>
      <c r="H331" s="229" t="s">
        <v>44</v>
      </c>
      <c r="I331" s="231"/>
      <c r="J331" s="227"/>
      <c r="K331" s="227"/>
      <c r="L331" s="232"/>
      <c r="M331" s="233"/>
      <c r="N331" s="234"/>
      <c r="O331" s="234"/>
      <c r="P331" s="234"/>
      <c r="Q331" s="234"/>
      <c r="R331" s="234"/>
      <c r="S331" s="234"/>
      <c r="T331" s="23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6" t="s">
        <v>164</v>
      </c>
      <c r="AU331" s="236" t="s">
        <v>91</v>
      </c>
      <c r="AV331" s="13" t="s">
        <v>89</v>
      </c>
      <c r="AW331" s="13" t="s">
        <v>42</v>
      </c>
      <c r="AX331" s="13" t="s">
        <v>81</v>
      </c>
      <c r="AY331" s="236" t="s">
        <v>153</v>
      </c>
    </row>
    <row r="332" s="13" customFormat="1">
      <c r="A332" s="13"/>
      <c r="B332" s="226"/>
      <c r="C332" s="227"/>
      <c r="D332" s="228" t="s">
        <v>164</v>
      </c>
      <c r="E332" s="229" t="s">
        <v>44</v>
      </c>
      <c r="F332" s="230" t="s">
        <v>397</v>
      </c>
      <c r="G332" s="227"/>
      <c r="H332" s="229" t="s">
        <v>44</v>
      </c>
      <c r="I332" s="231"/>
      <c r="J332" s="227"/>
      <c r="K332" s="227"/>
      <c r="L332" s="232"/>
      <c r="M332" s="233"/>
      <c r="N332" s="234"/>
      <c r="O332" s="234"/>
      <c r="P332" s="234"/>
      <c r="Q332" s="234"/>
      <c r="R332" s="234"/>
      <c r="S332" s="234"/>
      <c r="T332" s="235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6" t="s">
        <v>164</v>
      </c>
      <c r="AU332" s="236" t="s">
        <v>91</v>
      </c>
      <c r="AV332" s="13" t="s">
        <v>89</v>
      </c>
      <c r="AW332" s="13" t="s">
        <v>42</v>
      </c>
      <c r="AX332" s="13" t="s">
        <v>81</v>
      </c>
      <c r="AY332" s="236" t="s">
        <v>153</v>
      </c>
    </row>
    <row r="333" s="14" customFormat="1">
      <c r="A333" s="14"/>
      <c r="B333" s="237"/>
      <c r="C333" s="238"/>
      <c r="D333" s="228" t="s">
        <v>164</v>
      </c>
      <c r="E333" s="239" t="s">
        <v>44</v>
      </c>
      <c r="F333" s="240" t="s">
        <v>398</v>
      </c>
      <c r="G333" s="238"/>
      <c r="H333" s="241">
        <v>30</v>
      </c>
      <c r="I333" s="242"/>
      <c r="J333" s="238"/>
      <c r="K333" s="238"/>
      <c r="L333" s="243"/>
      <c r="M333" s="244"/>
      <c r="N333" s="245"/>
      <c r="O333" s="245"/>
      <c r="P333" s="245"/>
      <c r="Q333" s="245"/>
      <c r="R333" s="245"/>
      <c r="S333" s="245"/>
      <c r="T333" s="246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47" t="s">
        <v>164</v>
      </c>
      <c r="AU333" s="247" t="s">
        <v>91</v>
      </c>
      <c r="AV333" s="14" t="s">
        <v>91</v>
      </c>
      <c r="AW333" s="14" t="s">
        <v>42</v>
      </c>
      <c r="AX333" s="14" t="s">
        <v>89</v>
      </c>
      <c r="AY333" s="247" t="s">
        <v>153</v>
      </c>
    </row>
    <row r="334" s="2" customFormat="1" ht="16.5" customHeight="1">
      <c r="A334" s="40"/>
      <c r="B334" s="41"/>
      <c r="C334" s="248" t="s">
        <v>399</v>
      </c>
      <c r="D334" s="248" t="s">
        <v>184</v>
      </c>
      <c r="E334" s="249" t="s">
        <v>400</v>
      </c>
      <c r="F334" s="250" t="s">
        <v>401</v>
      </c>
      <c r="G334" s="251" t="s">
        <v>187</v>
      </c>
      <c r="H334" s="252">
        <v>12</v>
      </c>
      <c r="I334" s="253"/>
      <c r="J334" s="254">
        <f>ROUND(I334*H334,2)</f>
        <v>0</v>
      </c>
      <c r="K334" s="250" t="s">
        <v>159</v>
      </c>
      <c r="L334" s="255"/>
      <c r="M334" s="256" t="s">
        <v>44</v>
      </c>
      <c r="N334" s="257" t="s">
        <v>52</v>
      </c>
      <c r="O334" s="86"/>
      <c r="P334" s="217">
        <f>O334*H334</f>
        <v>0</v>
      </c>
      <c r="Q334" s="217">
        <v>0.001</v>
      </c>
      <c r="R334" s="217">
        <f>Q334*H334</f>
        <v>0.012</v>
      </c>
      <c r="S334" s="217">
        <v>0</v>
      </c>
      <c r="T334" s="218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19" t="s">
        <v>91</v>
      </c>
      <c r="AT334" s="219" t="s">
        <v>184</v>
      </c>
      <c r="AU334" s="219" t="s">
        <v>91</v>
      </c>
      <c r="AY334" s="18" t="s">
        <v>153</v>
      </c>
      <c r="BE334" s="220">
        <f>IF(N334="základní",J334,0)</f>
        <v>0</v>
      </c>
      <c r="BF334" s="220">
        <f>IF(N334="snížená",J334,0)</f>
        <v>0</v>
      </c>
      <c r="BG334" s="220">
        <f>IF(N334="zákl. přenesená",J334,0)</f>
        <v>0</v>
      </c>
      <c r="BH334" s="220">
        <f>IF(N334="sníž. přenesená",J334,0)</f>
        <v>0</v>
      </c>
      <c r="BI334" s="220">
        <f>IF(N334="nulová",J334,0)</f>
        <v>0</v>
      </c>
      <c r="BJ334" s="18" t="s">
        <v>89</v>
      </c>
      <c r="BK334" s="220">
        <f>ROUND(I334*H334,2)</f>
        <v>0</v>
      </c>
      <c r="BL334" s="18" t="s">
        <v>89</v>
      </c>
      <c r="BM334" s="219" t="s">
        <v>402</v>
      </c>
    </row>
    <row r="335" s="13" customFormat="1">
      <c r="A335" s="13"/>
      <c r="B335" s="226"/>
      <c r="C335" s="227"/>
      <c r="D335" s="228" t="s">
        <v>164</v>
      </c>
      <c r="E335" s="229" t="s">
        <v>44</v>
      </c>
      <c r="F335" s="230" t="s">
        <v>165</v>
      </c>
      <c r="G335" s="227"/>
      <c r="H335" s="229" t="s">
        <v>44</v>
      </c>
      <c r="I335" s="231"/>
      <c r="J335" s="227"/>
      <c r="K335" s="227"/>
      <c r="L335" s="232"/>
      <c r="M335" s="233"/>
      <c r="N335" s="234"/>
      <c r="O335" s="234"/>
      <c r="P335" s="234"/>
      <c r="Q335" s="234"/>
      <c r="R335" s="234"/>
      <c r="S335" s="234"/>
      <c r="T335" s="23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6" t="s">
        <v>164</v>
      </c>
      <c r="AU335" s="236" t="s">
        <v>91</v>
      </c>
      <c r="AV335" s="13" t="s">
        <v>89</v>
      </c>
      <c r="AW335" s="13" t="s">
        <v>42</v>
      </c>
      <c r="AX335" s="13" t="s">
        <v>81</v>
      </c>
      <c r="AY335" s="236" t="s">
        <v>153</v>
      </c>
    </row>
    <row r="336" s="13" customFormat="1">
      <c r="A336" s="13"/>
      <c r="B336" s="226"/>
      <c r="C336" s="227"/>
      <c r="D336" s="228" t="s">
        <v>164</v>
      </c>
      <c r="E336" s="229" t="s">
        <v>44</v>
      </c>
      <c r="F336" s="230" t="s">
        <v>386</v>
      </c>
      <c r="G336" s="227"/>
      <c r="H336" s="229" t="s">
        <v>44</v>
      </c>
      <c r="I336" s="231"/>
      <c r="J336" s="227"/>
      <c r="K336" s="227"/>
      <c r="L336" s="232"/>
      <c r="M336" s="233"/>
      <c r="N336" s="234"/>
      <c r="O336" s="234"/>
      <c r="P336" s="234"/>
      <c r="Q336" s="234"/>
      <c r="R336" s="234"/>
      <c r="S336" s="234"/>
      <c r="T336" s="23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36" t="s">
        <v>164</v>
      </c>
      <c r="AU336" s="236" t="s">
        <v>91</v>
      </c>
      <c r="AV336" s="13" t="s">
        <v>89</v>
      </c>
      <c r="AW336" s="13" t="s">
        <v>42</v>
      </c>
      <c r="AX336" s="13" t="s">
        <v>81</v>
      </c>
      <c r="AY336" s="236" t="s">
        <v>153</v>
      </c>
    </row>
    <row r="337" s="13" customFormat="1">
      <c r="A337" s="13"/>
      <c r="B337" s="226"/>
      <c r="C337" s="227"/>
      <c r="D337" s="228" t="s">
        <v>164</v>
      </c>
      <c r="E337" s="229" t="s">
        <v>44</v>
      </c>
      <c r="F337" s="230" t="s">
        <v>397</v>
      </c>
      <c r="G337" s="227"/>
      <c r="H337" s="229" t="s">
        <v>44</v>
      </c>
      <c r="I337" s="231"/>
      <c r="J337" s="227"/>
      <c r="K337" s="227"/>
      <c r="L337" s="232"/>
      <c r="M337" s="233"/>
      <c r="N337" s="234"/>
      <c r="O337" s="234"/>
      <c r="P337" s="234"/>
      <c r="Q337" s="234"/>
      <c r="R337" s="234"/>
      <c r="S337" s="234"/>
      <c r="T337" s="235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6" t="s">
        <v>164</v>
      </c>
      <c r="AU337" s="236" t="s">
        <v>91</v>
      </c>
      <c r="AV337" s="13" t="s">
        <v>89</v>
      </c>
      <c r="AW337" s="13" t="s">
        <v>42</v>
      </c>
      <c r="AX337" s="13" t="s">
        <v>81</v>
      </c>
      <c r="AY337" s="236" t="s">
        <v>153</v>
      </c>
    </row>
    <row r="338" s="14" customFormat="1">
      <c r="A338" s="14"/>
      <c r="B338" s="237"/>
      <c r="C338" s="238"/>
      <c r="D338" s="228" t="s">
        <v>164</v>
      </c>
      <c r="E338" s="239" t="s">
        <v>44</v>
      </c>
      <c r="F338" s="240" t="s">
        <v>403</v>
      </c>
      <c r="G338" s="238"/>
      <c r="H338" s="241">
        <v>12</v>
      </c>
      <c r="I338" s="242"/>
      <c r="J338" s="238"/>
      <c r="K338" s="238"/>
      <c r="L338" s="243"/>
      <c r="M338" s="244"/>
      <c r="N338" s="245"/>
      <c r="O338" s="245"/>
      <c r="P338" s="245"/>
      <c r="Q338" s="245"/>
      <c r="R338" s="245"/>
      <c r="S338" s="245"/>
      <c r="T338" s="246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47" t="s">
        <v>164</v>
      </c>
      <c r="AU338" s="247" t="s">
        <v>91</v>
      </c>
      <c r="AV338" s="14" t="s">
        <v>91</v>
      </c>
      <c r="AW338" s="14" t="s">
        <v>42</v>
      </c>
      <c r="AX338" s="14" t="s">
        <v>89</v>
      </c>
      <c r="AY338" s="247" t="s">
        <v>153</v>
      </c>
    </row>
    <row r="339" s="2" customFormat="1" ht="62.7" customHeight="1">
      <c r="A339" s="40"/>
      <c r="B339" s="41"/>
      <c r="C339" s="208" t="s">
        <v>404</v>
      </c>
      <c r="D339" s="208" t="s">
        <v>155</v>
      </c>
      <c r="E339" s="209" t="s">
        <v>405</v>
      </c>
      <c r="F339" s="210" t="s">
        <v>406</v>
      </c>
      <c r="G339" s="211" t="s">
        <v>298</v>
      </c>
      <c r="H339" s="212">
        <v>3.5</v>
      </c>
      <c r="I339" s="213"/>
      <c r="J339" s="214">
        <f>ROUND(I339*H339,2)</f>
        <v>0</v>
      </c>
      <c r="K339" s="210" t="s">
        <v>159</v>
      </c>
      <c r="L339" s="46"/>
      <c r="M339" s="215" t="s">
        <v>44</v>
      </c>
      <c r="N339" s="216" t="s">
        <v>52</v>
      </c>
      <c r="O339" s="86"/>
      <c r="P339" s="217">
        <f>O339*H339</f>
        <v>0</v>
      </c>
      <c r="Q339" s="217">
        <v>0</v>
      </c>
      <c r="R339" s="217">
        <f>Q339*H339</f>
        <v>0</v>
      </c>
      <c r="S339" s="217">
        <v>0</v>
      </c>
      <c r="T339" s="218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19" t="s">
        <v>89</v>
      </c>
      <c r="AT339" s="219" t="s">
        <v>155</v>
      </c>
      <c r="AU339" s="219" t="s">
        <v>91</v>
      </c>
      <c r="AY339" s="18" t="s">
        <v>153</v>
      </c>
      <c r="BE339" s="220">
        <f>IF(N339="základní",J339,0)</f>
        <v>0</v>
      </c>
      <c r="BF339" s="220">
        <f>IF(N339="snížená",J339,0)</f>
        <v>0</v>
      </c>
      <c r="BG339" s="220">
        <f>IF(N339="zákl. přenesená",J339,0)</f>
        <v>0</v>
      </c>
      <c r="BH339" s="220">
        <f>IF(N339="sníž. přenesená",J339,0)</f>
        <v>0</v>
      </c>
      <c r="BI339" s="220">
        <f>IF(N339="nulová",J339,0)</f>
        <v>0</v>
      </c>
      <c r="BJ339" s="18" t="s">
        <v>89</v>
      </c>
      <c r="BK339" s="220">
        <f>ROUND(I339*H339,2)</f>
        <v>0</v>
      </c>
      <c r="BL339" s="18" t="s">
        <v>89</v>
      </c>
      <c r="BM339" s="219" t="s">
        <v>407</v>
      </c>
    </row>
    <row r="340" s="2" customFormat="1">
      <c r="A340" s="40"/>
      <c r="B340" s="41"/>
      <c r="C340" s="42"/>
      <c r="D340" s="221" t="s">
        <v>162</v>
      </c>
      <c r="E340" s="42"/>
      <c r="F340" s="222" t="s">
        <v>408</v>
      </c>
      <c r="G340" s="42"/>
      <c r="H340" s="42"/>
      <c r="I340" s="223"/>
      <c r="J340" s="42"/>
      <c r="K340" s="42"/>
      <c r="L340" s="46"/>
      <c r="M340" s="224"/>
      <c r="N340" s="225"/>
      <c r="O340" s="86"/>
      <c r="P340" s="86"/>
      <c r="Q340" s="86"/>
      <c r="R340" s="86"/>
      <c r="S340" s="86"/>
      <c r="T340" s="87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8" t="s">
        <v>162</v>
      </c>
      <c r="AU340" s="18" t="s">
        <v>91</v>
      </c>
    </row>
    <row r="341" s="13" customFormat="1">
      <c r="A341" s="13"/>
      <c r="B341" s="226"/>
      <c r="C341" s="227"/>
      <c r="D341" s="228" t="s">
        <v>164</v>
      </c>
      <c r="E341" s="229" t="s">
        <v>44</v>
      </c>
      <c r="F341" s="230" t="s">
        <v>386</v>
      </c>
      <c r="G341" s="227"/>
      <c r="H341" s="229" t="s">
        <v>44</v>
      </c>
      <c r="I341" s="231"/>
      <c r="J341" s="227"/>
      <c r="K341" s="227"/>
      <c r="L341" s="232"/>
      <c r="M341" s="233"/>
      <c r="N341" s="234"/>
      <c r="O341" s="234"/>
      <c r="P341" s="234"/>
      <c r="Q341" s="234"/>
      <c r="R341" s="234"/>
      <c r="S341" s="234"/>
      <c r="T341" s="235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36" t="s">
        <v>164</v>
      </c>
      <c r="AU341" s="236" t="s">
        <v>91</v>
      </c>
      <c r="AV341" s="13" t="s">
        <v>89</v>
      </c>
      <c r="AW341" s="13" t="s">
        <v>42</v>
      </c>
      <c r="AX341" s="13" t="s">
        <v>81</v>
      </c>
      <c r="AY341" s="236" t="s">
        <v>153</v>
      </c>
    </row>
    <row r="342" s="13" customFormat="1">
      <c r="A342" s="13"/>
      <c r="B342" s="226"/>
      <c r="C342" s="227"/>
      <c r="D342" s="228" t="s">
        <v>164</v>
      </c>
      <c r="E342" s="229" t="s">
        <v>44</v>
      </c>
      <c r="F342" s="230" t="s">
        <v>409</v>
      </c>
      <c r="G342" s="227"/>
      <c r="H342" s="229" t="s">
        <v>44</v>
      </c>
      <c r="I342" s="231"/>
      <c r="J342" s="227"/>
      <c r="K342" s="227"/>
      <c r="L342" s="232"/>
      <c r="M342" s="233"/>
      <c r="N342" s="234"/>
      <c r="O342" s="234"/>
      <c r="P342" s="234"/>
      <c r="Q342" s="234"/>
      <c r="R342" s="234"/>
      <c r="S342" s="234"/>
      <c r="T342" s="235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6" t="s">
        <v>164</v>
      </c>
      <c r="AU342" s="236" t="s">
        <v>91</v>
      </c>
      <c r="AV342" s="13" t="s">
        <v>89</v>
      </c>
      <c r="AW342" s="13" t="s">
        <v>42</v>
      </c>
      <c r="AX342" s="13" t="s">
        <v>81</v>
      </c>
      <c r="AY342" s="236" t="s">
        <v>153</v>
      </c>
    </row>
    <row r="343" s="14" customFormat="1">
      <c r="A343" s="14"/>
      <c r="B343" s="237"/>
      <c r="C343" s="238"/>
      <c r="D343" s="228" t="s">
        <v>164</v>
      </c>
      <c r="E343" s="239" t="s">
        <v>44</v>
      </c>
      <c r="F343" s="240" t="s">
        <v>410</v>
      </c>
      <c r="G343" s="238"/>
      <c r="H343" s="241">
        <v>3.5</v>
      </c>
      <c r="I343" s="242"/>
      <c r="J343" s="238"/>
      <c r="K343" s="238"/>
      <c r="L343" s="243"/>
      <c r="M343" s="244"/>
      <c r="N343" s="245"/>
      <c r="O343" s="245"/>
      <c r="P343" s="245"/>
      <c r="Q343" s="245"/>
      <c r="R343" s="245"/>
      <c r="S343" s="245"/>
      <c r="T343" s="246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47" t="s">
        <v>164</v>
      </c>
      <c r="AU343" s="247" t="s">
        <v>91</v>
      </c>
      <c r="AV343" s="14" t="s">
        <v>91</v>
      </c>
      <c r="AW343" s="14" t="s">
        <v>42</v>
      </c>
      <c r="AX343" s="14" t="s">
        <v>89</v>
      </c>
      <c r="AY343" s="247" t="s">
        <v>153</v>
      </c>
    </row>
    <row r="344" s="2" customFormat="1" ht="24.15" customHeight="1">
      <c r="A344" s="40"/>
      <c r="B344" s="41"/>
      <c r="C344" s="248" t="s">
        <v>411</v>
      </c>
      <c r="D344" s="248" t="s">
        <v>184</v>
      </c>
      <c r="E344" s="249" t="s">
        <v>412</v>
      </c>
      <c r="F344" s="250" t="s">
        <v>413</v>
      </c>
      <c r="G344" s="251" t="s">
        <v>298</v>
      </c>
      <c r="H344" s="252">
        <v>3.5</v>
      </c>
      <c r="I344" s="253"/>
      <c r="J344" s="254">
        <f>ROUND(I344*H344,2)</f>
        <v>0</v>
      </c>
      <c r="K344" s="250" t="s">
        <v>159</v>
      </c>
      <c r="L344" s="255"/>
      <c r="M344" s="256" t="s">
        <v>44</v>
      </c>
      <c r="N344" s="257" t="s">
        <v>52</v>
      </c>
      <c r="O344" s="86"/>
      <c r="P344" s="217">
        <f>O344*H344</f>
        <v>0</v>
      </c>
      <c r="Q344" s="217">
        <v>2.0000000000000002E-05</v>
      </c>
      <c r="R344" s="217">
        <f>Q344*H344</f>
        <v>7.0000000000000007E-05</v>
      </c>
      <c r="S344" s="217">
        <v>0</v>
      </c>
      <c r="T344" s="218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19" t="s">
        <v>91</v>
      </c>
      <c r="AT344" s="219" t="s">
        <v>184</v>
      </c>
      <c r="AU344" s="219" t="s">
        <v>91</v>
      </c>
      <c r="AY344" s="18" t="s">
        <v>153</v>
      </c>
      <c r="BE344" s="220">
        <f>IF(N344="základní",J344,0)</f>
        <v>0</v>
      </c>
      <c r="BF344" s="220">
        <f>IF(N344="snížená",J344,0)</f>
        <v>0</v>
      </c>
      <c r="BG344" s="220">
        <f>IF(N344="zákl. přenesená",J344,0)</f>
        <v>0</v>
      </c>
      <c r="BH344" s="220">
        <f>IF(N344="sníž. přenesená",J344,0)</f>
        <v>0</v>
      </c>
      <c r="BI344" s="220">
        <f>IF(N344="nulová",J344,0)</f>
        <v>0</v>
      </c>
      <c r="BJ344" s="18" t="s">
        <v>89</v>
      </c>
      <c r="BK344" s="220">
        <f>ROUND(I344*H344,2)</f>
        <v>0</v>
      </c>
      <c r="BL344" s="18" t="s">
        <v>89</v>
      </c>
      <c r="BM344" s="219" t="s">
        <v>414</v>
      </c>
    </row>
    <row r="345" s="13" customFormat="1">
      <c r="A345" s="13"/>
      <c r="B345" s="226"/>
      <c r="C345" s="227"/>
      <c r="D345" s="228" t="s">
        <v>164</v>
      </c>
      <c r="E345" s="229" t="s">
        <v>44</v>
      </c>
      <c r="F345" s="230" t="s">
        <v>386</v>
      </c>
      <c r="G345" s="227"/>
      <c r="H345" s="229" t="s">
        <v>44</v>
      </c>
      <c r="I345" s="231"/>
      <c r="J345" s="227"/>
      <c r="K345" s="227"/>
      <c r="L345" s="232"/>
      <c r="M345" s="233"/>
      <c r="N345" s="234"/>
      <c r="O345" s="234"/>
      <c r="P345" s="234"/>
      <c r="Q345" s="234"/>
      <c r="R345" s="234"/>
      <c r="S345" s="234"/>
      <c r="T345" s="23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6" t="s">
        <v>164</v>
      </c>
      <c r="AU345" s="236" t="s">
        <v>91</v>
      </c>
      <c r="AV345" s="13" t="s">
        <v>89</v>
      </c>
      <c r="AW345" s="13" t="s">
        <v>42</v>
      </c>
      <c r="AX345" s="13" t="s">
        <v>81</v>
      </c>
      <c r="AY345" s="236" t="s">
        <v>153</v>
      </c>
    </row>
    <row r="346" s="13" customFormat="1">
      <c r="A346" s="13"/>
      <c r="B346" s="226"/>
      <c r="C346" s="227"/>
      <c r="D346" s="228" t="s">
        <v>164</v>
      </c>
      <c r="E346" s="229" t="s">
        <v>44</v>
      </c>
      <c r="F346" s="230" t="s">
        <v>409</v>
      </c>
      <c r="G346" s="227"/>
      <c r="H346" s="229" t="s">
        <v>44</v>
      </c>
      <c r="I346" s="231"/>
      <c r="J346" s="227"/>
      <c r="K346" s="227"/>
      <c r="L346" s="232"/>
      <c r="M346" s="233"/>
      <c r="N346" s="234"/>
      <c r="O346" s="234"/>
      <c r="P346" s="234"/>
      <c r="Q346" s="234"/>
      <c r="R346" s="234"/>
      <c r="S346" s="234"/>
      <c r="T346" s="235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6" t="s">
        <v>164</v>
      </c>
      <c r="AU346" s="236" t="s">
        <v>91</v>
      </c>
      <c r="AV346" s="13" t="s">
        <v>89</v>
      </c>
      <c r="AW346" s="13" t="s">
        <v>42</v>
      </c>
      <c r="AX346" s="13" t="s">
        <v>81</v>
      </c>
      <c r="AY346" s="236" t="s">
        <v>153</v>
      </c>
    </row>
    <row r="347" s="14" customFormat="1">
      <c r="A347" s="14"/>
      <c r="B347" s="237"/>
      <c r="C347" s="238"/>
      <c r="D347" s="228" t="s">
        <v>164</v>
      </c>
      <c r="E347" s="239" t="s">
        <v>44</v>
      </c>
      <c r="F347" s="240" t="s">
        <v>410</v>
      </c>
      <c r="G347" s="238"/>
      <c r="H347" s="241">
        <v>3.5</v>
      </c>
      <c r="I347" s="242"/>
      <c r="J347" s="238"/>
      <c r="K347" s="238"/>
      <c r="L347" s="243"/>
      <c r="M347" s="244"/>
      <c r="N347" s="245"/>
      <c r="O347" s="245"/>
      <c r="P347" s="245"/>
      <c r="Q347" s="245"/>
      <c r="R347" s="245"/>
      <c r="S347" s="245"/>
      <c r="T347" s="246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47" t="s">
        <v>164</v>
      </c>
      <c r="AU347" s="247" t="s">
        <v>91</v>
      </c>
      <c r="AV347" s="14" t="s">
        <v>91</v>
      </c>
      <c r="AW347" s="14" t="s">
        <v>42</v>
      </c>
      <c r="AX347" s="14" t="s">
        <v>89</v>
      </c>
      <c r="AY347" s="247" t="s">
        <v>153</v>
      </c>
    </row>
    <row r="348" s="2" customFormat="1" ht="55.5" customHeight="1">
      <c r="A348" s="40"/>
      <c r="B348" s="41"/>
      <c r="C348" s="208" t="s">
        <v>415</v>
      </c>
      <c r="D348" s="208" t="s">
        <v>155</v>
      </c>
      <c r="E348" s="209" t="s">
        <v>416</v>
      </c>
      <c r="F348" s="210" t="s">
        <v>417</v>
      </c>
      <c r="G348" s="211" t="s">
        <v>298</v>
      </c>
      <c r="H348" s="212">
        <v>100</v>
      </c>
      <c r="I348" s="213"/>
      <c r="J348" s="214">
        <f>ROUND(I348*H348,2)</f>
        <v>0</v>
      </c>
      <c r="K348" s="210" t="s">
        <v>159</v>
      </c>
      <c r="L348" s="46"/>
      <c r="M348" s="215" t="s">
        <v>44</v>
      </c>
      <c r="N348" s="216" t="s">
        <v>52</v>
      </c>
      <c r="O348" s="86"/>
      <c r="P348" s="217">
        <f>O348*H348</f>
        <v>0</v>
      </c>
      <c r="Q348" s="217">
        <v>0</v>
      </c>
      <c r="R348" s="217">
        <f>Q348*H348</f>
        <v>0</v>
      </c>
      <c r="S348" s="217">
        <v>0</v>
      </c>
      <c r="T348" s="218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19" t="s">
        <v>89</v>
      </c>
      <c r="AT348" s="219" t="s">
        <v>155</v>
      </c>
      <c r="AU348" s="219" t="s">
        <v>91</v>
      </c>
      <c r="AY348" s="18" t="s">
        <v>153</v>
      </c>
      <c r="BE348" s="220">
        <f>IF(N348="základní",J348,0)</f>
        <v>0</v>
      </c>
      <c r="BF348" s="220">
        <f>IF(N348="snížená",J348,0)</f>
        <v>0</v>
      </c>
      <c r="BG348" s="220">
        <f>IF(N348="zákl. přenesená",J348,0)</f>
        <v>0</v>
      </c>
      <c r="BH348" s="220">
        <f>IF(N348="sníž. přenesená",J348,0)</f>
        <v>0</v>
      </c>
      <c r="BI348" s="220">
        <f>IF(N348="nulová",J348,0)</f>
        <v>0</v>
      </c>
      <c r="BJ348" s="18" t="s">
        <v>89</v>
      </c>
      <c r="BK348" s="220">
        <f>ROUND(I348*H348,2)</f>
        <v>0</v>
      </c>
      <c r="BL348" s="18" t="s">
        <v>89</v>
      </c>
      <c r="BM348" s="219" t="s">
        <v>418</v>
      </c>
    </row>
    <row r="349" s="2" customFormat="1">
      <c r="A349" s="40"/>
      <c r="B349" s="41"/>
      <c r="C349" s="42"/>
      <c r="D349" s="221" t="s">
        <v>162</v>
      </c>
      <c r="E349" s="42"/>
      <c r="F349" s="222" t="s">
        <v>419</v>
      </c>
      <c r="G349" s="42"/>
      <c r="H349" s="42"/>
      <c r="I349" s="223"/>
      <c r="J349" s="42"/>
      <c r="K349" s="42"/>
      <c r="L349" s="46"/>
      <c r="M349" s="224"/>
      <c r="N349" s="225"/>
      <c r="O349" s="86"/>
      <c r="P349" s="86"/>
      <c r="Q349" s="86"/>
      <c r="R349" s="86"/>
      <c r="S349" s="86"/>
      <c r="T349" s="87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T349" s="18" t="s">
        <v>162</v>
      </c>
      <c r="AU349" s="18" t="s">
        <v>91</v>
      </c>
    </row>
    <row r="350" s="13" customFormat="1">
      <c r="A350" s="13"/>
      <c r="B350" s="226"/>
      <c r="C350" s="227"/>
      <c r="D350" s="228" t="s">
        <v>164</v>
      </c>
      <c r="E350" s="229" t="s">
        <v>44</v>
      </c>
      <c r="F350" s="230" t="s">
        <v>165</v>
      </c>
      <c r="G350" s="227"/>
      <c r="H350" s="229" t="s">
        <v>44</v>
      </c>
      <c r="I350" s="231"/>
      <c r="J350" s="227"/>
      <c r="K350" s="227"/>
      <c r="L350" s="232"/>
      <c r="M350" s="233"/>
      <c r="N350" s="234"/>
      <c r="O350" s="234"/>
      <c r="P350" s="234"/>
      <c r="Q350" s="234"/>
      <c r="R350" s="234"/>
      <c r="S350" s="234"/>
      <c r="T350" s="235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6" t="s">
        <v>164</v>
      </c>
      <c r="AU350" s="236" t="s">
        <v>91</v>
      </c>
      <c r="AV350" s="13" t="s">
        <v>89</v>
      </c>
      <c r="AW350" s="13" t="s">
        <v>42</v>
      </c>
      <c r="AX350" s="13" t="s">
        <v>81</v>
      </c>
      <c r="AY350" s="236" t="s">
        <v>153</v>
      </c>
    </row>
    <row r="351" s="13" customFormat="1">
      <c r="A351" s="13"/>
      <c r="B351" s="226"/>
      <c r="C351" s="227"/>
      <c r="D351" s="228" t="s">
        <v>164</v>
      </c>
      <c r="E351" s="229" t="s">
        <v>44</v>
      </c>
      <c r="F351" s="230" t="s">
        <v>420</v>
      </c>
      <c r="G351" s="227"/>
      <c r="H351" s="229" t="s">
        <v>44</v>
      </c>
      <c r="I351" s="231"/>
      <c r="J351" s="227"/>
      <c r="K351" s="227"/>
      <c r="L351" s="232"/>
      <c r="M351" s="233"/>
      <c r="N351" s="234"/>
      <c r="O351" s="234"/>
      <c r="P351" s="234"/>
      <c r="Q351" s="234"/>
      <c r="R351" s="234"/>
      <c r="S351" s="234"/>
      <c r="T351" s="23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6" t="s">
        <v>164</v>
      </c>
      <c r="AU351" s="236" t="s">
        <v>91</v>
      </c>
      <c r="AV351" s="13" t="s">
        <v>89</v>
      </c>
      <c r="AW351" s="13" t="s">
        <v>42</v>
      </c>
      <c r="AX351" s="13" t="s">
        <v>81</v>
      </c>
      <c r="AY351" s="236" t="s">
        <v>153</v>
      </c>
    </row>
    <row r="352" s="14" customFormat="1">
      <c r="A352" s="14"/>
      <c r="B352" s="237"/>
      <c r="C352" s="238"/>
      <c r="D352" s="228" t="s">
        <v>164</v>
      </c>
      <c r="E352" s="239" t="s">
        <v>44</v>
      </c>
      <c r="F352" s="240" t="s">
        <v>421</v>
      </c>
      <c r="G352" s="238"/>
      <c r="H352" s="241">
        <v>100</v>
      </c>
      <c r="I352" s="242"/>
      <c r="J352" s="238"/>
      <c r="K352" s="238"/>
      <c r="L352" s="243"/>
      <c r="M352" s="244"/>
      <c r="N352" s="245"/>
      <c r="O352" s="245"/>
      <c r="P352" s="245"/>
      <c r="Q352" s="245"/>
      <c r="R352" s="245"/>
      <c r="S352" s="245"/>
      <c r="T352" s="246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47" t="s">
        <v>164</v>
      </c>
      <c r="AU352" s="247" t="s">
        <v>91</v>
      </c>
      <c r="AV352" s="14" t="s">
        <v>91</v>
      </c>
      <c r="AW352" s="14" t="s">
        <v>42</v>
      </c>
      <c r="AX352" s="14" t="s">
        <v>89</v>
      </c>
      <c r="AY352" s="247" t="s">
        <v>153</v>
      </c>
    </row>
    <row r="353" s="2" customFormat="1" ht="37.8" customHeight="1">
      <c r="A353" s="40"/>
      <c r="B353" s="41"/>
      <c r="C353" s="248" t="s">
        <v>422</v>
      </c>
      <c r="D353" s="248" t="s">
        <v>184</v>
      </c>
      <c r="E353" s="249" t="s">
        <v>423</v>
      </c>
      <c r="F353" s="250" t="s">
        <v>424</v>
      </c>
      <c r="G353" s="251" t="s">
        <v>298</v>
      </c>
      <c r="H353" s="252">
        <v>105</v>
      </c>
      <c r="I353" s="253"/>
      <c r="J353" s="254">
        <f>ROUND(I353*H353,2)</f>
        <v>0</v>
      </c>
      <c r="K353" s="250" t="s">
        <v>293</v>
      </c>
      <c r="L353" s="255"/>
      <c r="M353" s="256" t="s">
        <v>44</v>
      </c>
      <c r="N353" s="257" t="s">
        <v>52</v>
      </c>
      <c r="O353" s="86"/>
      <c r="P353" s="217">
        <f>O353*H353</f>
        <v>0</v>
      </c>
      <c r="Q353" s="217">
        <v>0</v>
      </c>
      <c r="R353" s="217">
        <f>Q353*H353</f>
        <v>0</v>
      </c>
      <c r="S353" s="217">
        <v>0</v>
      </c>
      <c r="T353" s="218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19" t="s">
        <v>91</v>
      </c>
      <c r="AT353" s="219" t="s">
        <v>184</v>
      </c>
      <c r="AU353" s="219" t="s">
        <v>91</v>
      </c>
      <c r="AY353" s="18" t="s">
        <v>153</v>
      </c>
      <c r="BE353" s="220">
        <f>IF(N353="základní",J353,0)</f>
        <v>0</v>
      </c>
      <c r="BF353" s="220">
        <f>IF(N353="snížená",J353,0)</f>
        <v>0</v>
      </c>
      <c r="BG353" s="220">
        <f>IF(N353="zákl. přenesená",J353,0)</f>
        <v>0</v>
      </c>
      <c r="BH353" s="220">
        <f>IF(N353="sníž. přenesená",J353,0)</f>
        <v>0</v>
      </c>
      <c r="BI353" s="220">
        <f>IF(N353="nulová",J353,0)</f>
        <v>0</v>
      </c>
      <c r="BJ353" s="18" t="s">
        <v>89</v>
      </c>
      <c r="BK353" s="220">
        <f>ROUND(I353*H353,2)</f>
        <v>0</v>
      </c>
      <c r="BL353" s="18" t="s">
        <v>89</v>
      </c>
      <c r="BM353" s="219" t="s">
        <v>425</v>
      </c>
    </row>
    <row r="354" s="13" customFormat="1">
      <c r="A354" s="13"/>
      <c r="B354" s="226"/>
      <c r="C354" s="227"/>
      <c r="D354" s="228" t="s">
        <v>164</v>
      </c>
      <c r="E354" s="229" t="s">
        <v>44</v>
      </c>
      <c r="F354" s="230" t="s">
        <v>165</v>
      </c>
      <c r="G354" s="227"/>
      <c r="H354" s="229" t="s">
        <v>44</v>
      </c>
      <c r="I354" s="231"/>
      <c r="J354" s="227"/>
      <c r="K354" s="227"/>
      <c r="L354" s="232"/>
      <c r="M354" s="233"/>
      <c r="N354" s="234"/>
      <c r="O354" s="234"/>
      <c r="P354" s="234"/>
      <c r="Q354" s="234"/>
      <c r="R354" s="234"/>
      <c r="S354" s="234"/>
      <c r="T354" s="235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6" t="s">
        <v>164</v>
      </c>
      <c r="AU354" s="236" t="s">
        <v>91</v>
      </c>
      <c r="AV354" s="13" t="s">
        <v>89</v>
      </c>
      <c r="AW354" s="13" t="s">
        <v>42</v>
      </c>
      <c r="AX354" s="13" t="s">
        <v>81</v>
      </c>
      <c r="AY354" s="236" t="s">
        <v>153</v>
      </c>
    </row>
    <row r="355" s="13" customFormat="1">
      <c r="A355" s="13"/>
      <c r="B355" s="226"/>
      <c r="C355" s="227"/>
      <c r="D355" s="228" t="s">
        <v>164</v>
      </c>
      <c r="E355" s="229" t="s">
        <v>44</v>
      </c>
      <c r="F355" s="230" t="s">
        <v>426</v>
      </c>
      <c r="G355" s="227"/>
      <c r="H355" s="229" t="s">
        <v>44</v>
      </c>
      <c r="I355" s="231"/>
      <c r="J355" s="227"/>
      <c r="K355" s="227"/>
      <c r="L355" s="232"/>
      <c r="M355" s="233"/>
      <c r="N355" s="234"/>
      <c r="O355" s="234"/>
      <c r="P355" s="234"/>
      <c r="Q355" s="234"/>
      <c r="R355" s="234"/>
      <c r="S355" s="234"/>
      <c r="T355" s="235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36" t="s">
        <v>164</v>
      </c>
      <c r="AU355" s="236" t="s">
        <v>91</v>
      </c>
      <c r="AV355" s="13" t="s">
        <v>89</v>
      </c>
      <c r="AW355" s="13" t="s">
        <v>42</v>
      </c>
      <c r="AX355" s="13" t="s">
        <v>81</v>
      </c>
      <c r="AY355" s="236" t="s">
        <v>153</v>
      </c>
    </row>
    <row r="356" s="14" customFormat="1">
      <c r="A356" s="14"/>
      <c r="B356" s="237"/>
      <c r="C356" s="238"/>
      <c r="D356" s="228" t="s">
        <v>164</v>
      </c>
      <c r="E356" s="239" t="s">
        <v>44</v>
      </c>
      <c r="F356" s="240" t="s">
        <v>427</v>
      </c>
      <c r="G356" s="238"/>
      <c r="H356" s="241">
        <v>105</v>
      </c>
      <c r="I356" s="242"/>
      <c r="J356" s="238"/>
      <c r="K356" s="238"/>
      <c r="L356" s="243"/>
      <c r="M356" s="244"/>
      <c r="N356" s="245"/>
      <c r="O356" s="245"/>
      <c r="P356" s="245"/>
      <c r="Q356" s="245"/>
      <c r="R356" s="245"/>
      <c r="S356" s="245"/>
      <c r="T356" s="246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47" t="s">
        <v>164</v>
      </c>
      <c r="AU356" s="247" t="s">
        <v>91</v>
      </c>
      <c r="AV356" s="14" t="s">
        <v>91</v>
      </c>
      <c r="AW356" s="14" t="s">
        <v>42</v>
      </c>
      <c r="AX356" s="14" t="s">
        <v>89</v>
      </c>
      <c r="AY356" s="247" t="s">
        <v>153</v>
      </c>
    </row>
    <row r="357" s="2" customFormat="1" ht="33" customHeight="1">
      <c r="A357" s="40"/>
      <c r="B357" s="41"/>
      <c r="C357" s="248" t="s">
        <v>428</v>
      </c>
      <c r="D357" s="248" t="s">
        <v>184</v>
      </c>
      <c r="E357" s="249" t="s">
        <v>429</v>
      </c>
      <c r="F357" s="250" t="s">
        <v>430</v>
      </c>
      <c r="G357" s="251" t="s">
        <v>298</v>
      </c>
      <c r="H357" s="252">
        <v>105</v>
      </c>
      <c r="I357" s="253"/>
      <c r="J357" s="254">
        <f>ROUND(I357*H357,2)</f>
        <v>0</v>
      </c>
      <c r="K357" s="250" t="s">
        <v>293</v>
      </c>
      <c r="L357" s="255"/>
      <c r="M357" s="256" t="s">
        <v>44</v>
      </c>
      <c r="N357" s="257" t="s">
        <v>52</v>
      </c>
      <c r="O357" s="86"/>
      <c r="P357" s="217">
        <f>O357*H357</f>
        <v>0</v>
      </c>
      <c r="Q357" s="217">
        <v>0.00010000000000000001</v>
      </c>
      <c r="R357" s="217">
        <f>Q357*H357</f>
        <v>0.010500000000000001</v>
      </c>
      <c r="S357" s="217">
        <v>0</v>
      </c>
      <c r="T357" s="218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19" t="s">
        <v>91</v>
      </c>
      <c r="AT357" s="219" t="s">
        <v>184</v>
      </c>
      <c r="AU357" s="219" t="s">
        <v>91</v>
      </c>
      <c r="AY357" s="18" t="s">
        <v>153</v>
      </c>
      <c r="BE357" s="220">
        <f>IF(N357="základní",J357,0)</f>
        <v>0</v>
      </c>
      <c r="BF357" s="220">
        <f>IF(N357="snížená",J357,0)</f>
        <v>0</v>
      </c>
      <c r="BG357" s="220">
        <f>IF(N357="zákl. přenesená",J357,0)</f>
        <v>0</v>
      </c>
      <c r="BH357" s="220">
        <f>IF(N357="sníž. přenesená",J357,0)</f>
        <v>0</v>
      </c>
      <c r="BI357" s="220">
        <f>IF(N357="nulová",J357,0)</f>
        <v>0</v>
      </c>
      <c r="BJ357" s="18" t="s">
        <v>89</v>
      </c>
      <c r="BK357" s="220">
        <f>ROUND(I357*H357,2)</f>
        <v>0</v>
      </c>
      <c r="BL357" s="18" t="s">
        <v>89</v>
      </c>
      <c r="BM357" s="219" t="s">
        <v>431</v>
      </c>
    </row>
    <row r="358" s="13" customFormat="1">
      <c r="A358" s="13"/>
      <c r="B358" s="226"/>
      <c r="C358" s="227"/>
      <c r="D358" s="228" t="s">
        <v>164</v>
      </c>
      <c r="E358" s="229" t="s">
        <v>44</v>
      </c>
      <c r="F358" s="230" t="s">
        <v>282</v>
      </c>
      <c r="G358" s="227"/>
      <c r="H358" s="229" t="s">
        <v>44</v>
      </c>
      <c r="I358" s="231"/>
      <c r="J358" s="227"/>
      <c r="K358" s="227"/>
      <c r="L358" s="232"/>
      <c r="M358" s="233"/>
      <c r="N358" s="234"/>
      <c r="O358" s="234"/>
      <c r="P358" s="234"/>
      <c r="Q358" s="234"/>
      <c r="R358" s="234"/>
      <c r="S358" s="234"/>
      <c r="T358" s="235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6" t="s">
        <v>164</v>
      </c>
      <c r="AU358" s="236" t="s">
        <v>91</v>
      </c>
      <c r="AV358" s="13" t="s">
        <v>89</v>
      </c>
      <c r="AW358" s="13" t="s">
        <v>42</v>
      </c>
      <c r="AX358" s="13" t="s">
        <v>81</v>
      </c>
      <c r="AY358" s="236" t="s">
        <v>153</v>
      </c>
    </row>
    <row r="359" s="13" customFormat="1">
      <c r="A359" s="13"/>
      <c r="B359" s="226"/>
      <c r="C359" s="227"/>
      <c r="D359" s="228" t="s">
        <v>164</v>
      </c>
      <c r="E359" s="229" t="s">
        <v>44</v>
      </c>
      <c r="F359" s="230" t="s">
        <v>284</v>
      </c>
      <c r="G359" s="227"/>
      <c r="H359" s="229" t="s">
        <v>44</v>
      </c>
      <c r="I359" s="231"/>
      <c r="J359" s="227"/>
      <c r="K359" s="227"/>
      <c r="L359" s="232"/>
      <c r="M359" s="233"/>
      <c r="N359" s="234"/>
      <c r="O359" s="234"/>
      <c r="P359" s="234"/>
      <c r="Q359" s="234"/>
      <c r="R359" s="234"/>
      <c r="S359" s="234"/>
      <c r="T359" s="235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6" t="s">
        <v>164</v>
      </c>
      <c r="AU359" s="236" t="s">
        <v>91</v>
      </c>
      <c r="AV359" s="13" t="s">
        <v>89</v>
      </c>
      <c r="AW359" s="13" t="s">
        <v>42</v>
      </c>
      <c r="AX359" s="13" t="s">
        <v>81</v>
      </c>
      <c r="AY359" s="236" t="s">
        <v>153</v>
      </c>
    </row>
    <row r="360" s="14" customFormat="1">
      <c r="A360" s="14"/>
      <c r="B360" s="237"/>
      <c r="C360" s="238"/>
      <c r="D360" s="228" t="s">
        <v>164</v>
      </c>
      <c r="E360" s="239" t="s">
        <v>44</v>
      </c>
      <c r="F360" s="240" t="s">
        <v>432</v>
      </c>
      <c r="G360" s="238"/>
      <c r="H360" s="241">
        <v>21</v>
      </c>
      <c r="I360" s="242"/>
      <c r="J360" s="238"/>
      <c r="K360" s="238"/>
      <c r="L360" s="243"/>
      <c r="M360" s="244"/>
      <c r="N360" s="245"/>
      <c r="O360" s="245"/>
      <c r="P360" s="245"/>
      <c r="Q360" s="245"/>
      <c r="R360" s="245"/>
      <c r="S360" s="245"/>
      <c r="T360" s="246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47" t="s">
        <v>164</v>
      </c>
      <c r="AU360" s="247" t="s">
        <v>91</v>
      </c>
      <c r="AV360" s="14" t="s">
        <v>91</v>
      </c>
      <c r="AW360" s="14" t="s">
        <v>42</v>
      </c>
      <c r="AX360" s="14" t="s">
        <v>81</v>
      </c>
      <c r="AY360" s="247" t="s">
        <v>153</v>
      </c>
    </row>
    <row r="361" s="13" customFormat="1">
      <c r="A361" s="13"/>
      <c r="B361" s="226"/>
      <c r="C361" s="227"/>
      <c r="D361" s="228" t="s">
        <v>164</v>
      </c>
      <c r="E361" s="229" t="s">
        <v>44</v>
      </c>
      <c r="F361" s="230" t="s">
        <v>433</v>
      </c>
      <c r="G361" s="227"/>
      <c r="H361" s="229" t="s">
        <v>44</v>
      </c>
      <c r="I361" s="231"/>
      <c r="J361" s="227"/>
      <c r="K361" s="227"/>
      <c r="L361" s="232"/>
      <c r="M361" s="233"/>
      <c r="N361" s="234"/>
      <c r="O361" s="234"/>
      <c r="P361" s="234"/>
      <c r="Q361" s="234"/>
      <c r="R361" s="234"/>
      <c r="S361" s="234"/>
      <c r="T361" s="23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6" t="s">
        <v>164</v>
      </c>
      <c r="AU361" s="236" t="s">
        <v>91</v>
      </c>
      <c r="AV361" s="13" t="s">
        <v>89</v>
      </c>
      <c r="AW361" s="13" t="s">
        <v>42</v>
      </c>
      <c r="AX361" s="13" t="s">
        <v>81</v>
      </c>
      <c r="AY361" s="236" t="s">
        <v>153</v>
      </c>
    </row>
    <row r="362" s="14" customFormat="1">
      <c r="A362" s="14"/>
      <c r="B362" s="237"/>
      <c r="C362" s="238"/>
      <c r="D362" s="228" t="s">
        <v>164</v>
      </c>
      <c r="E362" s="239" t="s">
        <v>44</v>
      </c>
      <c r="F362" s="240" t="s">
        <v>434</v>
      </c>
      <c r="G362" s="238"/>
      <c r="H362" s="241">
        <v>5.25</v>
      </c>
      <c r="I362" s="242"/>
      <c r="J362" s="238"/>
      <c r="K362" s="238"/>
      <c r="L362" s="243"/>
      <c r="M362" s="244"/>
      <c r="N362" s="245"/>
      <c r="O362" s="245"/>
      <c r="P362" s="245"/>
      <c r="Q362" s="245"/>
      <c r="R362" s="245"/>
      <c r="S362" s="245"/>
      <c r="T362" s="246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47" t="s">
        <v>164</v>
      </c>
      <c r="AU362" s="247" t="s">
        <v>91</v>
      </c>
      <c r="AV362" s="14" t="s">
        <v>91</v>
      </c>
      <c r="AW362" s="14" t="s">
        <v>42</v>
      </c>
      <c r="AX362" s="14" t="s">
        <v>81</v>
      </c>
      <c r="AY362" s="247" t="s">
        <v>153</v>
      </c>
    </row>
    <row r="363" s="13" customFormat="1">
      <c r="A363" s="13"/>
      <c r="B363" s="226"/>
      <c r="C363" s="227"/>
      <c r="D363" s="228" t="s">
        <v>164</v>
      </c>
      <c r="E363" s="229" t="s">
        <v>44</v>
      </c>
      <c r="F363" s="230" t="s">
        <v>435</v>
      </c>
      <c r="G363" s="227"/>
      <c r="H363" s="229" t="s">
        <v>44</v>
      </c>
      <c r="I363" s="231"/>
      <c r="J363" s="227"/>
      <c r="K363" s="227"/>
      <c r="L363" s="232"/>
      <c r="M363" s="233"/>
      <c r="N363" s="234"/>
      <c r="O363" s="234"/>
      <c r="P363" s="234"/>
      <c r="Q363" s="234"/>
      <c r="R363" s="234"/>
      <c r="S363" s="234"/>
      <c r="T363" s="235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6" t="s">
        <v>164</v>
      </c>
      <c r="AU363" s="236" t="s">
        <v>91</v>
      </c>
      <c r="AV363" s="13" t="s">
        <v>89</v>
      </c>
      <c r="AW363" s="13" t="s">
        <v>42</v>
      </c>
      <c r="AX363" s="13" t="s">
        <v>81</v>
      </c>
      <c r="AY363" s="236" t="s">
        <v>153</v>
      </c>
    </row>
    <row r="364" s="14" customFormat="1">
      <c r="A364" s="14"/>
      <c r="B364" s="237"/>
      <c r="C364" s="238"/>
      <c r="D364" s="228" t="s">
        <v>164</v>
      </c>
      <c r="E364" s="239" t="s">
        <v>44</v>
      </c>
      <c r="F364" s="240" t="s">
        <v>434</v>
      </c>
      <c r="G364" s="238"/>
      <c r="H364" s="241">
        <v>5.25</v>
      </c>
      <c r="I364" s="242"/>
      <c r="J364" s="238"/>
      <c r="K364" s="238"/>
      <c r="L364" s="243"/>
      <c r="M364" s="244"/>
      <c r="N364" s="245"/>
      <c r="O364" s="245"/>
      <c r="P364" s="245"/>
      <c r="Q364" s="245"/>
      <c r="R364" s="245"/>
      <c r="S364" s="245"/>
      <c r="T364" s="246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47" t="s">
        <v>164</v>
      </c>
      <c r="AU364" s="247" t="s">
        <v>91</v>
      </c>
      <c r="AV364" s="14" t="s">
        <v>91</v>
      </c>
      <c r="AW364" s="14" t="s">
        <v>42</v>
      </c>
      <c r="AX364" s="14" t="s">
        <v>81</v>
      </c>
      <c r="AY364" s="247" t="s">
        <v>153</v>
      </c>
    </row>
    <row r="365" s="13" customFormat="1">
      <c r="A365" s="13"/>
      <c r="B365" s="226"/>
      <c r="C365" s="227"/>
      <c r="D365" s="228" t="s">
        <v>164</v>
      </c>
      <c r="E365" s="229" t="s">
        <v>44</v>
      </c>
      <c r="F365" s="230" t="s">
        <v>286</v>
      </c>
      <c r="G365" s="227"/>
      <c r="H365" s="229" t="s">
        <v>44</v>
      </c>
      <c r="I365" s="231"/>
      <c r="J365" s="227"/>
      <c r="K365" s="227"/>
      <c r="L365" s="232"/>
      <c r="M365" s="233"/>
      <c r="N365" s="234"/>
      <c r="O365" s="234"/>
      <c r="P365" s="234"/>
      <c r="Q365" s="234"/>
      <c r="R365" s="234"/>
      <c r="S365" s="234"/>
      <c r="T365" s="23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6" t="s">
        <v>164</v>
      </c>
      <c r="AU365" s="236" t="s">
        <v>91</v>
      </c>
      <c r="AV365" s="13" t="s">
        <v>89</v>
      </c>
      <c r="AW365" s="13" t="s">
        <v>42</v>
      </c>
      <c r="AX365" s="13" t="s">
        <v>81</v>
      </c>
      <c r="AY365" s="236" t="s">
        <v>153</v>
      </c>
    </row>
    <row r="366" s="14" customFormat="1">
      <c r="A366" s="14"/>
      <c r="B366" s="237"/>
      <c r="C366" s="238"/>
      <c r="D366" s="228" t="s">
        <v>164</v>
      </c>
      <c r="E366" s="239" t="s">
        <v>44</v>
      </c>
      <c r="F366" s="240" t="s">
        <v>434</v>
      </c>
      <c r="G366" s="238"/>
      <c r="H366" s="241">
        <v>5.25</v>
      </c>
      <c r="I366" s="242"/>
      <c r="J366" s="238"/>
      <c r="K366" s="238"/>
      <c r="L366" s="243"/>
      <c r="M366" s="244"/>
      <c r="N366" s="245"/>
      <c r="O366" s="245"/>
      <c r="P366" s="245"/>
      <c r="Q366" s="245"/>
      <c r="R366" s="245"/>
      <c r="S366" s="245"/>
      <c r="T366" s="246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47" t="s">
        <v>164</v>
      </c>
      <c r="AU366" s="247" t="s">
        <v>91</v>
      </c>
      <c r="AV366" s="14" t="s">
        <v>91</v>
      </c>
      <c r="AW366" s="14" t="s">
        <v>42</v>
      </c>
      <c r="AX366" s="14" t="s">
        <v>81</v>
      </c>
      <c r="AY366" s="247" t="s">
        <v>153</v>
      </c>
    </row>
    <row r="367" s="13" customFormat="1">
      <c r="A367" s="13"/>
      <c r="B367" s="226"/>
      <c r="C367" s="227"/>
      <c r="D367" s="228" t="s">
        <v>164</v>
      </c>
      <c r="E367" s="229" t="s">
        <v>44</v>
      </c>
      <c r="F367" s="230" t="s">
        <v>287</v>
      </c>
      <c r="G367" s="227"/>
      <c r="H367" s="229" t="s">
        <v>44</v>
      </c>
      <c r="I367" s="231"/>
      <c r="J367" s="227"/>
      <c r="K367" s="227"/>
      <c r="L367" s="232"/>
      <c r="M367" s="233"/>
      <c r="N367" s="234"/>
      <c r="O367" s="234"/>
      <c r="P367" s="234"/>
      <c r="Q367" s="234"/>
      <c r="R367" s="234"/>
      <c r="S367" s="234"/>
      <c r="T367" s="235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6" t="s">
        <v>164</v>
      </c>
      <c r="AU367" s="236" t="s">
        <v>91</v>
      </c>
      <c r="AV367" s="13" t="s">
        <v>89</v>
      </c>
      <c r="AW367" s="13" t="s">
        <v>42</v>
      </c>
      <c r="AX367" s="13" t="s">
        <v>81</v>
      </c>
      <c r="AY367" s="236" t="s">
        <v>153</v>
      </c>
    </row>
    <row r="368" s="14" customFormat="1">
      <c r="A368" s="14"/>
      <c r="B368" s="237"/>
      <c r="C368" s="238"/>
      <c r="D368" s="228" t="s">
        <v>164</v>
      </c>
      <c r="E368" s="239" t="s">
        <v>44</v>
      </c>
      <c r="F368" s="240" t="s">
        <v>436</v>
      </c>
      <c r="G368" s="238"/>
      <c r="H368" s="241">
        <v>31.5</v>
      </c>
      <c r="I368" s="242"/>
      <c r="J368" s="238"/>
      <c r="K368" s="238"/>
      <c r="L368" s="243"/>
      <c r="M368" s="244"/>
      <c r="N368" s="245"/>
      <c r="O368" s="245"/>
      <c r="P368" s="245"/>
      <c r="Q368" s="245"/>
      <c r="R368" s="245"/>
      <c r="S368" s="245"/>
      <c r="T368" s="246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47" t="s">
        <v>164</v>
      </c>
      <c r="AU368" s="247" t="s">
        <v>91</v>
      </c>
      <c r="AV368" s="14" t="s">
        <v>91</v>
      </c>
      <c r="AW368" s="14" t="s">
        <v>42</v>
      </c>
      <c r="AX368" s="14" t="s">
        <v>81</v>
      </c>
      <c r="AY368" s="247" t="s">
        <v>153</v>
      </c>
    </row>
    <row r="369" s="13" customFormat="1">
      <c r="A369" s="13"/>
      <c r="B369" s="226"/>
      <c r="C369" s="227"/>
      <c r="D369" s="228" t="s">
        <v>164</v>
      </c>
      <c r="E369" s="229" t="s">
        <v>44</v>
      </c>
      <c r="F369" s="230" t="s">
        <v>437</v>
      </c>
      <c r="G369" s="227"/>
      <c r="H369" s="229" t="s">
        <v>44</v>
      </c>
      <c r="I369" s="231"/>
      <c r="J369" s="227"/>
      <c r="K369" s="227"/>
      <c r="L369" s="232"/>
      <c r="M369" s="233"/>
      <c r="N369" s="234"/>
      <c r="O369" s="234"/>
      <c r="P369" s="234"/>
      <c r="Q369" s="234"/>
      <c r="R369" s="234"/>
      <c r="S369" s="234"/>
      <c r="T369" s="23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6" t="s">
        <v>164</v>
      </c>
      <c r="AU369" s="236" t="s">
        <v>91</v>
      </c>
      <c r="AV369" s="13" t="s">
        <v>89</v>
      </c>
      <c r="AW369" s="13" t="s">
        <v>42</v>
      </c>
      <c r="AX369" s="13" t="s">
        <v>81</v>
      </c>
      <c r="AY369" s="236" t="s">
        <v>153</v>
      </c>
    </row>
    <row r="370" s="14" customFormat="1">
      <c r="A370" s="14"/>
      <c r="B370" s="237"/>
      <c r="C370" s="238"/>
      <c r="D370" s="228" t="s">
        <v>164</v>
      </c>
      <c r="E370" s="239" t="s">
        <v>44</v>
      </c>
      <c r="F370" s="240" t="s">
        <v>438</v>
      </c>
      <c r="G370" s="238"/>
      <c r="H370" s="241">
        <v>10.5</v>
      </c>
      <c r="I370" s="242"/>
      <c r="J370" s="238"/>
      <c r="K370" s="238"/>
      <c r="L370" s="243"/>
      <c r="M370" s="244"/>
      <c r="N370" s="245"/>
      <c r="O370" s="245"/>
      <c r="P370" s="245"/>
      <c r="Q370" s="245"/>
      <c r="R370" s="245"/>
      <c r="S370" s="245"/>
      <c r="T370" s="246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47" t="s">
        <v>164</v>
      </c>
      <c r="AU370" s="247" t="s">
        <v>91</v>
      </c>
      <c r="AV370" s="14" t="s">
        <v>91</v>
      </c>
      <c r="AW370" s="14" t="s">
        <v>42</v>
      </c>
      <c r="AX370" s="14" t="s">
        <v>81</v>
      </c>
      <c r="AY370" s="247" t="s">
        <v>153</v>
      </c>
    </row>
    <row r="371" s="13" customFormat="1">
      <c r="A371" s="13"/>
      <c r="B371" s="226"/>
      <c r="C371" s="227"/>
      <c r="D371" s="228" t="s">
        <v>164</v>
      </c>
      <c r="E371" s="229" t="s">
        <v>44</v>
      </c>
      <c r="F371" s="230" t="s">
        <v>289</v>
      </c>
      <c r="G371" s="227"/>
      <c r="H371" s="229" t="s">
        <v>44</v>
      </c>
      <c r="I371" s="231"/>
      <c r="J371" s="227"/>
      <c r="K371" s="227"/>
      <c r="L371" s="232"/>
      <c r="M371" s="233"/>
      <c r="N371" s="234"/>
      <c r="O371" s="234"/>
      <c r="P371" s="234"/>
      <c r="Q371" s="234"/>
      <c r="R371" s="234"/>
      <c r="S371" s="234"/>
      <c r="T371" s="235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36" t="s">
        <v>164</v>
      </c>
      <c r="AU371" s="236" t="s">
        <v>91</v>
      </c>
      <c r="AV371" s="13" t="s">
        <v>89</v>
      </c>
      <c r="AW371" s="13" t="s">
        <v>42</v>
      </c>
      <c r="AX371" s="13" t="s">
        <v>81</v>
      </c>
      <c r="AY371" s="236" t="s">
        <v>153</v>
      </c>
    </row>
    <row r="372" s="14" customFormat="1">
      <c r="A372" s="14"/>
      <c r="B372" s="237"/>
      <c r="C372" s="238"/>
      <c r="D372" s="228" t="s">
        <v>164</v>
      </c>
      <c r="E372" s="239" t="s">
        <v>44</v>
      </c>
      <c r="F372" s="240" t="s">
        <v>439</v>
      </c>
      <c r="G372" s="238"/>
      <c r="H372" s="241">
        <v>26.25</v>
      </c>
      <c r="I372" s="242"/>
      <c r="J372" s="238"/>
      <c r="K372" s="238"/>
      <c r="L372" s="243"/>
      <c r="M372" s="244"/>
      <c r="N372" s="245"/>
      <c r="O372" s="245"/>
      <c r="P372" s="245"/>
      <c r="Q372" s="245"/>
      <c r="R372" s="245"/>
      <c r="S372" s="245"/>
      <c r="T372" s="246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47" t="s">
        <v>164</v>
      </c>
      <c r="AU372" s="247" t="s">
        <v>91</v>
      </c>
      <c r="AV372" s="14" t="s">
        <v>91</v>
      </c>
      <c r="AW372" s="14" t="s">
        <v>42</v>
      </c>
      <c r="AX372" s="14" t="s">
        <v>81</v>
      </c>
      <c r="AY372" s="247" t="s">
        <v>153</v>
      </c>
    </row>
    <row r="373" s="15" customFormat="1">
      <c r="A373" s="15"/>
      <c r="B373" s="258"/>
      <c r="C373" s="259"/>
      <c r="D373" s="228" t="s">
        <v>164</v>
      </c>
      <c r="E373" s="260" t="s">
        <v>44</v>
      </c>
      <c r="F373" s="261" t="s">
        <v>272</v>
      </c>
      <c r="G373" s="259"/>
      <c r="H373" s="262">
        <v>105</v>
      </c>
      <c r="I373" s="263"/>
      <c r="J373" s="259"/>
      <c r="K373" s="259"/>
      <c r="L373" s="264"/>
      <c r="M373" s="265"/>
      <c r="N373" s="266"/>
      <c r="O373" s="266"/>
      <c r="P373" s="266"/>
      <c r="Q373" s="266"/>
      <c r="R373" s="266"/>
      <c r="S373" s="266"/>
      <c r="T373" s="267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68" t="s">
        <v>164</v>
      </c>
      <c r="AU373" s="268" t="s">
        <v>91</v>
      </c>
      <c r="AV373" s="15" t="s">
        <v>160</v>
      </c>
      <c r="AW373" s="15" t="s">
        <v>42</v>
      </c>
      <c r="AX373" s="15" t="s">
        <v>89</v>
      </c>
      <c r="AY373" s="268" t="s">
        <v>153</v>
      </c>
    </row>
    <row r="374" s="2" customFormat="1" ht="33" customHeight="1">
      <c r="A374" s="40"/>
      <c r="B374" s="41"/>
      <c r="C374" s="248" t="s">
        <v>440</v>
      </c>
      <c r="D374" s="248" t="s">
        <v>184</v>
      </c>
      <c r="E374" s="249" t="s">
        <v>441</v>
      </c>
      <c r="F374" s="250" t="s">
        <v>442</v>
      </c>
      <c r="G374" s="251" t="s">
        <v>298</v>
      </c>
      <c r="H374" s="252">
        <v>36.75</v>
      </c>
      <c r="I374" s="253"/>
      <c r="J374" s="254">
        <f>ROUND(I374*H374,2)</f>
        <v>0</v>
      </c>
      <c r="K374" s="250" t="s">
        <v>293</v>
      </c>
      <c r="L374" s="255"/>
      <c r="M374" s="256" t="s">
        <v>44</v>
      </c>
      <c r="N374" s="257" t="s">
        <v>52</v>
      </c>
      <c r="O374" s="86"/>
      <c r="P374" s="217">
        <f>O374*H374</f>
        <v>0</v>
      </c>
      <c r="Q374" s="217">
        <v>0.00012999999999999999</v>
      </c>
      <c r="R374" s="217">
        <f>Q374*H374</f>
        <v>0.0047774999999999996</v>
      </c>
      <c r="S374" s="217">
        <v>0</v>
      </c>
      <c r="T374" s="218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19" t="s">
        <v>91</v>
      </c>
      <c r="AT374" s="219" t="s">
        <v>184</v>
      </c>
      <c r="AU374" s="219" t="s">
        <v>91</v>
      </c>
      <c r="AY374" s="18" t="s">
        <v>153</v>
      </c>
      <c r="BE374" s="220">
        <f>IF(N374="základní",J374,0)</f>
        <v>0</v>
      </c>
      <c r="BF374" s="220">
        <f>IF(N374="snížená",J374,0)</f>
        <v>0</v>
      </c>
      <c r="BG374" s="220">
        <f>IF(N374="zákl. přenesená",J374,0)</f>
        <v>0</v>
      </c>
      <c r="BH374" s="220">
        <f>IF(N374="sníž. přenesená",J374,0)</f>
        <v>0</v>
      </c>
      <c r="BI374" s="220">
        <f>IF(N374="nulová",J374,0)</f>
        <v>0</v>
      </c>
      <c r="BJ374" s="18" t="s">
        <v>89</v>
      </c>
      <c r="BK374" s="220">
        <f>ROUND(I374*H374,2)</f>
        <v>0</v>
      </c>
      <c r="BL374" s="18" t="s">
        <v>89</v>
      </c>
      <c r="BM374" s="219" t="s">
        <v>443</v>
      </c>
    </row>
    <row r="375" s="13" customFormat="1">
      <c r="A375" s="13"/>
      <c r="B375" s="226"/>
      <c r="C375" s="227"/>
      <c r="D375" s="228" t="s">
        <v>164</v>
      </c>
      <c r="E375" s="229" t="s">
        <v>44</v>
      </c>
      <c r="F375" s="230" t="s">
        <v>282</v>
      </c>
      <c r="G375" s="227"/>
      <c r="H375" s="229" t="s">
        <v>44</v>
      </c>
      <c r="I375" s="231"/>
      <c r="J375" s="227"/>
      <c r="K375" s="227"/>
      <c r="L375" s="232"/>
      <c r="M375" s="233"/>
      <c r="N375" s="234"/>
      <c r="O375" s="234"/>
      <c r="P375" s="234"/>
      <c r="Q375" s="234"/>
      <c r="R375" s="234"/>
      <c r="S375" s="234"/>
      <c r="T375" s="235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6" t="s">
        <v>164</v>
      </c>
      <c r="AU375" s="236" t="s">
        <v>91</v>
      </c>
      <c r="AV375" s="13" t="s">
        <v>89</v>
      </c>
      <c r="AW375" s="13" t="s">
        <v>42</v>
      </c>
      <c r="AX375" s="13" t="s">
        <v>81</v>
      </c>
      <c r="AY375" s="236" t="s">
        <v>153</v>
      </c>
    </row>
    <row r="376" s="13" customFormat="1">
      <c r="A376" s="13"/>
      <c r="B376" s="226"/>
      <c r="C376" s="227"/>
      <c r="D376" s="228" t="s">
        <v>164</v>
      </c>
      <c r="E376" s="229" t="s">
        <v>44</v>
      </c>
      <c r="F376" s="230" t="s">
        <v>287</v>
      </c>
      <c r="G376" s="227"/>
      <c r="H376" s="229" t="s">
        <v>44</v>
      </c>
      <c r="I376" s="231"/>
      <c r="J376" s="227"/>
      <c r="K376" s="227"/>
      <c r="L376" s="232"/>
      <c r="M376" s="233"/>
      <c r="N376" s="234"/>
      <c r="O376" s="234"/>
      <c r="P376" s="234"/>
      <c r="Q376" s="234"/>
      <c r="R376" s="234"/>
      <c r="S376" s="234"/>
      <c r="T376" s="23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6" t="s">
        <v>164</v>
      </c>
      <c r="AU376" s="236" t="s">
        <v>91</v>
      </c>
      <c r="AV376" s="13" t="s">
        <v>89</v>
      </c>
      <c r="AW376" s="13" t="s">
        <v>42</v>
      </c>
      <c r="AX376" s="13" t="s">
        <v>81</v>
      </c>
      <c r="AY376" s="236" t="s">
        <v>153</v>
      </c>
    </row>
    <row r="377" s="14" customFormat="1">
      <c r="A377" s="14"/>
      <c r="B377" s="237"/>
      <c r="C377" s="238"/>
      <c r="D377" s="228" t="s">
        <v>164</v>
      </c>
      <c r="E377" s="239" t="s">
        <v>44</v>
      </c>
      <c r="F377" s="240" t="s">
        <v>434</v>
      </c>
      <c r="G377" s="238"/>
      <c r="H377" s="241">
        <v>5.25</v>
      </c>
      <c r="I377" s="242"/>
      <c r="J377" s="238"/>
      <c r="K377" s="238"/>
      <c r="L377" s="243"/>
      <c r="M377" s="244"/>
      <c r="N377" s="245"/>
      <c r="O377" s="245"/>
      <c r="P377" s="245"/>
      <c r="Q377" s="245"/>
      <c r="R377" s="245"/>
      <c r="S377" s="245"/>
      <c r="T377" s="246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47" t="s">
        <v>164</v>
      </c>
      <c r="AU377" s="247" t="s">
        <v>91</v>
      </c>
      <c r="AV377" s="14" t="s">
        <v>91</v>
      </c>
      <c r="AW377" s="14" t="s">
        <v>42</v>
      </c>
      <c r="AX377" s="14" t="s">
        <v>81</v>
      </c>
      <c r="AY377" s="247" t="s">
        <v>153</v>
      </c>
    </row>
    <row r="378" s="13" customFormat="1">
      <c r="A378" s="13"/>
      <c r="B378" s="226"/>
      <c r="C378" s="227"/>
      <c r="D378" s="228" t="s">
        <v>164</v>
      </c>
      <c r="E378" s="229" t="s">
        <v>44</v>
      </c>
      <c r="F378" s="230" t="s">
        <v>437</v>
      </c>
      <c r="G378" s="227"/>
      <c r="H378" s="229" t="s">
        <v>44</v>
      </c>
      <c r="I378" s="231"/>
      <c r="J378" s="227"/>
      <c r="K378" s="227"/>
      <c r="L378" s="232"/>
      <c r="M378" s="233"/>
      <c r="N378" s="234"/>
      <c r="O378" s="234"/>
      <c r="P378" s="234"/>
      <c r="Q378" s="234"/>
      <c r="R378" s="234"/>
      <c r="S378" s="234"/>
      <c r="T378" s="235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36" t="s">
        <v>164</v>
      </c>
      <c r="AU378" s="236" t="s">
        <v>91</v>
      </c>
      <c r="AV378" s="13" t="s">
        <v>89</v>
      </c>
      <c r="AW378" s="13" t="s">
        <v>42</v>
      </c>
      <c r="AX378" s="13" t="s">
        <v>81</v>
      </c>
      <c r="AY378" s="236" t="s">
        <v>153</v>
      </c>
    </row>
    <row r="379" s="14" customFormat="1">
      <c r="A379" s="14"/>
      <c r="B379" s="237"/>
      <c r="C379" s="238"/>
      <c r="D379" s="228" t="s">
        <v>164</v>
      </c>
      <c r="E379" s="239" t="s">
        <v>44</v>
      </c>
      <c r="F379" s="240" t="s">
        <v>438</v>
      </c>
      <c r="G379" s="238"/>
      <c r="H379" s="241">
        <v>10.5</v>
      </c>
      <c r="I379" s="242"/>
      <c r="J379" s="238"/>
      <c r="K379" s="238"/>
      <c r="L379" s="243"/>
      <c r="M379" s="244"/>
      <c r="N379" s="245"/>
      <c r="O379" s="245"/>
      <c r="P379" s="245"/>
      <c r="Q379" s="245"/>
      <c r="R379" s="245"/>
      <c r="S379" s="245"/>
      <c r="T379" s="246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47" t="s">
        <v>164</v>
      </c>
      <c r="AU379" s="247" t="s">
        <v>91</v>
      </c>
      <c r="AV379" s="14" t="s">
        <v>91</v>
      </c>
      <c r="AW379" s="14" t="s">
        <v>42</v>
      </c>
      <c r="AX379" s="14" t="s">
        <v>81</v>
      </c>
      <c r="AY379" s="247" t="s">
        <v>153</v>
      </c>
    </row>
    <row r="380" s="13" customFormat="1">
      <c r="A380" s="13"/>
      <c r="B380" s="226"/>
      <c r="C380" s="227"/>
      <c r="D380" s="228" t="s">
        <v>164</v>
      </c>
      <c r="E380" s="229" t="s">
        <v>44</v>
      </c>
      <c r="F380" s="230" t="s">
        <v>289</v>
      </c>
      <c r="G380" s="227"/>
      <c r="H380" s="229" t="s">
        <v>44</v>
      </c>
      <c r="I380" s="231"/>
      <c r="J380" s="227"/>
      <c r="K380" s="227"/>
      <c r="L380" s="232"/>
      <c r="M380" s="233"/>
      <c r="N380" s="234"/>
      <c r="O380" s="234"/>
      <c r="P380" s="234"/>
      <c r="Q380" s="234"/>
      <c r="R380" s="234"/>
      <c r="S380" s="234"/>
      <c r="T380" s="235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36" t="s">
        <v>164</v>
      </c>
      <c r="AU380" s="236" t="s">
        <v>91</v>
      </c>
      <c r="AV380" s="13" t="s">
        <v>89</v>
      </c>
      <c r="AW380" s="13" t="s">
        <v>42</v>
      </c>
      <c r="AX380" s="13" t="s">
        <v>81</v>
      </c>
      <c r="AY380" s="236" t="s">
        <v>153</v>
      </c>
    </row>
    <row r="381" s="14" customFormat="1">
      <c r="A381" s="14"/>
      <c r="B381" s="237"/>
      <c r="C381" s="238"/>
      <c r="D381" s="228" t="s">
        <v>164</v>
      </c>
      <c r="E381" s="239" t="s">
        <v>44</v>
      </c>
      <c r="F381" s="240" t="s">
        <v>432</v>
      </c>
      <c r="G381" s="238"/>
      <c r="H381" s="241">
        <v>21</v>
      </c>
      <c r="I381" s="242"/>
      <c r="J381" s="238"/>
      <c r="K381" s="238"/>
      <c r="L381" s="243"/>
      <c r="M381" s="244"/>
      <c r="N381" s="245"/>
      <c r="O381" s="245"/>
      <c r="P381" s="245"/>
      <c r="Q381" s="245"/>
      <c r="R381" s="245"/>
      <c r="S381" s="245"/>
      <c r="T381" s="246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47" t="s">
        <v>164</v>
      </c>
      <c r="AU381" s="247" t="s">
        <v>91</v>
      </c>
      <c r="AV381" s="14" t="s">
        <v>91</v>
      </c>
      <c r="AW381" s="14" t="s">
        <v>42</v>
      </c>
      <c r="AX381" s="14" t="s">
        <v>81</v>
      </c>
      <c r="AY381" s="247" t="s">
        <v>153</v>
      </c>
    </row>
    <row r="382" s="15" customFormat="1">
      <c r="A382" s="15"/>
      <c r="B382" s="258"/>
      <c r="C382" s="259"/>
      <c r="D382" s="228" t="s">
        <v>164</v>
      </c>
      <c r="E382" s="260" t="s">
        <v>44</v>
      </c>
      <c r="F382" s="261" t="s">
        <v>272</v>
      </c>
      <c r="G382" s="259"/>
      <c r="H382" s="262">
        <v>36.75</v>
      </c>
      <c r="I382" s="263"/>
      <c r="J382" s="259"/>
      <c r="K382" s="259"/>
      <c r="L382" s="264"/>
      <c r="M382" s="265"/>
      <c r="N382" s="266"/>
      <c r="O382" s="266"/>
      <c r="P382" s="266"/>
      <c r="Q382" s="266"/>
      <c r="R382" s="266"/>
      <c r="S382" s="266"/>
      <c r="T382" s="267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68" t="s">
        <v>164</v>
      </c>
      <c r="AU382" s="268" t="s">
        <v>91</v>
      </c>
      <c r="AV382" s="15" t="s">
        <v>160</v>
      </c>
      <c r="AW382" s="15" t="s">
        <v>42</v>
      </c>
      <c r="AX382" s="15" t="s">
        <v>89</v>
      </c>
      <c r="AY382" s="268" t="s">
        <v>153</v>
      </c>
    </row>
    <row r="383" s="2" customFormat="1" ht="49.05" customHeight="1">
      <c r="A383" s="40"/>
      <c r="B383" s="41"/>
      <c r="C383" s="208" t="s">
        <v>444</v>
      </c>
      <c r="D383" s="208" t="s">
        <v>155</v>
      </c>
      <c r="E383" s="209" t="s">
        <v>445</v>
      </c>
      <c r="F383" s="210" t="s">
        <v>446</v>
      </c>
      <c r="G383" s="211" t="s">
        <v>298</v>
      </c>
      <c r="H383" s="212">
        <v>80</v>
      </c>
      <c r="I383" s="213"/>
      <c r="J383" s="214">
        <f>ROUND(I383*H383,2)</f>
        <v>0</v>
      </c>
      <c r="K383" s="210" t="s">
        <v>159</v>
      </c>
      <c r="L383" s="46"/>
      <c r="M383" s="215" t="s">
        <v>44</v>
      </c>
      <c r="N383" s="216" t="s">
        <v>52</v>
      </c>
      <c r="O383" s="86"/>
      <c r="P383" s="217">
        <f>O383*H383</f>
        <v>0</v>
      </c>
      <c r="Q383" s="217">
        <v>0</v>
      </c>
      <c r="R383" s="217">
        <f>Q383*H383</f>
        <v>0</v>
      </c>
      <c r="S383" s="217">
        <v>0</v>
      </c>
      <c r="T383" s="218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19" t="s">
        <v>89</v>
      </c>
      <c r="AT383" s="219" t="s">
        <v>155</v>
      </c>
      <c r="AU383" s="219" t="s">
        <v>91</v>
      </c>
      <c r="AY383" s="18" t="s">
        <v>153</v>
      </c>
      <c r="BE383" s="220">
        <f>IF(N383="základní",J383,0)</f>
        <v>0</v>
      </c>
      <c r="BF383" s="220">
        <f>IF(N383="snížená",J383,0)</f>
        <v>0</v>
      </c>
      <c r="BG383" s="220">
        <f>IF(N383="zákl. přenesená",J383,0)</f>
        <v>0</v>
      </c>
      <c r="BH383" s="220">
        <f>IF(N383="sníž. přenesená",J383,0)</f>
        <v>0</v>
      </c>
      <c r="BI383" s="220">
        <f>IF(N383="nulová",J383,0)</f>
        <v>0</v>
      </c>
      <c r="BJ383" s="18" t="s">
        <v>89</v>
      </c>
      <c r="BK383" s="220">
        <f>ROUND(I383*H383,2)</f>
        <v>0</v>
      </c>
      <c r="BL383" s="18" t="s">
        <v>89</v>
      </c>
      <c r="BM383" s="219" t="s">
        <v>447</v>
      </c>
    </row>
    <row r="384" s="2" customFormat="1">
      <c r="A384" s="40"/>
      <c r="B384" s="41"/>
      <c r="C384" s="42"/>
      <c r="D384" s="221" t="s">
        <v>162</v>
      </c>
      <c r="E384" s="42"/>
      <c r="F384" s="222" t="s">
        <v>448</v>
      </c>
      <c r="G384" s="42"/>
      <c r="H384" s="42"/>
      <c r="I384" s="223"/>
      <c r="J384" s="42"/>
      <c r="K384" s="42"/>
      <c r="L384" s="46"/>
      <c r="M384" s="224"/>
      <c r="N384" s="225"/>
      <c r="O384" s="86"/>
      <c r="P384" s="86"/>
      <c r="Q384" s="86"/>
      <c r="R384" s="86"/>
      <c r="S384" s="86"/>
      <c r="T384" s="87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8" t="s">
        <v>162</v>
      </c>
      <c r="AU384" s="18" t="s">
        <v>91</v>
      </c>
    </row>
    <row r="385" s="13" customFormat="1">
      <c r="A385" s="13"/>
      <c r="B385" s="226"/>
      <c r="C385" s="227"/>
      <c r="D385" s="228" t="s">
        <v>164</v>
      </c>
      <c r="E385" s="229" t="s">
        <v>44</v>
      </c>
      <c r="F385" s="230" t="s">
        <v>449</v>
      </c>
      <c r="G385" s="227"/>
      <c r="H385" s="229" t="s">
        <v>44</v>
      </c>
      <c r="I385" s="231"/>
      <c r="J385" s="227"/>
      <c r="K385" s="227"/>
      <c r="L385" s="232"/>
      <c r="M385" s="233"/>
      <c r="N385" s="234"/>
      <c r="O385" s="234"/>
      <c r="P385" s="234"/>
      <c r="Q385" s="234"/>
      <c r="R385" s="234"/>
      <c r="S385" s="234"/>
      <c r="T385" s="23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6" t="s">
        <v>164</v>
      </c>
      <c r="AU385" s="236" t="s">
        <v>91</v>
      </c>
      <c r="AV385" s="13" t="s">
        <v>89</v>
      </c>
      <c r="AW385" s="13" t="s">
        <v>42</v>
      </c>
      <c r="AX385" s="13" t="s">
        <v>81</v>
      </c>
      <c r="AY385" s="236" t="s">
        <v>153</v>
      </c>
    </row>
    <row r="386" s="13" customFormat="1">
      <c r="A386" s="13"/>
      <c r="B386" s="226"/>
      <c r="C386" s="227"/>
      <c r="D386" s="228" t="s">
        <v>164</v>
      </c>
      <c r="E386" s="229" t="s">
        <v>44</v>
      </c>
      <c r="F386" s="230" t="s">
        <v>450</v>
      </c>
      <c r="G386" s="227"/>
      <c r="H386" s="229" t="s">
        <v>44</v>
      </c>
      <c r="I386" s="231"/>
      <c r="J386" s="227"/>
      <c r="K386" s="227"/>
      <c r="L386" s="232"/>
      <c r="M386" s="233"/>
      <c r="N386" s="234"/>
      <c r="O386" s="234"/>
      <c r="P386" s="234"/>
      <c r="Q386" s="234"/>
      <c r="R386" s="234"/>
      <c r="S386" s="234"/>
      <c r="T386" s="235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6" t="s">
        <v>164</v>
      </c>
      <c r="AU386" s="236" t="s">
        <v>91</v>
      </c>
      <c r="AV386" s="13" t="s">
        <v>89</v>
      </c>
      <c r="AW386" s="13" t="s">
        <v>42</v>
      </c>
      <c r="AX386" s="13" t="s">
        <v>81</v>
      </c>
      <c r="AY386" s="236" t="s">
        <v>153</v>
      </c>
    </row>
    <row r="387" s="14" customFormat="1">
      <c r="A387" s="14"/>
      <c r="B387" s="237"/>
      <c r="C387" s="238"/>
      <c r="D387" s="228" t="s">
        <v>164</v>
      </c>
      <c r="E387" s="239" t="s">
        <v>44</v>
      </c>
      <c r="F387" s="240" t="s">
        <v>372</v>
      </c>
      <c r="G387" s="238"/>
      <c r="H387" s="241">
        <v>35</v>
      </c>
      <c r="I387" s="242"/>
      <c r="J387" s="238"/>
      <c r="K387" s="238"/>
      <c r="L387" s="243"/>
      <c r="M387" s="244"/>
      <c r="N387" s="245"/>
      <c r="O387" s="245"/>
      <c r="P387" s="245"/>
      <c r="Q387" s="245"/>
      <c r="R387" s="245"/>
      <c r="S387" s="245"/>
      <c r="T387" s="246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47" t="s">
        <v>164</v>
      </c>
      <c r="AU387" s="247" t="s">
        <v>91</v>
      </c>
      <c r="AV387" s="14" t="s">
        <v>91</v>
      </c>
      <c r="AW387" s="14" t="s">
        <v>42</v>
      </c>
      <c r="AX387" s="14" t="s">
        <v>81</v>
      </c>
      <c r="AY387" s="247" t="s">
        <v>153</v>
      </c>
    </row>
    <row r="388" s="13" customFormat="1">
      <c r="A388" s="13"/>
      <c r="B388" s="226"/>
      <c r="C388" s="227"/>
      <c r="D388" s="228" t="s">
        <v>164</v>
      </c>
      <c r="E388" s="229" t="s">
        <v>44</v>
      </c>
      <c r="F388" s="230" t="s">
        <v>451</v>
      </c>
      <c r="G388" s="227"/>
      <c r="H388" s="229" t="s">
        <v>44</v>
      </c>
      <c r="I388" s="231"/>
      <c r="J388" s="227"/>
      <c r="K388" s="227"/>
      <c r="L388" s="232"/>
      <c r="M388" s="233"/>
      <c r="N388" s="234"/>
      <c r="O388" s="234"/>
      <c r="P388" s="234"/>
      <c r="Q388" s="234"/>
      <c r="R388" s="234"/>
      <c r="S388" s="234"/>
      <c r="T388" s="235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6" t="s">
        <v>164</v>
      </c>
      <c r="AU388" s="236" t="s">
        <v>91</v>
      </c>
      <c r="AV388" s="13" t="s">
        <v>89</v>
      </c>
      <c r="AW388" s="13" t="s">
        <v>42</v>
      </c>
      <c r="AX388" s="13" t="s">
        <v>81</v>
      </c>
      <c r="AY388" s="236" t="s">
        <v>153</v>
      </c>
    </row>
    <row r="389" s="14" customFormat="1">
      <c r="A389" s="14"/>
      <c r="B389" s="237"/>
      <c r="C389" s="238"/>
      <c r="D389" s="228" t="s">
        <v>164</v>
      </c>
      <c r="E389" s="239" t="s">
        <v>44</v>
      </c>
      <c r="F389" s="240" t="s">
        <v>428</v>
      </c>
      <c r="G389" s="238"/>
      <c r="H389" s="241">
        <v>45</v>
      </c>
      <c r="I389" s="242"/>
      <c r="J389" s="238"/>
      <c r="K389" s="238"/>
      <c r="L389" s="243"/>
      <c r="M389" s="244"/>
      <c r="N389" s="245"/>
      <c r="O389" s="245"/>
      <c r="P389" s="245"/>
      <c r="Q389" s="245"/>
      <c r="R389" s="245"/>
      <c r="S389" s="245"/>
      <c r="T389" s="246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47" t="s">
        <v>164</v>
      </c>
      <c r="AU389" s="247" t="s">
        <v>91</v>
      </c>
      <c r="AV389" s="14" t="s">
        <v>91</v>
      </c>
      <c r="AW389" s="14" t="s">
        <v>42</v>
      </c>
      <c r="AX389" s="14" t="s">
        <v>81</v>
      </c>
      <c r="AY389" s="247" t="s">
        <v>153</v>
      </c>
    </row>
    <row r="390" s="15" customFormat="1">
      <c r="A390" s="15"/>
      <c r="B390" s="258"/>
      <c r="C390" s="259"/>
      <c r="D390" s="228" t="s">
        <v>164</v>
      </c>
      <c r="E390" s="260" t="s">
        <v>44</v>
      </c>
      <c r="F390" s="261" t="s">
        <v>272</v>
      </c>
      <c r="G390" s="259"/>
      <c r="H390" s="262">
        <v>80</v>
      </c>
      <c r="I390" s="263"/>
      <c r="J390" s="259"/>
      <c r="K390" s="259"/>
      <c r="L390" s="264"/>
      <c r="M390" s="265"/>
      <c r="N390" s="266"/>
      <c r="O390" s="266"/>
      <c r="P390" s="266"/>
      <c r="Q390" s="266"/>
      <c r="R390" s="266"/>
      <c r="S390" s="266"/>
      <c r="T390" s="267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68" t="s">
        <v>164</v>
      </c>
      <c r="AU390" s="268" t="s">
        <v>91</v>
      </c>
      <c r="AV390" s="15" t="s">
        <v>160</v>
      </c>
      <c r="AW390" s="15" t="s">
        <v>42</v>
      </c>
      <c r="AX390" s="15" t="s">
        <v>89</v>
      </c>
      <c r="AY390" s="268" t="s">
        <v>153</v>
      </c>
    </row>
    <row r="391" s="2" customFormat="1" ht="24.15" customHeight="1">
      <c r="A391" s="40"/>
      <c r="B391" s="41"/>
      <c r="C391" s="248" t="s">
        <v>452</v>
      </c>
      <c r="D391" s="248" t="s">
        <v>184</v>
      </c>
      <c r="E391" s="249" t="s">
        <v>453</v>
      </c>
      <c r="F391" s="250" t="s">
        <v>454</v>
      </c>
      <c r="G391" s="251" t="s">
        <v>298</v>
      </c>
      <c r="H391" s="252">
        <v>47.25</v>
      </c>
      <c r="I391" s="253"/>
      <c r="J391" s="254">
        <f>ROUND(I391*H391,2)</f>
        <v>0</v>
      </c>
      <c r="K391" s="250" t="s">
        <v>293</v>
      </c>
      <c r="L391" s="255"/>
      <c r="M391" s="256" t="s">
        <v>44</v>
      </c>
      <c r="N391" s="257" t="s">
        <v>52</v>
      </c>
      <c r="O391" s="86"/>
      <c r="P391" s="217">
        <f>O391*H391</f>
        <v>0</v>
      </c>
      <c r="Q391" s="217">
        <v>0.00031</v>
      </c>
      <c r="R391" s="217">
        <f>Q391*H391</f>
        <v>0.014647500000000001</v>
      </c>
      <c r="S391" s="217">
        <v>0</v>
      </c>
      <c r="T391" s="218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19" t="s">
        <v>91</v>
      </c>
      <c r="AT391" s="219" t="s">
        <v>184</v>
      </c>
      <c r="AU391" s="219" t="s">
        <v>91</v>
      </c>
      <c r="AY391" s="18" t="s">
        <v>153</v>
      </c>
      <c r="BE391" s="220">
        <f>IF(N391="základní",J391,0)</f>
        <v>0</v>
      </c>
      <c r="BF391" s="220">
        <f>IF(N391="snížená",J391,0)</f>
        <v>0</v>
      </c>
      <c r="BG391" s="220">
        <f>IF(N391="zákl. přenesená",J391,0)</f>
        <v>0</v>
      </c>
      <c r="BH391" s="220">
        <f>IF(N391="sníž. přenesená",J391,0)</f>
        <v>0</v>
      </c>
      <c r="BI391" s="220">
        <f>IF(N391="nulová",J391,0)</f>
        <v>0</v>
      </c>
      <c r="BJ391" s="18" t="s">
        <v>89</v>
      </c>
      <c r="BK391" s="220">
        <f>ROUND(I391*H391,2)</f>
        <v>0</v>
      </c>
      <c r="BL391" s="18" t="s">
        <v>89</v>
      </c>
      <c r="BM391" s="219" t="s">
        <v>455</v>
      </c>
    </row>
    <row r="392" s="13" customFormat="1">
      <c r="A392" s="13"/>
      <c r="B392" s="226"/>
      <c r="C392" s="227"/>
      <c r="D392" s="228" t="s">
        <v>164</v>
      </c>
      <c r="E392" s="229" t="s">
        <v>44</v>
      </c>
      <c r="F392" s="230" t="s">
        <v>449</v>
      </c>
      <c r="G392" s="227"/>
      <c r="H392" s="229" t="s">
        <v>44</v>
      </c>
      <c r="I392" s="231"/>
      <c r="J392" s="227"/>
      <c r="K392" s="227"/>
      <c r="L392" s="232"/>
      <c r="M392" s="233"/>
      <c r="N392" s="234"/>
      <c r="O392" s="234"/>
      <c r="P392" s="234"/>
      <c r="Q392" s="234"/>
      <c r="R392" s="234"/>
      <c r="S392" s="234"/>
      <c r="T392" s="23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6" t="s">
        <v>164</v>
      </c>
      <c r="AU392" s="236" t="s">
        <v>91</v>
      </c>
      <c r="AV392" s="13" t="s">
        <v>89</v>
      </c>
      <c r="AW392" s="13" t="s">
        <v>42</v>
      </c>
      <c r="AX392" s="13" t="s">
        <v>81</v>
      </c>
      <c r="AY392" s="236" t="s">
        <v>153</v>
      </c>
    </row>
    <row r="393" s="13" customFormat="1">
      <c r="A393" s="13"/>
      <c r="B393" s="226"/>
      <c r="C393" s="227"/>
      <c r="D393" s="228" t="s">
        <v>164</v>
      </c>
      <c r="E393" s="229" t="s">
        <v>44</v>
      </c>
      <c r="F393" s="230" t="s">
        <v>456</v>
      </c>
      <c r="G393" s="227"/>
      <c r="H393" s="229" t="s">
        <v>44</v>
      </c>
      <c r="I393" s="231"/>
      <c r="J393" s="227"/>
      <c r="K393" s="227"/>
      <c r="L393" s="232"/>
      <c r="M393" s="233"/>
      <c r="N393" s="234"/>
      <c r="O393" s="234"/>
      <c r="P393" s="234"/>
      <c r="Q393" s="234"/>
      <c r="R393" s="234"/>
      <c r="S393" s="234"/>
      <c r="T393" s="235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6" t="s">
        <v>164</v>
      </c>
      <c r="AU393" s="236" t="s">
        <v>91</v>
      </c>
      <c r="AV393" s="13" t="s">
        <v>89</v>
      </c>
      <c r="AW393" s="13" t="s">
        <v>42</v>
      </c>
      <c r="AX393" s="13" t="s">
        <v>81</v>
      </c>
      <c r="AY393" s="236" t="s">
        <v>153</v>
      </c>
    </row>
    <row r="394" s="14" customFormat="1">
      <c r="A394" s="14"/>
      <c r="B394" s="237"/>
      <c r="C394" s="238"/>
      <c r="D394" s="228" t="s">
        <v>164</v>
      </c>
      <c r="E394" s="239" t="s">
        <v>44</v>
      </c>
      <c r="F394" s="240" t="s">
        <v>457</v>
      </c>
      <c r="G394" s="238"/>
      <c r="H394" s="241">
        <v>47.25</v>
      </c>
      <c r="I394" s="242"/>
      <c r="J394" s="238"/>
      <c r="K394" s="238"/>
      <c r="L394" s="243"/>
      <c r="M394" s="244"/>
      <c r="N394" s="245"/>
      <c r="O394" s="245"/>
      <c r="P394" s="245"/>
      <c r="Q394" s="245"/>
      <c r="R394" s="245"/>
      <c r="S394" s="245"/>
      <c r="T394" s="246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47" t="s">
        <v>164</v>
      </c>
      <c r="AU394" s="247" t="s">
        <v>91</v>
      </c>
      <c r="AV394" s="14" t="s">
        <v>91</v>
      </c>
      <c r="AW394" s="14" t="s">
        <v>42</v>
      </c>
      <c r="AX394" s="14" t="s">
        <v>89</v>
      </c>
      <c r="AY394" s="247" t="s">
        <v>153</v>
      </c>
    </row>
    <row r="395" s="2" customFormat="1" ht="49.05" customHeight="1">
      <c r="A395" s="40"/>
      <c r="B395" s="41"/>
      <c r="C395" s="208" t="s">
        <v>458</v>
      </c>
      <c r="D395" s="208" t="s">
        <v>155</v>
      </c>
      <c r="E395" s="209" t="s">
        <v>459</v>
      </c>
      <c r="F395" s="210" t="s">
        <v>460</v>
      </c>
      <c r="G395" s="211" t="s">
        <v>298</v>
      </c>
      <c r="H395" s="212">
        <v>215</v>
      </c>
      <c r="I395" s="213"/>
      <c r="J395" s="214">
        <f>ROUND(I395*H395,2)</f>
        <v>0</v>
      </c>
      <c r="K395" s="210" t="s">
        <v>159</v>
      </c>
      <c r="L395" s="46"/>
      <c r="M395" s="215" t="s">
        <v>44</v>
      </c>
      <c r="N395" s="216" t="s">
        <v>52</v>
      </c>
      <c r="O395" s="86"/>
      <c r="P395" s="217">
        <f>O395*H395</f>
        <v>0</v>
      </c>
      <c r="Q395" s="217">
        <v>0</v>
      </c>
      <c r="R395" s="217">
        <f>Q395*H395</f>
        <v>0</v>
      </c>
      <c r="S395" s="217">
        <v>0</v>
      </c>
      <c r="T395" s="218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19" t="s">
        <v>89</v>
      </c>
      <c r="AT395" s="219" t="s">
        <v>155</v>
      </c>
      <c r="AU395" s="219" t="s">
        <v>91</v>
      </c>
      <c r="AY395" s="18" t="s">
        <v>153</v>
      </c>
      <c r="BE395" s="220">
        <f>IF(N395="základní",J395,0)</f>
        <v>0</v>
      </c>
      <c r="BF395" s="220">
        <f>IF(N395="snížená",J395,0)</f>
        <v>0</v>
      </c>
      <c r="BG395" s="220">
        <f>IF(N395="zákl. přenesená",J395,0)</f>
        <v>0</v>
      </c>
      <c r="BH395" s="220">
        <f>IF(N395="sníž. přenesená",J395,0)</f>
        <v>0</v>
      </c>
      <c r="BI395" s="220">
        <f>IF(N395="nulová",J395,0)</f>
        <v>0</v>
      </c>
      <c r="BJ395" s="18" t="s">
        <v>89</v>
      </c>
      <c r="BK395" s="220">
        <f>ROUND(I395*H395,2)</f>
        <v>0</v>
      </c>
      <c r="BL395" s="18" t="s">
        <v>89</v>
      </c>
      <c r="BM395" s="219" t="s">
        <v>461</v>
      </c>
    </row>
    <row r="396" s="2" customFormat="1">
      <c r="A396" s="40"/>
      <c r="B396" s="41"/>
      <c r="C396" s="42"/>
      <c r="D396" s="221" t="s">
        <v>162</v>
      </c>
      <c r="E396" s="42"/>
      <c r="F396" s="222" t="s">
        <v>462</v>
      </c>
      <c r="G396" s="42"/>
      <c r="H396" s="42"/>
      <c r="I396" s="223"/>
      <c r="J396" s="42"/>
      <c r="K396" s="42"/>
      <c r="L396" s="46"/>
      <c r="M396" s="224"/>
      <c r="N396" s="225"/>
      <c r="O396" s="86"/>
      <c r="P396" s="86"/>
      <c r="Q396" s="86"/>
      <c r="R396" s="86"/>
      <c r="S396" s="86"/>
      <c r="T396" s="87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8" t="s">
        <v>162</v>
      </c>
      <c r="AU396" s="18" t="s">
        <v>91</v>
      </c>
    </row>
    <row r="397" s="13" customFormat="1">
      <c r="A397" s="13"/>
      <c r="B397" s="226"/>
      <c r="C397" s="227"/>
      <c r="D397" s="228" t="s">
        <v>164</v>
      </c>
      <c r="E397" s="229" t="s">
        <v>44</v>
      </c>
      <c r="F397" s="230" t="s">
        <v>449</v>
      </c>
      <c r="G397" s="227"/>
      <c r="H397" s="229" t="s">
        <v>44</v>
      </c>
      <c r="I397" s="231"/>
      <c r="J397" s="227"/>
      <c r="K397" s="227"/>
      <c r="L397" s="232"/>
      <c r="M397" s="233"/>
      <c r="N397" s="234"/>
      <c r="O397" s="234"/>
      <c r="P397" s="234"/>
      <c r="Q397" s="234"/>
      <c r="R397" s="234"/>
      <c r="S397" s="234"/>
      <c r="T397" s="235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6" t="s">
        <v>164</v>
      </c>
      <c r="AU397" s="236" t="s">
        <v>91</v>
      </c>
      <c r="AV397" s="13" t="s">
        <v>89</v>
      </c>
      <c r="AW397" s="13" t="s">
        <v>42</v>
      </c>
      <c r="AX397" s="13" t="s">
        <v>81</v>
      </c>
      <c r="AY397" s="236" t="s">
        <v>153</v>
      </c>
    </row>
    <row r="398" s="13" customFormat="1">
      <c r="A398" s="13"/>
      <c r="B398" s="226"/>
      <c r="C398" s="227"/>
      <c r="D398" s="228" t="s">
        <v>164</v>
      </c>
      <c r="E398" s="229" t="s">
        <v>44</v>
      </c>
      <c r="F398" s="230" t="s">
        <v>463</v>
      </c>
      <c r="G398" s="227"/>
      <c r="H398" s="229" t="s">
        <v>44</v>
      </c>
      <c r="I398" s="231"/>
      <c r="J398" s="227"/>
      <c r="K398" s="227"/>
      <c r="L398" s="232"/>
      <c r="M398" s="233"/>
      <c r="N398" s="234"/>
      <c r="O398" s="234"/>
      <c r="P398" s="234"/>
      <c r="Q398" s="234"/>
      <c r="R398" s="234"/>
      <c r="S398" s="234"/>
      <c r="T398" s="235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6" t="s">
        <v>164</v>
      </c>
      <c r="AU398" s="236" t="s">
        <v>91</v>
      </c>
      <c r="AV398" s="13" t="s">
        <v>89</v>
      </c>
      <c r="AW398" s="13" t="s">
        <v>42</v>
      </c>
      <c r="AX398" s="13" t="s">
        <v>81</v>
      </c>
      <c r="AY398" s="236" t="s">
        <v>153</v>
      </c>
    </row>
    <row r="399" s="14" customFormat="1">
      <c r="A399" s="14"/>
      <c r="B399" s="237"/>
      <c r="C399" s="238"/>
      <c r="D399" s="228" t="s">
        <v>164</v>
      </c>
      <c r="E399" s="239" t="s">
        <v>44</v>
      </c>
      <c r="F399" s="240" t="s">
        <v>464</v>
      </c>
      <c r="G399" s="238"/>
      <c r="H399" s="241">
        <v>215</v>
      </c>
      <c r="I399" s="242"/>
      <c r="J399" s="238"/>
      <c r="K399" s="238"/>
      <c r="L399" s="243"/>
      <c r="M399" s="244"/>
      <c r="N399" s="245"/>
      <c r="O399" s="245"/>
      <c r="P399" s="245"/>
      <c r="Q399" s="245"/>
      <c r="R399" s="245"/>
      <c r="S399" s="245"/>
      <c r="T399" s="246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47" t="s">
        <v>164</v>
      </c>
      <c r="AU399" s="247" t="s">
        <v>91</v>
      </c>
      <c r="AV399" s="14" t="s">
        <v>91</v>
      </c>
      <c r="AW399" s="14" t="s">
        <v>42</v>
      </c>
      <c r="AX399" s="14" t="s">
        <v>89</v>
      </c>
      <c r="AY399" s="247" t="s">
        <v>153</v>
      </c>
    </row>
    <row r="400" s="2" customFormat="1" ht="24.15" customHeight="1">
      <c r="A400" s="40"/>
      <c r="B400" s="41"/>
      <c r="C400" s="248" t="s">
        <v>465</v>
      </c>
      <c r="D400" s="248" t="s">
        <v>184</v>
      </c>
      <c r="E400" s="249" t="s">
        <v>466</v>
      </c>
      <c r="F400" s="250" t="s">
        <v>467</v>
      </c>
      <c r="G400" s="251" t="s">
        <v>298</v>
      </c>
      <c r="H400" s="252">
        <v>225.75</v>
      </c>
      <c r="I400" s="253"/>
      <c r="J400" s="254">
        <f>ROUND(I400*H400,2)</f>
        <v>0</v>
      </c>
      <c r="K400" s="250" t="s">
        <v>293</v>
      </c>
      <c r="L400" s="255"/>
      <c r="M400" s="256" t="s">
        <v>44</v>
      </c>
      <c r="N400" s="257" t="s">
        <v>52</v>
      </c>
      <c r="O400" s="86"/>
      <c r="P400" s="217">
        <f>O400*H400</f>
        <v>0</v>
      </c>
      <c r="Q400" s="217">
        <v>0.00063000000000000003</v>
      </c>
      <c r="R400" s="217">
        <f>Q400*H400</f>
        <v>0.1422225</v>
      </c>
      <c r="S400" s="217">
        <v>0</v>
      </c>
      <c r="T400" s="218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19" t="s">
        <v>91</v>
      </c>
      <c r="AT400" s="219" t="s">
        <v>184</v>
      </c>
      <c r="AU400" s="219" t="s">
        <v>91</v>
      </c>
      <c r="AY400" s="18" t="s">
        <v>153</v>
      </c>
      <c r="BE400" s="220">
        <f>IF(N400="základní",J400,0)</f>
        <v>0</v>
      </c>
      <c r="BF400" s="220">
        <f>IF(N400="snížená",J400,0)</f>
        <v>0</v>
      </c>
      <c r="BG400" s="220">
        <f>IF(N400="zákl. přenesená",J400,0)</f>
        <v>0</v>
      </c>
      <c r="BH400" s="220">
        <f>IF(N400="sníž. přenesená",J400,0)</f>
        <v>0</v>
      </c>
      <c r="BI400" s="220">
        <f>IF(N400="nulová",J400,0)</f>
        <v>0</v>
      </c>
      <c r="BJ400" s="18" t="s">
        <v>89</v>
      </c>
      <c r="BK400" s="220">
        <f>ROUND(I400*H400,2)</f>
        <v>0</v>
      </c>
      <c r="BL400" s="18" t="s">
        <v>89</v>
      </c>
      <c r="BM400" s="219" t="s">
        <v>468</v>
      </c>
    </row>
    <row r="401" s="13" customFormat="1">
      <c r="A401" s="13"/>
      <c r="B401" s="226"/>
      <c r="C401" s="227"/>
      <c r="D401" s="228" t="s">
        <v>164</v>
      </c>
      <c r="E401" s="229" t="s">
        <v>44</v>
      </c>
      <c r="F401" s="230" t="s">
        <v>449</v>
      </c>
      <c r="G401" s="227"/>
      <c r="H401" s="229" t="s">
        <v>44</v>
      </c>
      <c r="I401" s="231"/>
      <c r="J401" s="227"/>
      <c r="K401" s="227"/>
      <c r="L401" s="232"/>
      <c r="M401" s="233"/>
      <c r="N401" s="234"/>
      <c r="O401" s="234"/>
      <c r="P401" s="234"/>
      <c r="Q401" s="234"/>
      <c r="R401" s="234"/>
      <c r="S401" s="234"/>
      <c r="T401" s="235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6" t="s">
        <v>164</v>
      </c>
      <c r="AU401" s="236" t="s">
        <v>91</v>
      </c>
      <c r="AV401" s="13" t="s">
        <v>89</v>
      </c>
      <c r="AW401" s="13" t="s">
        <v>42</v>
      </c>
      <c r="AX401" s="13" t="s">
        <v>81</v>
      </c>
      <c r="AY401" s="236" t="s">
        <v>153</v>
      </c>
    </row>
    <row r="402" s="13" customFormat="1">
      <c r="A402" s="13"/>
      <c r="B402" s="226"/>
      <c r="C402" s="227"/>
      <c r="D402" s="228" t="s">
        <v>164</v>
      </c>
      <c r="E402" s="229" t="s">
        <v>44</v>
      </c>
      <c r="F402" s="230" t="s">
        <v>469</v>
      </c>
      <c r="G402" s="227"/>
      <c r="H402" s="229" t="s">
        <v>44</v>
      </c>
      <c r="I402" s="231"/>
      <c r="J402" s="227"/>
      <c r="K402" s="227"/>
      <c r="L402" s="232"/>
      <c r="M402" s="233"/>
      <c r="N402" s="234"/>
      <c r="O402" s="234"/>
      <c r="P402" s="234"/>
      <c r="Q402" s="234"/>
      <c r="R402" s="234"/>
      <c r="S402" s="234"/>
      <c r="T402" s="23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6" t="s">
        <v>164</v>
      </c>
      <c r="AU402" s="236" t="s">
        <v>91</v>
      </c>
      <c r="AV402" s="13" t="s">
        <v>89</v>
      </c>
      <c r="AW402" s="13" t="s">
        <v>42</v>
      </c>
      <c r="AX402" s="13" t="s">
        <v>81</v>
      </c>
      <c r="AY402" s="236" t="s">
        <v>153</v>
      </c>
    </row>
    <row r="403" s="14" customFormat="1">
      <c r="A403" s="14"/>
      <c r="B403" s="237"/>
      <c r="C403" s="238"/>
      <c r="D403" s="228" t="s">
        <v>164</v>
      </c>
      <c r="E403" s="239" t="s">
        <v>44</v>
      </c>
      <c r="F403" s="240" t="s">
        <v>470</v>
      </c>
      <c r="G403" s="238"/>
      <c r="H403" s="241">
        <v>225.75</v>
      </c>
      <c r="I403" s="242"/>
      <c r="J403" s="238"/>
      <c r="K403" s="238"/>
      <c r="L403" s="243"/>
      <c r="M403" s="244"/>
      <c r="N403" s="245"/>
      <c r="O403" s="245"/>
      <c r="P403" s="245"/>
      <c r="Q403" s="245"/>
      <c r="R403" s="245"/>
      <c r="S403" s="245"/>
      <c r="T403" s="246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47" t="s">
        <v>164</v>
      </c>
      <c r="AU403" s="247" t="s">
        <v>91</v>
      </c>
      <c r="AV403" s="14" t="s">
        <v>91</v>
      </c>
      <c r="AW403" s="14" t="s">
        <v>42</v>
      </c>
      <c r="AX403" s="14" t="s">
        <v>89</v>
      </c>
      <c r="AY403" s="247" t="s">
        <v>153</v>
      </c>
    </row>
    <row r="404" s="2" customFormat="1" ht="49.05" customHeight="1">
      <c r="A404" s="40"/>
      <c r="B404" s="41"/>
      <c r="C404" s="208" t="s">
        <v>471</v>
      </c>
      <c r="D404" s="208" t="s">
        <v>155</v>
      </c>
      <c r="E404" s="209" t="s">
        <v>472</v>
      </c>
      <c r="F404" s="210" t="s">
        <v>473</v>
      </c>
      <c r="G404" s="211" t="s">
        <v>298</v>
      </c>
      <c r="H404" s="212">
        <v>550</v>
      </c>
      <c r="I404" s="213"/>
      <c r="J404" s="214">
        <f>ROUND(I404*H404,2)</f>
        <v>0</v>
      </c>
      <c r="K404" s="210" t="s">
        <v>159</v>
      </c>
      <c r="L404" s="46"/>
      <c r="M404" s="215" t="s">
        <v>44</v>
      </c>
      <c r="N404" s="216" t="s">
        <v>52</v>
      </c>
      <c r="O404" s="86"/>
      <c r="P404" s="217">
        <f>O404*H404</f>
        <v>0</v>
      </c>
      <c r="Q404" s="217">
        <v>0</v>
      </c>
      <c r="R404" s="217">
        <f>Q404*H404</f>
        <v>0</v>
      </c>
      <c r="S404" s="217">
        <v>0</v>
      </c>
      <c r="T404" s="218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19" t="s">
        <v>89</v>
      </c>
      <c r="AT404" s="219" t="s">
        <v>155</v>
      </c>
      <c r="AU404" s="219" t="s">
        <v>91</v>
      </c>
      <c r="AY404" s="18" t="s">
        <v>153</v>
      </c>
      <c r="BE404" s="220">
        <f>IF(N404="základní",J404,0)</f>
        <v>0</v>
      </c>
      <c r="BF404" s="220">
        <f>IF(N404="snížená",J404,0)</f>
        <v>0</v>
      </c>
      <c r="BG404" s="220">
        <f>IF(N404="zákl. přenesená",J404,0)</f>
        <v>0</v>
      </c>
      <c r="BH404" s="220">
        <f>IF(N404="sníž. přenesená",J404,0)</f>
        <v>0</v>
      </c>
      <c r="BI404" s="220">
        <f>IF(N404="nulová",J404,0)</f>
        <v>0</v>
      </c>
      <c r="BJ404" s="18" t="s">
        <v>89</v>
      </c>
      <c r="BK404" s="220">
        <f>ROUND(I404*H404,2)</f>
        <v>0</v>
      </c>
      <c r="BL404" s="18" t="s">
        <v>89</v>
      </c>
      <c r="BM404" s="219" t="s">
        <v>474</v>
      </c>
    </row>
    <row r="405" s="2" customFormat="1">
      <c r="A405" s="40"/>
      <c r="B405" s="41"/>
      <c r="C405" s="42"/>
      <c r="D405" s="221" t="s">
        <v>162</v>
      </c>
      <c r="E405" s="42"/>
      <c r="F405" s="222" t="s">
        <v>475</v>
      </c>
      <c r="G405" s="42"/>
      <c r="H405" s="42"/>
      <c r="I405" s="223"/>
      <c r="J405" s="42"/>
      <c r="K405" s="42"/>
      <c r="L405" s="46"/>
      <c r="M405" s="224"/>
      <c r="N405" s="225"/>
      <c r="O405" s="86"/>
      <c r="P405" s="86"/>
      <c r="Q405" s="86"/>
      <c r="R405" s="86"/>
      <c r="S405" s="86"/>
      <c r="T405" s="87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T405" s="18" t="s">
        <v>162</v>
      </c>
      <c r="AU405" s="18" t="s">
        <v>91</v>
      </c>
    </row>
    <row r="406" s="13" customFormat="1">
      <c r="A406" s="13"/>
      <c r="B406" s="226"/>
      <c r="C406" s="227"/>
      <c r="D406" s="228" t="s">
        <v>164</v>
      </c>
      <c r="E406" s="229" t="s">
        <v>44</v>
      </c>
      <c r="F406" s="230" t="s">
        <v>449</v>
      </c>
      <c r="G406" s="227"/>
      <c r="H406" s="229" t="s">
        <v>44</v>
      </c>
      <c r="I406" s="231"/>
      <c r="J406" s="227"/>
      <c r="K406" s="227"/>
      <c r="L406" s="232"/>
      <c r="M406" s="233"/>
      <c r="N406" s="234"/>
      <c r="O406" s="234"/>
      <c r="P406" s="234"/>
      <c r="Q406" s="234"/>
      <c r="R406" s="234"/>
      <c r="S406" s="234"/>
      <c r="T406" s="235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6" t="s">
        <v>164</v>
      </c>
      <c r="AU406" s="236" t="s">
        <v>91</v>
      </c>
      <c r="AV406" s="13" t="s">
        <v>89</v>
      </c>
      <c r="AW406" s="13" t="s">
        <v>42</v>
      </c>
      <c r="AX406" s="13" t="s">
        <v>81</v>
      </c>
      <c r="AY406" s="236" t="s">
        <v>153</v>
      </c>
    </row>
    <row r="407" s="13" customFormat="1">
      <c r="A407" s="13"/>
      <c r="B407" s="226"/>
      <c r="C407" s="227"/>
      <c r="D407" s="228" t="s">
        <v>164</v>
      </c>
      <c r="E407" s="229" t="s">
        <v>44</v>
      </c>
      <c r="F407" s="230" t="s">
        <v>476</v>
      </c>
      <c r="G407" s="227"/>
      <c r="H407" s="229" t="s">
        <v>44</v>
      </c>
      <c r="I407" s="231"/>
      <c r="J407" s="227"/>
      <c r="K407" s="227"/>
      <c r="L407" s="232"/>
      <c r="M407" s="233"/>
      <c r="N407" s="234"/>
      <c r="O407" s="234"/>
      <c r="P407" s="234"/>
      <c r="Q407" s="234"/>
      <c r="R407" s="234"/>
      <c r="S407" s="234"/>
      <c r="T407" s="235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6" t="s">
        <v>164</v>
      </c>
      <c r="AU407" s="236" t="s">
        <v>91</v>
      </c>
      <c r="AV407" s="13" t="s">
        <v>89</v>
      </c>
      <c r="AW407" s="13" t="s">
        <v>42</v>
      </c>
      <c r="AX407" s="13" t="s">
        <v>81</v>
      </c>
      <c r="AY407" s="236" t="s">
        <v>153</v>
      </c>
    </row>
    <row r="408" s="14" customFormat="1">
      <c r="A408" s="14"/>
      <c r="B408" s="237"/>
      <c r="C408" s="238"/>
      <c r="D408" s="228" t="s">
        <v>164</v>
      </c>
      <c r="E408" s="239" t="s">
        <v>44</v>
      </c>
      <c r="F408" s="240" t="s">
        <v>477</v>
      </c>
      <c r="G408" s="238"/>
      <c r="H408" s="241">
        <v>550</v>
      </c>
      <c r="I408" s="242"/>
      <c r="J408" s="238"/>
      <c r="K408" s="238"/>
      <c r="L408" s="243"/>
      <c r="M408" s="244"/>
      <c r="N408" s="245"/>
      <c r="O408" s="245"/>
      <c r="P408" s="245"/>
      <c r="Q408" s="245"/>
      <c r="R408" s="245"/>
      <c r="S408" s="245"/>
      <c r="T408" s="246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47" t="s">
        <v>164</v>
      </c>
      <c r="AU408" s="247" t="s">
        <v>91</v>
      </c>
      <c r="AV408" s="14" t="s">
        <v>91</v>
      </c>
      <c r="AW408" s="14" t="s">
        <v>42</v>
      </c>
      <c r="AX408" s="14" t="s">
        <v>89</v>
      </c>
      <c r="AY408" s="247" t="s">
        <v>153</v>
      </c>
    </row>
    <row r="409" s="2" customFormat="1" ht="24.15" customHeight="1">
      <c r="A409" s="40"/>
      <c r="B409" s="41"/>
      <c r="C409" s="248" t="s">
        <v>478</v>
      </c>
      <c r="D409" s="248" t="s">
        <v>184</v>
      </c>
      <c r="E409" s="249" t="s">
        <v>479</v>
      </c>
      <c r="F409" s="250" t="s">
        <v>480</v>
      </c>
      <c r="G409" s="251" t="s">
        <v>298</v>
      </c>
      <c r="H409" s="252">
        <v>577.5</v>
      </c>
      <c r="I409" s="253"/>
      <c r="J409" s="254">
        <f>ROUND(I409*H409,2)</f>
        <v>0</v>
      </c>
      <c r="K409" s="250" t="s">
        <v>293</v>
      </c>
      <c r="L409" s="255"/>
      <c r="M409" s="256" t="s">
        <v>44</v>
      </c>
      <c r="N409" s="257" t="s">
        <v>52</v>
      </c>
      <c r="O409" s="86"/>
      <c r="P409" s="217">
        <f>O409*H409</f>
        <v>0</v>
      </c>
      <c r="Q409" s="217">
        <v>0</v>
      </c>
      <c r="R409" s="217">
        <f>Q409*H409</f>
        <v>0</v>
      </c>
      <c r="S409" s="217">
        <v>0</v>
      </c>
      <c r="T409" s="218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19" t="s">
        <v>91</v>
      </c>
      <c r="AT409" s="219" t="s">
        <v>184</v>
      </c>
      <c r="AU409" s="219" t="s">
        <v>91</v>
      </c>
      <c r="AY409" s="18" t="s">
        <v>153</v>
      </c>
      <c r="BE409" s="220">
        <f>IF(N409="základní",J409,0)</f>
        <v>0</v>
      </c>
      <c r="BF409" s="220">
        <f>IF(N409="snížená",J409,0)</f>
        <v>0</v>
      </c>
      <c r="BG409" s="220">
        <f>IF(N409="zákl. přenesená",J409,0)</f>
        <v>0</v>
      </c>
      <c r="BH409" s="220">
        <f>IF(N409="sníž. přenesená",J409,0)</f>
        <v>0</v>
      </c>
      <c r="BI409" s="220">
        <f>IF(N409="nulová",J409,0)</f>
        <v>0</v>
      </c>
      <c r="BJ409" s="18" t="s">
        <v>89</v>
      </c>
      <c r="BK409" s="220">
        <f>ROUND(I409*H409,2)</f>
        <v>0</v>
      </c>
      <c r="BL409" s="18" t="s">
        <v>89</v>
      </c>
      <c r="BM409" s="219" t="s">
        <v>481</v>
      </c>
    </row>
    <row r="410" s="13" customFormat="1">
      <c r="A410" s="13"/>
      <c r="B410" s="226"/>
      <c r="C410" s="227"/>
      <c r="D410" s="228" t="s">
        <v>164</v>
      </c>
      <c r="E410" s="229" t="s">
        <v>44</v>
      </c>
      <c r="F410" s="230" t="s">
        <v>449</v>
      </c>
      <c r="G410" s="227"/>
      <c r="H410" s="229" t="s">
        <v>44</v>
      </c>
      <c r="I410" s="231"/>
      <c r="J410" s="227"/>
      <c r="K410" s="227"/>
      <c r="L410" s="232"/>
      <c r="M410" s="233"/>
      <c r="N410" s="234"/>
      <c r="O410" s="234"/>
      <c r="P410" s="234"/>
      <c r="Q410" s="234"/>
      <c r="R410" s="234"/>
      <c r="S410" s="234"/>
      <c r="T410" s="235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6" t="s">
        <v>164</v>
      </c>
      <c r="AU410" s="236" t="s">
        <v>91</v>
      </c>
      <c r="AV410" s="13" t="s">
        <v>89</v>
      </c>
      <c r="AW410" s="13" t="s">
        <v>42</v>
      </c>
      <c r="AX410" s="13" t="s">
        <v>81</v>
      </c>
      <c r="AY410" s="236" t="s">
        <v>153</v>
      </c>
    </row>
    <row r="411" s="13" customFormat="1">
      <c r="A411" s="13"/>
      <c r="B411" s="226"/>
      <c r="C411" s="227"/>
      <c r="D411" s="228" t="s">
        <v>164</v>
      </c>
      <c r="E411" s="229" t="s">
        <v>44</v>
      </c>
      <c r="F411" s="230" t="s">
        <v>482</v>
      </c>
      <c r="G411" s="227"/>
      <c r="H411" s="229" t="s">
        <v>44</v>
      </c>
      <c r="I411" s="231"/>
      <c r="J411" s="227"/>
      <c r="K411" s="227"/>
      <c r="L411" s="232"/>
      <c r="M411" s="233"/>
      <c r="N411" s="234"/>
      <c r="O411" s="234"/>
      <c r="P411" s="234"/>
      <c r="Q411" s="234"/>
      <c r="R411" s="234"/>
      <c r="S411" s="234"/>
      <c r="T411" s="235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36" t="s">
        <v>164</v>
      </c>
      <c r="AU411" s="236" t="s">
        <v>91</v>
      </c>
      <c r="AV411" s="13" t="s">
        <v>89</v>
      </c>
      <c r="AW411" s="13" t="s">
        <v>42</v>
      </c>
      <c r="AX411" s="13" t="s">
        <v>81</v>
      </c>
      <c r="AY411" s="236" t="s">
        <v>153</v>
      </c>
    </row>
    <row r="412" s="14" customFormat="1">
      <c r="A412" s="14"/>
      <c r="B412" s="237"/>
      <c r="C412" s="238"/>
      <c r="D412" s="228" t="s">
        <v>164</v>
      </c>
      <c r="E412" s="239" t="s">
        <v>44</v>
      </c>
      <c r="F412" s="240" t="s">
        <v>483</v>
      </c>
      <c r="G412" s="238"/>
      <c r="H412" s="241">
        <v>577.5</v>
      </c>
      <c r="I412" s="242"/>
      <c r="J412" s="238"/>
      <c r="K412" s="238"/>
      <c r="L412" s="243"/>
      <c r="M412" s="244"/>
      <c r="N412" s="245"/>
      <c r="O412" s="245"/>
      <c r="P412" s="245"/>
      <c r="Q412" s="245"/>
      <c r="R412" s="245"/>
      <c r="S412" s="245"/>
      <c r="T412" s="246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47" t="s">
        <v>164</v>
      </c>
      <c r="AU412" s="247" t="s">
        <v>91</v>
      </c>
      <c r="AV412" s="14" t="s">
        <v>91</v>
      </c>
      <c r="AW412" s="14" t="s">
        <v>42</v>
      </c>
      <c r="AX412" s="14" t="s">
        <v>89</v>
      </c>
      <c r="AY412" s="247" t="s">
        <v>153</v>
      </c>
    </row>
    <row r="413" s="2" customFormat="1" ht="49.05" customHeight="1">
      <c r="A413" s="40"/>
      <c r="B413" s="41"/>
      <c r="C413" s="208" t="s">
        <v>484</v>
      </c>
      <c r="D413" s="208" t="s">
        <v>155</v>
      </c>
      <c r="E413" s="209" t="s">
        <v>485</v>
      </c>
      <c r="F413" s="210" t="s">
        <v>486</v>
      </c>
      <c r="G413" s="211" t="s">
        <v>298</v>
      </c>
      <c r="H413" s="212">
        <v>35</v>
      </c>
      <c r="I413" s="213"/>
      <c r="J413" s="214">
        <f>ROUND(I413*H413,2)</f>
        <v>0</v>
      </c>
      <c r="K413" s="210" t="s">
        <v>159</v>
      </c>
      <c r="L413" s="46"/>
      <c r="M413" s="215" t="s">
        <v>44</v>
      </c>
      <c r="N413" s="216" t="s">
        <v>52</v>
      </c>
      <c r="O413" s="86"/>
      <c r="P413" s="217">
        <f>O413*H413</f>
        <v>0</v>
      </c>
      <c r="Q413" s="217">
        <v>0</v>
      </c>
      <c r="R413" s="217">
        <f>Q413*H413</f>
        <v>0</v>
      </c>
      <c r="S413" s="217">
        <v>0.0024499999999999999</v>
      </c>
      <c r="T413" s="218">
        <f>S413*H413</f>
        <v>0.085749999999999993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19" t="s">
        <v>89</v>
      </c>
      <c r="AT413" s="219" t="s">
        <v>155</v>
      </c>
      <c r="AU413" s="219" t="s">
        <v>91</v>
      </c>
      <c r="AY413" s="18" t="s">
        <v>153</v>
      </c>
      <c r="BE413" s="220">
        <f>IF(N413="základní",J413,0)</f>
        <v>0</v>
      </c>
      <c r="BF413" s="220">
        <f>IF(N413="snížená",J413,0)</f>
        <v>0</v>
      </c>
      <c r="BG413" s="220">
        <f>IF(N413="zákl. přenesená",J413,0)</f>
        <v>0</v>
      </c>
      <c r="BH413" s="220">
        <f>IF(N413="sníž. přenesená",J413,0)</f>
        <v>0</v>
      </c>
      <c r="BI413" s="220">
        <f>IF(N413="nulová",J413,0)</f>
        <v>0</v>
      </c>
      <c r="BJ413" s="18" t="s">
        <v>89</v>
      </c>
      <c r="BK413" s="220">
        <f>ROUND(I413*H413,2)</f>
        <v>0</v>
      </c>
      <c r="BL413" s="18" t="s">
        <v>89</v>
      </c>
      <c r="BM413" s="219" t="s">
        <v>487</v>
      </c>
    </row>
    <row r="414" s="2" customFormat="1">
      <c r="A414" s="40"/>
      <c r="B414" s="41"/>
      <c r="C414" s="42"/>
      <c r="D414" s="221" t="s">
        <v>162</v>
      </c>
      <c r="E414" s="42"/>
      <c r="F414" s="222" t="s">
        <v>488</v>
      </c>
      <c r="G414" s="42"/>
      <c r="H414" s="42"/>
      <c r="I414" s="223"/>
      <c r="J414" s="42"/>
      <c r="K414" s="42"/>
      <c r="L414" s="46"/>
      <c r="M414" s="224"/>
      <c r="N414" s="225"/>
      <c r="O414" s="86"/>
      <c r="P414" s="86"/>
      <c r="Q414" s="86"/>
      <c r="R414" s="86"/>
      <c r="S414" s="86"/>
      <c r="T414" s="87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T414" s="18" t="s">
        <v>162</v>
      </c>
      <c r="AU414" s="18" t="s">
        <v>91</v>
      </c>
    </row>
    <row r="415" s="13" customFormat="1">
      <c r="A415" s="13"/>
      <c r="B415" s="226"/>
      <c r="C415" s="227"/>
      <c r="D415" s="228" t="s">
        <v>164</v>
      </c>
      <c r="E415" s="229" t="s">
        <v>44</v>
      </c>
      <c r="F415" s="230" t="s">
        <v>165</v>
      </c>
      <c r="G415" s="227"/>
      <c r="H415" s="229" t="s">
        <v>44</v>
      </c>
      <c r="I415" s="231"/>
      <c r="J415" s="227"/>
      <c r="K415" s="227"/>
      <c r="L415" s="232"/>
      <c r="M415" s="233"/>
      <c r="N415" s="234"/>
      <c r="O415" s="234"/>
      <c r="P415" s="234"/>
      <c r="Q415" s="234"/>
      <c r="R415" s="234"/>
      <c r="S415" s="234"/>
      <c r="T415" s="235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6" t="s">
        <v>164</v>
      </c>
      <c r="AU415" s="236" t="s">
        <v>91</v>
      </c>
      <c r="AV415" s="13" t="s">
        <v>89</v>
      </c>
      <c r="AW415" s="13" t="s">
        <v>42</v>
      </c>
      <c r="AX415" s="13" t="s">
        <v>81</v>
      </c>
      <c r="AY415" s="236" t="s">
        <v>153</v>
      </c>
    </row>
    <row r="416" s="13" customFormat="1">
      <c r="A416" s="13"/>
      <c r="B416" s="226"/>
      <c r="C416" s="227"/>
      <c r="D416" s="228" t="s">
        <v>164</v>
      </c>
      <c r="E416" s="229" t="s">
        <v>44</v>
      </c>
      <c r="F416" s="230" t="s">
        <v>489</v>
      </c>
      <c r="G416" s="227"/>
      <c r="H416" s="229" t="s">
        <v>44</v>
      </c>
      <c r="I416" s="231"/>
      <c r="J416" s="227"/>
      <c r="K416" s="227"/>
      <c r="L416" s="232"/>
      <c r="M416" s="233"/>
      <c r="N416" s="234"/>
      <c r="O416" s="234"/>
      <c r="P416" s="234"/>
      <c r="Q416" s="234"/>
      <c r="R416" s="234"/>
      <c r="S416" s="234"/>
      <c r="T416" s="235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6" t="s">
        <v>164</v>
      </c>
      <c r="AU416" s="236" t="s">
        <v>91</v>
      </c>
      <c r="AV416" s="13" t="s">
        <v>89</v>
      </c>
      <c r="AW416" s="13" t="s">
        <v>42</v>
      </c>
      <c r="AX416" s="13" t="s">
        <v>81</v>
      </c>
      <c r="AY416" s="236" t="s">
        <v>153</v>
      </c>
    </row>
    <row r="417" s="14" customFormat="1">
      <c r="A417" s="14"/>
      <c r="B417" s="237"/>
      <c r="C417" s="238"/>
      <c r="D417" s="228" t="s">
        <v>164</v>
      </c>
      <c r="E417" s="239" t="s">
        <v>44</v>
      </c>
      <c r="F417" s="240" t="s">
        <v>372</v>
      </c>
      <c r="G417" s="238"/>
      <c r="H417" s="241">
        <v>35</v>
      </c>
      <c r="I417" s="242"/>
      <c r="J417" s="238"/>
      <c r="K417" s="238"/>
      <c r="L417" s="243"/>
      <c r="M417" s="244"/>
      <c r="N417" s="245"/>
      <c r="O417" s="245"/>
      <c r="P417" s="245"/>
      <c r="Q417" s="245"/>
      <c r="R417" s="245"/>
      <c r="S417" s="245"/>
      <c r="T417" s="246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47" t="s">
        <v>164</v>
      </c>
      <c r="AU417" s="247" t="s">
        <v>91</v>
      </c>
      <c r="AV417" s="14" t="s">
        <v>91</v>
      </c>
      <c r="AW417" s="14" t="s">
        <v>42</v>
      </c>
      <c r="AX417" s="14" t="s">
        <v>89</v>
      </c>
      <c r="AY417" s="247" t="s">
        <v>153</v>
      </c>
    </row>
    <row r="418" s="12" customFormat="1" ht="22.8" customHeight="1">
      <c r="A418" s="12"/>
      <c r="B418" s="192"/>
      <c r="C418" s="193"/>
      <c r="D418" s="194" t="s">
        <v>80</v>
      </c>
      <c r="E418" s="206" t="s">
        <v>490</v>
      </c>
      <c r="F418" s="206" t="s">
        <v>491</v>
      </c>
      <c r="G418" s="193"/>
      <c r="H418" s="193"/>
      <c r="I418" s="196"/>
      <c r="J418" s="207">
        <f>BK418</f>
        <v>0</v>
      </c>
      <c r="K418" s="193"/>
      <c r="L418" s="198"/>
      <c r="M418" s="199"/>
      <c r="N418" s="200"/>
      <c r="O418" s="200"/>
      <c r="P418" s="201">
        <f>SUM(P419:P997)</f>
        <v>0</v>
      </c>
      <c r="Q418" s="200"/>
      <c r="R418" s="201">
        <f>SUM(R419:R997)</f>
        <v>8.325190880000001</v>
      </c>
      <c r="S418" s="200"/>
      <c r="T418" s="202">
        <f>SUM(T419:T997)</f>
        <v>0</v>
      </c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R418" s="203" t="s">
        <v>89</v>
      </c>
      <c r="AT418" s="204" t="s">
        <v>80</v>
      </c>
      <c r="AU418" s="204" t="s">
        <v>89</v>
      </c>
      <c r="AY418" s="203" t="s">
        <v>153</v>
      </c>
      <c r="BK418" s="205">
        <f>SUM(BK419:BK997)</f>
        <v>0</v>
      </c>
    </row>
    <row r="419" s="2" customFormat="1" ht="37.8" customHeight="1">
      <c r="A419" s="40"/>
      <c r="B419" s="41"/>
      <c r="C419" s="208" t="s">
        <v>492</v>
      </c>
      <c r="D419" s="208" t="s">
        <v>155</v>
      </c>
      <c r="E419" s="209" t="s">
        <v>493</v>
      </c>
      <c r="F419" s="210" t="s">
        <v>494</v>
      </c>
      <c r="G419" s="211" t="s">
        <v>298</v>
      </c>
      <c r="H419" s="212">
        <v>11</v>
      </c>
      <c r="I419" s="213"/>
      <c r="J419" s="214">
        <f>ROUND(I419*H419,2)</f>
        <v>0</v>
      </c>
      <c r="K419" s="210" t="s">
        <v>159</v>
      </c>
      <c r="L419" s="46"/>
      <c r="M419" s="215" t="s">
        <v>44</v>
      </c>
      <c r="N419" s="216" t="s">
        <v>52</v>
      </c>
      <c r="O419" s="86"/>
      <c r="P419" s="217">
        <f>O419*H419</f>
        <v>0</v>
      </c>
      <c r="Q419" s="217">
        <v>0</v>
      </c>
      <c r="R419" s="217">
        <f>Q419*H419</f>
        <v>0</v>
      </c>
      <c r="S419" s="217">
        <v>0</v>
      </c>
      <c r="T419" s="218">
        <f>S419*H419</f>
        <v>0</v>
      </c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R419" s="219" t="s">
        <v>89</v>
      </c>
      <c r="AT419" s="219" t="s">
        <v>155</v>
      </c>
      <c r="AU419" s="219" t="s">
        <v>91</v>
      </c>
      <c r="AY419" s="18" t="s">
        <v>153</v>
      </c>
      <c r="BE419" s="220">
        <f>IF(N419="základní",J419,0)</f>
        <v>0</v>
      </c>
      <c r="BF419" s="220">
        <f>IF(N419="snížená",J419,0)</f>
        <v>0</v>
      </c>
      <c r="BG419" s="220">
        <f>IF(N419="zákl. přenesená",J419,0)</f>
        <v>0</v>
      </c>
      <c r="BH419" s="220">
        <f>IF(N419="sníž. přenesená",J419,0)</f>
        <v>0</v>
      </c>
      <c r="BI419" s="220">
        <f>IF(N419="nulová",J419,0)</f>
        <v>0</v>
      </c>
      <c r="BJ419" s="18" t="s">
        <v>89</v>
      </c>
      <c r="BK419" s="220">
        <f>ROUND(I419*H419,2)</f>
        <v>0</v>
      </c>
      <c r="BL419" s="18" t="s">
        <v>89</v>
      </c>
      <c r="BM419" s="219" t="s">
        <v>495</v>
      </c>
    </row>
    <row r="420" s="2" customFormat="1">
      <c r="A420" s="40"/>
      <c r="B420" s="41"/>
      <c r="C420" s="42"/>
      <c r="D420" s="221" t="s">
        <v>162</v>
      </c>
      <c r="E420" s="42"/>
      <c r="F420" s="222" t="s">
        <v>496</v>
      </c>
      <c r="G420" s="42"/>
      <c r="H420" s="42"/>
      <c r="I420" s="223"/>
      <c r="J420" s="42"/>
      <c r="K420" s="42"/>
      <c r="L420" s="46"/>
      <c r="M420" s="224"/>
      <c r="N420" s="225"/>
      <c r="O420" s="86"/>
      <c r="P420" s="86"/>
      <c r="Q420" s="86"/>
      <c r="R420" s="86"/>
      <c r="S420" s="86"/>
      <c r="T420" s="87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T420" s="18" t="s">
        <v>162</v>
      </c>
      <c r="AU420" s="18" t="s">
        <v>91</v>
      </c>
    </row>
    <row r="421" s="13" customFormat="1">
      <c r="A421" s="13"/>
      <c r="B421" s="226"/>
      <c r="C421" s="227"/>
      <c r="D421" s="228" t="s">
        <v>164</v>
      </c>
      <c r="E421" s="229" t="s">
        <v>44</v>
      </c>
      <c r="F421" s="230" t="s">
        <v>449</v>
      </c>
      <c r="G421" s="227"/>
      <c r="H421" s="229" t="s">
        <v>44</v>
      </c>
      <c r="I421" s="231"/>
      <c r="J421" s="227"/>
      <c r="K421" s="227"/>
      <c r="L421" s="232"/>
      <c r="M421" s="233"/>
      <c r="N421" s="234"/>
      <c r="O421" s="234"/>
      <c r="P421" s="234"/>
      <c r="Q421" s="234"/>
      <c r="R421" s="234"/>
      <c r="S421" s="234"/>
      <c r="T421" s="235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6" t="s">
        <v>164</v>
      </c>
      <c r="AU421" s="236" t="s">
        <v>91</v>
      </c>
      <c r="AV421" s="13" t="s">
        <v>89</v>
      </c>
      <c r="AW421" s="13" t="s">
        <v>42</v>
      </c>
      <c r="AX421" s="13" t="s">
        <v>81</v>
      </c>
      <c r="AY421" s="236" t="s">
        <v>153</v>
      </c>
    </row>
    <row r="422" s="13" customFormat="1">
      <c r="A422" s="13"/>
      <c r="B422" s="226"/>
      <c r="C422" s="227"/>
      <c r="D422" s="228" t="s">
        <v>164</v>
      </c>
      <c r="E422" s="229" t="s">
        <v>44</v>
      </c>
      <c r="F422" s="230" t="s">
        <v>497</v>
      </c>
      <c r="G422" s="227"/>
      <c r="H422" s="229" t="s">
        <v>44</v>
      </c>
      <c r="I422" s="231"/>
      <c r="J422" s="227"/>
      <c r="K422" s="227"/>
      <c r="L422" s="232"/>
      <c r="M422" s="233"/>
      <c r="N422" s="234"/>
      <c r="O422" s="234"/>
      <c r="P422" s="234"/>
      <c r="Q422" s="234"/>
      <c r="R422" s="234"/>
      <c r="S422" s="234"/>
      <c r="T422" s="235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6" t="s">
        <v>164</v>
      </c>
      <c r="AU422" s="236" t="s">
        <v>91</v>
      </c>
      <c r="AV422" s="13" t="s">
        <v>89</v>
      </c>
      <c r="AW422" s="13" t="s">
        <v>42</v>
      </c>
      <c r="AX422" s="13" t="s">
        <v>81</v>
      </c>
      <c r="AY422" s="236" t="s">
        <v>153</v>
      </c>
    </row>
    <row r="423" s="14" customFormat="1">
      <c r="A423" s="14"/>
      <c r="B423" s="237"/>
      <c r="C423" s="238"/>
      <c r="D423" s="228" t="s">
        <v>164</v>
      </c>
      <c r="E423" s="239" t="s">
        <v>44</v>
      </c>
      <c r="F423" s="240" t="s">
        <v>498</v>
      </c>
      <c r="G423" s="238"/>
      <c r="H423" s="241">
        <v>11</v>
      </c>
      <c r="I423" s="242"/>
      <c r="J423" s="238"/>
      <c r="K423" s="238"/>
      <c r="L423" s="243"/>
      <c r="M423" s="244"/>
      <c r="N423" s="245"/>
      <c r="O423" s="245"/>
      <c r="P423" s="245"/>
      <c r="Q423" s="245"/>
      <c r="R423" s="245"/>
      <c r="S423" s="245"/>
      <c r="T423" s="246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47" t="s">
        <v>164</v>
      </c>
      <c r="AU423" s="247" t="s">
        <v>91</v>
      </c>
      <c r="AV423" s="14" t="s">
        <v>91</v>
      </c>
      <c r="AW423" s="14" t="s">
        <v>42</v>
      </c>
      <c r="AX423" s="14" t="s">
        <v>89</v>
      </c>
      <c r="AY423" s="247" t="s">
        <v>153</v>
      </c>
    </row>
    <row r="424" s="2" customFormat="1" ht="24.15" customHeight="1">
      <c r="A424" s="40"/>
      <c r="B424" s="41"/>
      <c r="C424" s="208" t="s">
        <v>499</v>
      </c>
      <c r="D424" s="208" t="s">
        <v>155</v>
      </c>
      <c r="E424" s="209" t="s">
        <v>500</v>
      </c>
      <c r="F424" s="210" t="s">
        <v>501</v>
      </c>
      <c r="G424" s="211" t="s">
        <v>251</v>
      </c>
      <c r="H424" s="212">
        <v>6</v>
      </c>
      <c r="I424" s="213"/>
      <c r="J424" s="214">
        <f>ROUND(I424*H424,2)</f>
        <v>0</v>
      </c>
      <c r="K424" s="210" t="s">
        <v>159</v>
      </c>
      <c r="L424" s="46"/>
      <c r="M424" s="215" t="s">
        <v>44</v>
      </c>
      <c r="N424" s="216" t="s">
        <v>52</v>
      </c>
      <c r="O424" s="86"/>
      <c r="P424" s="217">
        <f>O424*H424</f>
        <v>0</v>
      </c>
      <c r="Q424" s="217">
        <v>0.00012999999999999999</v>
      </c>
      <c r="R424" s="217">
        <f>Q424*H424</f>
        <v>0.00077999999999999988</v>
      </c>
      <c r="S424" s="217">
        <v>0</v>
      </c>
      <c r="T424" s="218">
        <f>S424*H424</f>
        <v>0</v>
      </c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R424" s="219" t="s">
        <v>89</v>
      </c>
      <c r="AT424" s="219" t="s">
        <v>155</v>
      </c>
      <c r="AU424" s="219" t="s">
        <v>91</v>
      </c>
      <c r="AY424" s="18" t="s">
        <v>153</v>
      </c>
      <c r="BE424" s="220">
        <f>IF(N424="základní",J424,0)</f>
        <v>0</v>
      </c>
      <c r="BF424" s="220">
        <f>IF(N424="snížená",J424,0)</f>
        <v>0</v>
      </c>
      <c r="BG424" s="220">
        <f>IF(N424="zákl. přenesená",J424,0)</f>
        <v>0</v>
      </c>
      <c r="BH424" s="220">
        <f>IF(N424="sníž. přenesená",J424,0)</f>
        <v>0</v>
      </c>
      <c r="BI424" s="220">
        <f>IF(N424="nulová",J424,0)</f>
        <v>0</v>
      </c>
      <c r="BJ424" s="18" t="s">
        <v>89</v>
      </c>
      <c r="BK424" s="220">
        <f>ROUND(I424*H424,2)</f>
        <v>0</v>
      </c>
      <c r="BL424" s="18" t="s">
        <v>89</v>
      </c>
      <c r="BM424" s="219" t="s">
        <v>502</v>
      </c>
    </row>
    <row r="425" s="2" customFormat="1">
      <c r="A425" s="40"/>
      <c r="B425" s="41"/>
      <c r="C425" s="42"/>
      <c r="D425" s="221" t="s">
        <v>162</v>
      </c>
      <c r="E425" s="42"/>
      <c r="F425" s="222" t="s">
        <v>503</v>
      </c>
      <c r="G425" s="42"/>
      <c r="H425" s="42"/>
      <c r="I425" s="223"/>
      <c r="J425" s="42"/>
      <c r="K425" s="42"/>
      <c r="L425" s="46"/>
      <c r="M425" s="224"/>
      <c r="N425" s="225"/>
      <c r="O425" s="86"/>
      <c r="P425" s="86"/>
      <c r="Q425" s="86"/>
      <c r="R425" s="86"/>
      <c r="S425" s="86"/>
      <c r="T425" s="87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T425" s="18" t="s">
        <v>162</v>
      </c>
      <c r="AU425" s="18" t="s">
        <v>91</v>
      </c>
    </row>
    <row r="426" s="13" customFormat="1">
      <c r="A426" s="13"/>
      <c r="B426" s="226"/>
      <c r="C426" s="227"/>
      <c r="D426" s="228" t="s">
        <v>164</v>
      </c>
      <c r="E426" s="229" t="s">
        <v>44</v>
      </c>
      <c r="F426" s="230" t="s">
        <v>165</v>
      </c>
      <c r="G426" s="227"/>
      <c r="H426" s="229" t="s">
        <v>44</v>
      </c>
      <c r="I426" s="231"/>
      <c r="J426" s="227"/>
      <c r="K426" s="227"/>
      <c r="L426" s="232"/>
      <c r="M426" s="233"/>
      <c r="N426" s="234"/>
      <c r="O426" s="234"/>
      <c r="P426" s="234"/>
      <c r="Q426" s="234"/>
      <c r="R426" s="234"/>
      <c r="S426" s="234"/>
      <c r="T426" s="235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6" t="s">
        <v>164</v>
      </c>
      <c r="AU426" s="236" t="s">
        <v>91</v>
      </c>
      <c r="AV426" s="13" t="s">
        <v>89</v>
      </c>
      <c r="AW426" s="13" t="s">
        <v>42</v>
      </c>
      <c r="AX426" s="13" t="s">
        <v>81</v>
      </c>
      <c r="AY426" s="236" t="s">
        <v>153</v>
      </c>
    </row>
    <row r="427" s="13" customFormat="1">
      <c r="A427" s="13"/>
      <c r="B427" s="226"/>
      <c r="C427" s="227"/>
      <c r="D427" s="228" t="s">
        <v>164</v>
      </c>
      <c r="E427" s="229" t="s">
        <v>44</v>
      </c>
      <c r="F427" s="230" t="s">
        <v>449</v>
      </c>
      <c r="G427" s="227"/>
      <c r="H427" s="229" t="s">
        <v>44</v>
      </c>
      <c r="I427" s="231"/>
      <c r="J427" s="227"/>
      <c r="K427" s="227"/>
      <c r="L427" s="232"/>
      <c r="M427" s="233"/>
      <c r="N427" s="234"/>
      <c r="O427" s="234"/>
      <c r="P427" s="234"/>
      <c r="Q427" s="234"/>
      <c r="R427" s="234"/>
      <c r="S427" s="234"/>
      <c r="T427" s="235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36" t="s">
        <v>164</v>
      </c>
      <c r="AU427" s="236" t="s">
        <v>91</v>
      </c>
      <c r="AV427" s="13" t="s">
        <v>89</v>
      </c>
      <c r="AW427" s="13" t="s">
        <v>42</v>
      </c>
      <c r="AX427" s="13" t="s">
        <v>81</v>
      </c>
      <c r="AY427" s="236" t="s">
        <v>153</v>
      </c>
    </row>
    <row r="428" s="13" customFormat="1">
      <c r="A428" s="13"/>
      <c r="B428" s="226"/>
      <c r="C428" s="227"/>
      <c r="D428" s="228" t="s">
        <v>164</v>
      </c>
      <c r="E428" s="229" t="s">
        <v>44</v>
      </c>
      <c r="F428" s="230" t="s">
        <v>504</v>
      </c>
      <c r="G428" s="227"/>
      <c r="H428" s="229" t="s">
        <v>44</v>
      </c>
      <c r="I428" s="231"/>
      <c r="J428" s="227"/>
      <c r="K428" s="227"/>
      <c r="L428" s="232"/>
      <c r="M428" s="233"/>
      <c r="N428" s="234"/>
      <c r="O428" s="234"/>
      <c r="P428" s="234"/>
      <c r="Q428" s="234"/>
      <c r="R428" s="234"/>
      <c r="S428" s="234"/>
      <c r="T428" s="23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6" t="s">
        <v>164</v>
      </c>
      <c r="AU428" s="236" t="s">
        <v>91</v>
      </c>
      <c r="AV428" s="13" t="s">
        <v>89</v>
      </c>
      <c r="AW428" s="13" t="s">
        <v>42</v>
      </c>
      <c r="AX428" s="13" t="s">
        <v>81</v>
      </c>
      <c r="AY428" s="236" t="s">
        <v>153</v>
      </c>
    </row>
    <row r="429" s="14" customFormat="1">
      <c r="A429" s="14"/>
      <c r="B429" s="237"/>
      <c r="C429" s="238"/>
      <c r="D429" s="228" t="s">
        <v>164</v>
      </c>
      <c r="E429" s="239" t="s">
        <v>44</v>
      </c>
      <c r="F429" s="240" t="s">
        <v>193</v>
      </c>
      <c r="G429" s="238"/>
      <c r="H429" s="241">
        <v>6</v>
      </c>
      <c r="I429" s="242"/>
      <c r="J429" s="238"/>
      <c r="K429" s="238"/>
      <c r="L429" s="243"/>
      <c r="M429" s="244"/>
      <c r="N429" s="245"/>
      <c r="O429" s="245"/>
      <c r="P429" s="245"/>
      <c r="Q429" s="245"/>
      <c r="R429" s="245"/>
      <c r="S429" s="245"/>
      <c r="T429" s="246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47" t="s">
        <v>164</v>
      </c>
      <c r="AU429" s="247" t="s">
        <v>91</v>
      </c>
      <c r="AV429" s="14" t="s">
        <v>91</v>
      </c>
      <c r="AW429" s="14" t="s">
        <v>42</v>
      </c>
      <c r="AX429" s="14" t="s">
        <v>89</v>
      </c>
      <c r="AY429" s="247" t="s">
        <v>153</v>
      </c>
    </row>
    <row r="430" s="2" customFormat="1" ht="16.5" customHeight="1">
      <c r="A430" s="40"/>
      <c r="B430" s="41"/>
      <c r="C430" s="248" t="s">
        <v>505</v>
      </c>
      <c r="D430" s="248" t="s">
        <v>184</v>
      </c>
      <c r="E430" s="249" t="s">
        <v>506</v>
      </c>
      <c r="F430" s="250" t="s">
        <v>507</v>
      </c>
      <c r="G430" s="251" t="s">
        <v>251</v>
      </c>
      <c r="H430" s="252">
        <v>6</v>
      </c>
      <c r="I430" s="253"/>
      <c r="J430" s="254">
        <f>ROUND(I430*H430,2)</f>
        <v>0</v>
      </c>
      <c r="K430" s="250" t="s">
        <v>293</v>
      </c>
      <c r="L430" s="255"/>
      <c r="M430" s="256" t="s">
        <v>44</v>
      </c>
      <c r="N430" s="257" t="s">
        <v>52</v>
      </c>
      <c r="O430" s="86"/>
      <c r="P430" s="217">
        <f>O430*H430</f>
        <v>0</v>
      </c>
      <c r="Q430" s="217">
        <v>0</v>
      </c>
      <c r="R430" s="217">
        <f>Q430*H430</f>
        <v>0</v>
      </c>
      <c r="S430" s="217">
        <v>0</v>
      </c>
      <c r="T430" s="218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19" t="s">
        <v>91</v>
      </c>
      <c r="AT430" s="219" t="s">
        <v>184</v>
      </c>
      <c r="AU430" s="219" t="s">
        <v>91</v>
      </c>
      <c r="AY430" s="18" t="s">
        <v>153</v>
      </c>
      <c r="BE430" s="220">
        <f>IF(N430="základní",J430,0)</f>
        <v>0</v>
      </c>
      <c r="BF430" s="220">
        <f>IF(N430="snížená",J430,0)</f>
        <v>0</v>
      </c>
      <c r="BG430" s="220">
        <f>IF(N430="zákl. přenesená",J430,0)</f>
        <v>0</v>
      </c>
      <c r="BH430" s="220">
        <f>IF(N430="sníž. přenesená",J430,0)</f>
        <v>0</v>
      </c>
      <c r="BI430" s="220">
        <f>IF(N430="nulová",J430,0)</f>
        <v>0</v>
      </c>
      <c r="BJ430" s="18" t="s">
        <v>89</v>
      </c>
      <c r="BK430" s="220">
        <f>ROUND(I430*H430,2)</f>
        <v>0</v>
      </c>
      <c r="BL430" s="18" t="s">
        <v>89</v>
      </c>
      <c r="BM430" s="219" t="s">
        <v>508</v>
      </c>
    </row>
    <row r="431" s="13" customFormat="1">
      <c r="A431" s="13"/>
      <c r="B431" s="226"/>
      <c r="C431" s="227"/>
      <c r="D431" s="228" t="s">
        <v>164</v>
      </c>
      <c r="E431" s="229" t="s">
        <v>44</v>
      </c>
      <c r="F431" s="230" t="s">
        <v>165</v>
      </c>
      <c r="G431" s="227"/>
      <c r="H431" s="229" t="s">
        <v>44</v>
      </c>
      <c r="I431" s="231"/>
      <c r="J431" s="227"/>
      <c r="K431" s="227"/>
      <c r="L431" s="232"/>
      <c r="M431" s="233"/>
      <c r="N431" s="234"/>
      <c r="O431" s="234"/>
      <c r="P431" s="234"/>
      <c r="Q431" s="234"/>
      <c r="R431" s="234"/>
      <c r="S431" s="234"/>
      <c r="T431" s="235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36" t="s">
        <v>164</v>
      </c>
      <c r="AU431" s="236" t="s">
        <v>91</v>
      </c>
      <c r="AV431" s="13" t="s">
        <v>89</v>
      </c>
      <c r="AW431" s="13" t="s">
        <v>42</v>
      </c>
      <c r="AX431" s="13" t="s">
        <v>81</v>
      </c>
      <c r="AY431" s="236" t="s">
        <v>153</v>
      </c>
    </row>
    <row r="432" s="13" customFormat="1">
      <c r="A432" s="13"/>
      <c r="B432" s="226"/>
      <c r="C432" s="227"/>
      <c r="D432" s="228" t="s">
        <v>164</v>
      </c>
      <c r="E432" s="229" t="s">
        <v>44</v>
      </c>
      <c r="F432" s="230" t="s">
        <v>449</v>
      </c>
      <c r="G432" s="227"/>
      <c r="H432" s="229" t="s">
        <v>44</v>
      </c>
      <c r="I432" s="231"/>
      <c r="J432" s="227"/>
      <c r="K432" s="227"/>
      <c r="L432" s="232"/>
      <c r="M432" s="233"/>
      <c r="N432" s="234"/>
      <c r="O432" s="234"/>
      <c r="P432" s="234"/>
      <c r="Q432" s="234"/>
      <c r="R432" s="234"/>
      <c r="S432" s="234"/>
      <c r="T432" s="235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6" t="s">
        <v>164</v>
      </c>
      <c r="AU432" s="236" t="s">
        <v>91</v>
      </c>
      <c r="AV432" s="13" t="s">
        <v>89</v>
      </c>
      <c r="AW432" s="13" t="s">
        <v>42</v>
      </c>
      <c r="AX432" s="13" t="s">
        <v>81</v>
      </c>
      <c r="AY432" s="236" t="s">
        <v>153</v>
      </c>
    </row>
    <row r="433" s="13" customFormat="1">
      <c r="A433" s="13"/>
      <c r="B433" s="226"/>
      <c r="C433" s="227"/>
      <c r="D433" s="228" t="s">
        <v>164</v>
      </c>
      <c r="E433" s="229" t="s">
        <v>44</v>
      </c>
      <c r="F433" s="230" t="s">
        <v>504</v>
      </c>
      <c r="G433" s="227"/>
      <c r="H433" s="229" t="s">
        <v>44</v>
      </c>
      <c r="I433" s="231"/>
      <c r="J433" s="227"/>
      <c r="K433" s="227"/>
      <c r="L433" s="232"/>
      <c r="M433" s="233"/>
      <c r="N433" s="234"/>
      <c r="O433" s="234"/>
      <c r="P433" s="234"/>
      <c r="Q433" s="234"/>
      <c r="R433" s="234"/>
      <c r="S433" s="234"/>
      <c r="T433" s="235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6" t="s">
        <v>164</v>
      </c>
      <c r="AU433" s="236" t="s">
        <v>91</v>
      </c>
      <c r="AV433" s="13" t="s">
        <v>89</v>
      </c>
      <c r="AW433" s="13" t="s">
        <v>42</v>
      </c>
      <c r="AX433" s="13" t="s">
        <v>81</v>
      </c>
      <c r="AY433" s="236" t="s">
        <v>153</v>
      </c>
    </row>
    <row r="434" s="14" customFormat="1">
      <c r="A434" s="14"/>
      <c r="B434" s="237"/>
      <c r="C434" s="238"/>
      <c r="D434" s="228" t="s">
        <v>164</v>
      </c>
      <c r="E434" s="239" t="s">
        <v>44</v>
      </c>
      <c r="F434" s="240" t="s">
        <v>193</v>
      </c>
      <c r="G434" s="238"/>
      <c r="H434" s="241">
        <v>6</v>
      </c>
      <c r="I434" s="242"/>
      <c r="J434" s="238"/>
      <c r="K434" s="238"/>
      <c r="L434" s="243"/>
      <c r="M434" s="244"/>
      <c r="N434" s="245"/>
      <c r="O434" s="245"/>
      <c r="P434" s="245"/>
      <c r="Q434" s="245"/>
      <c r="R434" s="245"/>
      <c r="S434" s="245"/>
      <c r="T434" s="246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47" t="s">
        <v>164</v>
      </c>
      <c r="AU434" s="247" t="s">
        <v>91</v>
      </c>
      <c r="AV434" s="14" t="s">
        <v>91</v>
      </c>
      <c r="AW434" s="14" t="s">
        <v>42</v>
      </c>
      <c r="AX434" s="14" t="s">
        <v>89</v>
      </c>
      <c r="AY434" s="247" t="s">
        <v>153</v>
      </c>
    </row>
    <row r="435" s="2" customFormat="1" ht="37.8" customHeight="1">
      <c r="A435" s="40"/>
      <c r="B435" s="41"/>
      <c r="C435" s="208" t="s">
        <v>509</v>
      </c>
      <c r="D435" s="208" t="s">
        <v>155</v>
      </c>
      <c r="E435" s="209" t="s">
        <v>510</v>
      </c>
      <c r="F435" s="210" t="s">
        <v>511</v>
      </c>
      <c r="G435" s="211" t="s">
        <v>251</v>
      </c>
      <c r="H435" s="212">
        <v>18</v>
      </c>
      <c r="I435" s="213"/>
      <c r="J435" s="214">
        <f>ROUND(I435*H435,2)</f>
        <v>0</v>
      </c>
      <c r="K435" s="210" t="s">
        <v>159</v>
      </c>
      <c r="L435" s="46"/>
      <c r="M435" s="215" t="s">
        <v>44</v>
      </c>
      <c r="N435" s="216" t="s">
        <v>52</v>
      </c>
      <c r="O435" s="86"/>
      <c r="P435" s="217">
        <f>O435*H435</f>
        <v>0</v>
      </c>
      <c r="Q435" s="217">
        <v>0</v>
      </c>
      <c r="R435" s="217">
        <f>Q435*H435</f>
        <v>0</v>
      </c>
      <c r="S435" s="217">
        <v>0</v>
      </c>
      <c r="T435" s="218">
        <f>S435*H435</f>
        <v>0</v>
      </c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R435" s="219" t="s">
        <v>89</v>
      </c>
      <c r="AT435" s="219" t="s">
        <v>155</v>
      </c>
      <c r="AU435" s="219" t="s">
        <v>91</v>
      </c>
      <c r="AY435" s="18" t="s">
        <v>153</v>
      </c>
      <c r="BE435" s="220">
        <f>IF(N435="základní",J435,0)</f>
        <v>0</v>
      </c>
      <c r="BF435" s="220">
        <f>IF(N435="snížená",J435,0)</f>
        <v>0</v>
      </c>
      <c r="BG435" s="220">
        <f>IF(N435="zákl. přenesená",J435,0)</f>
        <v>0</v>
      </c>
      <c r="BH435" s="220">
        <f>IF(N435="sníž. přenesená",J435,0)</f>
        <v>0</v>
      </c>
      <c r="BI435" s="220">
        <f>IF(N435="nulová",J435,0)</f>
        <v>0</v>
      </c>
      <c r="BJ435" s="18" t="s">
        <v>89</v>
      </c>
      <c r="BK435" s="220">
        <f>ROUND(I435*H435,2)</f>
        <v>0</v>
      </c>
      <c r="BL435" s="18" t="s">
        <v>89</v>
      </c>
      <c r="BM435" s="219" t="s">
        <v>512</v>
      </c>
    </row>
    <row r="436" s="2" customFormat="1">
      <c r="A436" s="40"/>
      <c r="B436" s="41"/>
      <c r="C436" s="42"/>
      <c r="D436" s="221" t="s">
        <v>162</v>
      </c>
      <c r="E436" s="42"/>
      <c r="F436" s="222" t="s">
        <v>513</v>
      </c>
      <c r="G436" s="42"/>
      <c r="H436" s="42"/>
      <c r="I436" s="223"/>
      <c r="J436" s="42"/>
      <c r="K436" s="42"/>
      <c r="L436" s="46"/>
      <c r="M436" s="224"/>
      <c r="N436" s="225"/>
      <c r="O436" s="86"/>
      <c r="P436" s="86"/>
      <c r="Q436" s="86"/>
      <c r="R436" s="86"/>
      <c r="S436" s="86"/>
      <c r="T436" s="87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T436" s="18" t="s">
        <v>162</v>
      </c>
      <c r="AU436" s="18" t="s">
        <v>91</v>
      </c>
    </row>
    <row r="437" s="13" customFormat="1">
      <c r="A437" s="13"/>
      <c r="B437" s="226"/>
      <c r="C437" s="227"/>
      <c r="D437" s="228" t="s">
        <v>164</v>
      </c>
      <c r="E437" s="229" t="s">
        <v>44</v>
      </c>
      <c r="F437" s="230" t="s">
        <v>449</v>
      </c>
      <c r="G437" s="227"/>
      <c r="H437" s="229" t="s">
        <v>44</v>
      </c>
      <c r="I437" s="231"/>
      <c r="J437" s="227"/>
      <c r="K437" s="227"/>
      <c r="L437" s="232"/>
      <c r="M437" s="233"/>
      <c r="N437" s="234"/>
      <c r="O437" s="234"/>
      <c r="P437" s="234"/>
      <c r="Q437" s="234"/>
      <c r="R437" s="234"/>
      <c r="S437" s="234"/>
      <c r="T437" s="235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6" t="s">
        <v>164</v>
      </c>
      <c r="AU437" s="236" t="s">
        <v>91</v>
      </c>
      <c r="AV437" s="13" t="s">
        <v>89</v>
      </c>
      <c r="AW437" s="13" t="s">
        <v>42</v>
      </c>
      <c r="AX437" s="13" t="s">
        <v>81</v>
      </c>
      <c r="AY437" s="236" t="s">
        <v>153</v>
      </c>
    </row>
    <row r="438" s="13" customFormat="1">
      <c r="A438" s="13"/>
      <c r="B438" s="226"/>
      <c r="C438" s="227"/>
      <c r="D438" s="228" t="s">
        <v>164</v>
      </c>
      <c r="E438" s="229" t="s">
        <v>44</v>
      </c>
      <c r="F438" s="230" t="s">
        <v>514</v>
      </c>
      <c r="G438" s="227"/>
      <c r="H438" s="229" t="s">
        <v>44</v>
      </c>
      <c r="I438" s="231"/>
      <c r="J438" s="227"/>
      <c r="K438" s="227"/>
      <c r="L438" s="232"/>
      <c r="M438" s="233"/>
      <c r="N438" s="234"/>
      <c r="O438" s="234"/>
      <c r="P438" s="234"/>
      <c r="Q438" s="234"/>
      <c r="R438" s="234"/>
      <c r="S438" s="234"/>
      <c r="T438" s="235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6" t="s">
        <v>164</v>
      </c>
      <c r="AU438" s="236" t="s">
        <v>91</v>
      </c>
      <c r="AV438" s="13" t="s">
        <v>89</v>
      </c>
      <c r="AW438" s="13" t="s">
        <v>42</v>
      </c>
      <c r="AX438" s="13" t="s">
        <v>81</v>
      </c>
      <c r="AY438" s="236" t="s">
        <v>153</v>
      </c>
    </row>
    <row r="439" s="14" customFormat="1">
      <c r="A439" s="14"/>
      <c r="B439" s="237"/>
      <c r="C439" s="238"/>
      <c r="D439" s="228" t="s">
        <v>164</v>
      </c>
      <c r="E439" s="239" t="s">
        <v>44</v>
      </c>
      <c r="F439" s="240" t="s">
        <v>515</v>
      </c>
      <c r="G439" s="238"/>
      <c r="H439" s="241">
        <v>18</v>
      </c>
      <c r="I439" s="242"/>
      <c r="J439" s="238"/>
      <c r="K439" s="238"/>
      <c r="L439" s="243"/>
      <c r="M439" s="244"/>
      <c r="N439" s="245"/>
      <c r="O439" s="245"/>
      <c r="P439" s="245"/>
      <c r="Q439" s="245"/>
      <c r="R439" s="245"/>
      <c r="S439" s="245"/>
      <c r="T439" s="246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47" t="s">
        <v>164</v>
      </c>
      <c r="AU439" s="247" t="s">
        <v>91</v>
      </c>
      <c r="AV439" s="14" t="s">
        <v>91</v>
      </c>
      <c r="AW439" s="14" t="s">
        <v>42</v>
      </c>
      <c r="AX439" s="14" t="s">
        <v>89</v>
      </c>
      <c r="AY439" s="247" t="s">
        <v>153</v>
      </c>
    </row>
    <row r="440" s="2" customFormat="1" ht="16.5" customHeight="1">
      <c r="A440" s="40"/>
      <c r="B440" s="41"/>
      <c r="C440" s="248" t="s">
        <v>516</v>
      </c>
      <c r="D440" s="248" t="s">
        <v>184</v>
      </c>
      <c r="E440" s="249" t="s">
        <v>517</v>
      </c>
      <c r="F440" s="250" t="s">
        <v>518</v>
      </c>
      <c r="G440" s="251" t="s">
        <v>251</v>
      </c>
      <c r="H440" s="252">
        <v>18</v>
      </c>
      <c r="I440" s="253"/>
      <c r="J440" s="254">
        <f>ROUND(I440*H440,2)</f>
        <v>0</v>
      </c>
      <c r="K440" s="250" t="s">
        <v>159</v>
      </c>
      <c r="L440" s="255"/>
      <c r="M440" s="256" t="s">
        <v>44</v>
      </c>
      <c r="N440" s="257" t="s">
        <v>52</v>
      </c>
      <c r="O440" s="86"/>
      <c r="P440" s="217">
        <f>O440*H440</f>
        <v>0</v>
      </c>
      <c r="Q440" s="217">
        <v>0</v>
      </c>
      <c r="R440" s="217">
        <f>Q440*H440</f>
        <v>0</v>
      </c>
      <c r="S440" s="217">
        <v>0</v>
      </c>
      <c r="T440" s="218">
        <f>S440*H440</f>
        <v>0</v>
      </c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R440" s="219" t="s">
        <v>91</v>
      </c>
      <c r="AT440" s="219" t="s">
        <v>184</v>
      </c>
      <c r="AU440" s="219" t="s">
        <v>91</v>
      </c>
      <c r="AY440" s="18" t="s">
        <v>153</v>
      </c>
      <c r="BE440" s="220">
        <f>IF(N440="základní",J440,0)</f>
        <v>0</v>
      </c>
      <c r="BF440" s="220">
        <f>IF(N440="snížená",J440,0)</f>
        <v>0</v>
      </c>
      <c r="BG440" s="220">
        <f>IF(N440="zákl. přenesená",J440,0)</f>
        <v>0</v>
      </c>
      <c r="BH440" s="220">
        <f>IF(N440="sníž. přenesená",J440,0)</f>
        <v>0</v>
      </c>
      <c r="BI440" s="220">
        <f>IF(N440="nulová",J440,0)</f>
        <v>0</v>
      </c>
      <c r="BJ440" s="18" t="s">
        <v>89</v>
      </c>
      <c r="BK440" s="220">
        <f>ROUND(I440*H440,2)</f>
        <v>0</v>
      </c>
      <c r="BL440" s="18" t="s">
        <v>89</v>
      </c>
      <c r="BM440" s="219" t="s">
        <v>519</v>
      </c>
    </row>
    <row r="441" s="13" customFormat="1">
      <c r="A441" s="13"/>
      <c r="B441" s="226"/>
      <c r="C441" s="227"/>
      <c r="D441" s="228" t="s">
        <v>164</v>
      </c>
      <c r="E441" s="229" t="s">
        <v>44</v>
      </c>
      <c r="F441" s="230" t="s">
        <v>449</v>
      </c>
      <c r="G441" s="227"/>
      <c r="H441" s="229" t="s">
        <v>44</v>
      </c>
      <c r="I441" s="231"/>
      <c r="J441" s="227"/>
      <c r="K441" s="227"/>
      <c r="L441" s="232"/>
      <c r="M441" s="233"/>
      <c r="N441" s="234"/>
      <c r="O441" s="234"/>
      <c r="P441" s="234"/>
      <c r="Q441" s="234"/>
      <c r="R441" s="234"/>
      <c r="S441" s="234"/>
      <c r="T441" s="235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6" t="s">
        <v>164</v>
      </c>
      <c r="AU441" s="236" t="s">
        <v>91</v>
      </c>
      <c r="AV441" s="13" t="s">
        <v>89</v>
      </c>
      <c r="AW441" s="13" t="s">
        <v>42</v>
      </c>
      <c r="AX441" s="13" t="s">
        <v>81</v>
      </c>
      <c r="AY441" s="236" t="s">
        <v>153</v>
      </c>
    </row>
    <row r="442" s="13" customFormat="1">
      <c r="A442" s="13"/>
      <c r="B442" s="226"/>
      <c r="C442" s="227"/>
      <c r="D442" s="228" t="s">
        <v>164</v>
      </c>
      <c r="E442" s="229" t="s">
        <v>44</v>
      </c>
      <c r="F442" s="230" t="s">
        <v>514</v>
      </c>
      <c r="G442" s="227"/>
      <c r="H442" s="229" t="s">
        <v>44</v>
      </c>
      <c r="I442" s="231"/>
      <c r="J442" s="227"/>
      <c r="K442" s="227"/>
      <c r="L442" s="232"/>
      <c r="M442" s="233"/>
      <c r="N442" s="234"/>
      <c r="O442" s="234"/>
      <c r="P442" s="234"/>
      <c r="Q442" s="234"/>
      <c r="R442" s="234"/>
      <c r="S442" s="234"/>
      <c r="T442" s="235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6" t="s">
        <v>164</v>
      </c>
      <c r="AU442" s="236" t="s">
        <v>91</v>
      </c>
      <c r="AV442" s="13" t="s">
        <v>89</v>
      </c>
      <c r="AW442" s="13" t="s">
        <v>42</v>
      </c>
      <c r="AX442" s="13" t="s">
        <v>81</v>
      </c>
      <c r="AY442" s="236" t="s">
        <v>153</v>
      </c>
    </row>
    <row r="443" s="14" customFormat="1">
      <c r="A443" s="14"/>
      <c r="B443" s="237"/>
      <c r="C443" s="238"/>
      <c r="D443" s="228" t="s">
        <v>164</v>
      </c>
      <c r="E443" s="239" t="s">
        <v>44</v>
      </c>
      <c r="F443" s="240" t="s">
        <v>515</v>
      </c>
      <c r="G443" s="238"/>
      <c r="H443" s="241">
        <v>18</v>
      </c>
      <c r="I443" s="242"/>
      <c r="J443" s="238"/>
      <c r="K443" s="238"/>
      <c r="L443" s="243"/>
      <c r="M443" s="244"/>
      <c r="N443" s="245"/>
      <c r="O443" s="245"/>
      <c r="P443" s="245"/>
      <c r="Q443" s="245"/>
      <c r="R443" s="245"/>
      <c r="S443" s="245"/>
      <c r="T443" s="246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47" t="s">
        <v>164</v>
      </c>
      <c r="AU443" s="247" t="s">
        <v>91</v>
      </c>
      <c r="AV443" s="14" t="s">
        <v>91</v>
      </c>
      <c r="AW443" s="14" t="s">
        <v>42</v>
      </c>
      <c r="AX443" s="14" t="s">
        <v>89</v>
      </c>
      <c r="AY443" s="247" t="s">
        <v>153</v>
      </c>
    </row>
    <row r="444" s="2" customFormat="1" ht="62.7" customHeight="1">
      <c r="A444" s="40"/>
      <c r="B444" s="41"/>
      <c r="C444" s="208" t="s">
        <v>520</v>
      </c>
      <c r="D444" s="208" t="s">
        <v>155</v>
      </c>
      <c r="E444" s="209" t="s">
        <v>521</v>
      </c>
      <c r="F444" s="210" t="s">
        <v>522</v>
      </c>
      <c r="G444" s="211" t="s">
        <v>251</v>
      </c>
      <c r="H444" s="212">
        <v>126</v>
      </c>
      <c r="I444" s="213"/>
      <c r="J444" s="214">
        <f>ROUND(I444*H444,2)</f>
        <v>0</v>
      </c>
      <c r="K444" s="210" t="s">
        <v>159</v>
      </c>
      <c r="L444" s="46"/>
      <c r="M444" s="215" t="s">
        <v>44</v>
      </c>
      <c r="N444" s="216" t="s">
        <v>52</v>
      </c>
      <c r="O444" s="86"/>
      <c r="P444" s="217">
        <f>O444*H444</f>
        <v>0</v>
      </c>
      <c r="Q444" s="217">
        <v>0</v>
      </c>
      <c r="R444" s="217">
        <f>Q444*H444</f>
        <v>0</v>
      </c>
      <c r="S444" s="217">
        <v>0</v>
      </c>
      <c r="T444" s="218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19" t="s">
        <v>89</v>
      </c>
      <c r="AT444" s="219" t="s">
        <v>155</v>
      </c>
      <c r="AU444" s="219" t="s">
        <v>91</v>
      </c>
      <c r="AY444" s="18" t="s">
        <v>153</v>
      </c>
      <c r="BE444" s="220">
        <f>IF(N444="základní",J444,0)</f>
        <v>0</v>
      </c>
      <c r="BF444" s="220">
        <f>IF(N444="snížená",J444,0)</f>
        <v>0</v>
      </c>
      <c r="BG444" s="220">
        <f>IF(N444="zákl. přenesená",J444,0)</f>
        <v>0</v>
      </c>
      <c r="BH444" s="220">
        <f>IF(N444="sníž. přenesená",J444,0)</f>
        <v>0</v>
      </c>
      <c r="BI444" s="220">
        <f>IF(N444="nulová",J444,0)</f>
        <v>0</v>
      </c>
      <c r="BJ444" s="18" t="s">
        <v>89</v>
      </c>
      <c r="BK444" s="220">
        <f>ROUND(I444*H444,2)</f>
        <v>0</v>
      </c>
      <c r="BL444" s="18" t="s">
        <v>89</v>
      </c>
      <c r="BM444" s="219" t="s">
        <v>523</v>
      </c>
    </row>
    <row r="445" s="2" customFormat="1">
      <c r="A445" s="40"/>
      <c r="B445" s="41"/>
      <c r="C445" s="42"/>
      <c r="D445" s="221" t="s">
        <v>162</v>
      </c>
      <c r="E445" s="42"/>
      <c r="F445" s="222" t="s">
        <v>524</v>
      </c>
      <c r="G445" s="42"/>
      <c r="H445" s="42"/>
      <c r="I445" s="223"/>
      <c r="J445" s="42"/>
      <c r="K445" s="42"/>
      <c r="L445" s="46"/>
      <c r="M445" s="224"/>
      <c r="N445" s="225"/>
      <c r="O445" s="86"/>
      <c r="P445" s="86"/>
      <c r="Q445" s="86"/>
      <c r="R445" s="86"/>
      <c r="S445" s="86"/>
      <c r="T445" s="87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T445" s="18" t="s">
        <v>162</v>
      </c>
      <c r="AU445" s="18" t="s">
        <v>91</v>
      </c>
    </row>
    <row r="446" s="13" customFormat="1">
      <c r="A446" s="13"/>
      <c r="B446" s="226"/>
      <c r="C446" s="227"/>
      <c r="D446" s="228" t="s">
        <v>164</v>
      </c>
      <c r="E446" s="229" t="s">
        <v>44</v>
      </c>
      <c r="F446" s="230" t="s">
        <v>449</v>
      </c>
      <c r="G446" s="227"/>
      <c r="H446" s="229" t="s">
        <v>44</v>
      </c>
      <c r="I446" s="231"/>
      <c r="J446" s="227"/>
      <c r="K446" s="227"/>
      <c r="L446" s="232"/>
      <c r="M446" s="233"/>
      <c r="N446" s="234"/>
      <c r="O446" s="234"/>
      <c r="P446" s="234"/>
      <c r="Q446" s="234"/>
      <c r="R446" s="234"/>
      <c r="S446" s="234"/>
      <c r="T446" s="235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6" t="s">
        <v>164</v>
      </c>
      <c r="AU446" s="236" t="s">
        <v>91</v>
      </c>
      <c r="AV446" s="13" t="s">
        <v>89</v>
      </c>
      <c r="AW446" s="13" t="s">
        <v>42</v>
      </c>
      <c r="AX446" s="13" t="s">
        <v>81</v>
      </c>
      <c r="AY446" s="236" t="s">
        <v>153</v>
      </c>
    </row>
    <row r="447" s="13" customFormat="1">
      <c r="A447" s="13"/>
      <c r="B447" s="226"/>
      <c r="C447" s="227"/>
      <c r="D447" s="228" t="s">
        <v>164</v>
      </c>
      <c r="E447" s="229" t="s">
        <v>44</v>
      </c>
      <c r="F447" s="230" t="s">
        <v>525</v>
      </c>
      <c r="G447" s="227"/>
      <c r="H447" s="229" t="s">
        <v>44</v>
      </c>
      <c r="I447" s="231"/>
      <c r="J447" s="227"/>
      <c r="K447" s="227"/>
      <c r="L447" s="232"/>
      <c r="M447" s="233"/>
      <c r="N447" s="234"/>
      <c r="O447" s="234"/>
      <c r="P447" s="234"/>
      <c r="Q447" s="234"/>
      <c r="R447" s="234"/>
      <c r="S447" s="234"/>
      <c r="T447" s="235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36" t="s">
        <v>164</v>
      </c>
      <c r="AU447" s="236" t="s">
        <v>91</v>
      </c>
      <c r="AV447" s="13" t="s">
        <v>89</v>
      </c>
      <c r="AW447" s="13" t="s">
        <v>42</v>
      </c>
      <c r="AX447" s="13" t="s">
        <v>81</v>
      </c>
      <c r="AY447" s="236" t="s">
        <v>153</v>
      </c>
    </row>
    <row r="448" s="14" customFormat="1">
      <c r="A448" s="14"/>
      <c r="B448" s="237"/>
      <c r="C448" s="238"/>
      <c r="D448" s="228" t="s">
        <v>164</v>
      </c>
      <c r="E448" s="239" t="s">
        <v>44</v>
      </c>
      <c r="F448" s="240" t="s">
        <v>526</v>
      </c>
      <c r="G448" s="238"/>
      <c r="H448" s="241">
        <v>126</v>
      </c>
      <c r="I448" s="242"/>
      <c r="J448" s="238"/>
      <c r="K448" s="238"/>
      <c r="L448" s="243"/>
      <c r="M448" s="244"/>
      <c r="N448" s="245"/>
      <c r="O448" s="245"/>
      <c r="P448" s="245"/>
      <c r="Q448" s="245"/>
      <c r="R448" s="245"/>
      <c r="S448" s="245"/>
      <c r="T448" s="246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47" t="s">
        <v>164</v>
      </c>
      <c r="AU448" s="247" t="s">
        <v>91</v>
      </c>
      <c r="AV448" s="14" t="s">
        <v>91</v>
      </c>
      <c r="AW448" s="14" t="s">
        <v>42</v>
      </c>
      <c r="AX448" s="14" t="s">
        <v>89</v>
      </c>
      <c r="AY448" s="247" t="s">
        <v>153</v>
      </c>
    </row>
    <row r="449" s="2" customFormat="1" ht="37.8" customHeight="1">
      <c r="A449" s="40"/>
      <c r="B449" s="41"/>
      <c r="C449" s="208" t="s">
        <v>527</v>
      </c>
      <c r="D449" s="208" t="s">
        <v>155</v>
      </c>
      <c r="E449" s="209" t="s">
        <v>528</v>
      </c>
      <c r="F449" s="210" t="s">
        <v>529</v>
      </c>
      <c r="G449" s="211" t="s">
        <v>251</v>
      </c>
      <c r="H449" s="212">
        <v>6</v>
      </c>
      <c r="I449" s="213"/>
      <c r="J449" s="214">
        <f>ROUND(I449*H449,2)</f>
        <v>0</v>
      </c>
      <c r="K449" s="210" t="s">
        <v>159</v>
      </c>
      <c r="L449" s="46"/>
      <c r="M449" s="215" t="s">
        <v>44</v>
      </c>
      <c r="N449" s="216" t="s">
        <v>52</v>
      </c>
      <c r="O449" s="86"/>
      <c r="P449" s="217">
        <f>O449*H449</f>
        <v>0</v>
      </c>
      <c r="Q449" s="217">
        <v>0</v>
      </c>
      <c r="R449" s="217">
        <f>Q449*H449</f>
        <v>0</v>
      </c>
      <c r="S449" s="217">
        <v>0</v>
      </c>
      <c r="T449" s="218">
        <f>S449*H449</f>
        <v>0</v>
      </c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R449" s="219" t="s">
        <v>89</v>
      </c>
      <c r="AT449" s="219" t="s">
        <v>155</v>
      </c>
      <c r="AU449" s="219" t="s">
        <v>91</v>
      </c>
      <c r="AY449" s="18" t="s">
        <v>153</v>
      </c>
      <c r="BE449" s="220">
        <f>IF(N449="základní",J449,0)</f>
        <v>0</v>
      </c>
      <c r="BF449" s="220">
        <f>IF(N449="snížená",J449,0)</f>
        <v>0</v>
      </c>
      <c r="BG449" s="220">
        <f>IF(N449="zákl. přenesená",J449,0)</f>
        <v>0</v>
      </c>
      <c r="BH449" s="220">
        <f>IF(N449="sníž. přenesená",J449,0)</f>
        <v>0</v>
      </c>
      <c r="BI449" s="220">
        <f>IF(N449="nulová",J449,0)</f>
        <v>0</v>
      </c>
      <c r="BJ449" s="18" t="s">
        <v>89</v>
      </c>
      <c r="BK449" s="220">
        <f>ROUND(I449*H449,2)</f>
        <v>0</v>
      </c>
      <c r="BL449" s="18" t="s">
        <v>89</v>
      </c>
      <c r="BM449" s="219" t="s">
        <v>530</v>
      </c>
    </row>
    <row r="450" s="2" customFormat="1">
      <c r="A450" s="40"/>
      <c r="B450" s="41"/>
      <c r="C450" s="42"/>
      <c r="D450" s="221" t="s">
        <v>162</v>
      </c>
      <c r="E450" s="42"/>
      <c r="F450" s="222" t="s">
        <v>531</v>
      </c>
      <c r="G450" s="42"/>
      <c r="H450" s="42"/>
      <c r="I450" s="223"/>
      <c r="J450" s="42"/>
      <c r="K450" s="42"/>
      <c r="L450" s="46"/>
      <c r="M450" s="224"/>
      <c r="N450" s="225"/>
      <c r="O450" s="86"/>
      <c r="P450" s="86"/>
      <c r="Q450" s="86"/>
      <c r="R450" s="86"/>
      <c r="S450" s="86"/>
      <c r="T450" s="87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T450" s="18" t="s">
        <v>162</v>
      </c>
      <c r="AU450" s="18" t="s">
        <v>91</v>
      </c>
    </row>
    <row r="451" s="13" customFormat="1">
      <c r="A451" s="13"/>
      <c r="B451" s="226"/>
      <c r="C451" s="227"/>
      <c r="D451" s="228" t="s">
        <v>164</v>
      </c>
      <c r="E451" s="229" t="s">
        <v>44</v>
      </c>
      <c r="F451" s="230" t="s">
        <v>386</v>
      </c>
      <c r="G451" s="227"/>
      <c r="H451" s="229" t="s">
        <v>44</v>
      </c>
      <c r="I451" s="231"/>
      <c r="J451" s="227"/>
      <c r="K451" s="227"/>
      <c r="L451" s="232"/>
      <c r="M451" s="233"/>
      <c r="N451" s="234"/>
      <c r="O451" s="234"/>
      <c r="P451" s="234"/>
      <c r="Q451" s="234"/>
      <c r="R451" s="234"/>
      <c r="S451" s="234"/>
      <c r="T451" s="235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36" t="s">
        <v>164</v>
      </c>
      <c r="AU451" s="236" t="s">
        <v>91</v>
      </c>
      <c r="AV451" s="13" t="s">
        <v>89</v>
      </c>
      <c r="AW451" s="13" t="s">
        <v>42</v>
      </c>
      <c r="AX451" s="13" t="s">
        <v>81</v>
      </c>
      <c r="AY451" s="236" t="s">
        <v>153</v>
      </c>
    </row>
    <row r="452" s="14" customFormat="1">
      <c r="A452" s="14"/>
      <c r="B452" s="237"/>
      <c r="C452" s="238"/>
      <c r="D452" s="228" t="s">
        <v>164</v>
      </c>
      <c r="E452" s="239" t="s">
        <v>44</v>
      </c>
      <c r="F452" s="240" t="s">
        <v>193</v>
      </c>
      <c r="G452" s="238"/>
      <c r="H452" s="241">
        <v>6</v>
      </c>
      <c r="I452" s="242"/>
      <c r="J452" s="238"/>
      <c r="K452" s="238"/>
      <c r="L452" s="243"/>
      <c r="M452" s="244"/>
      <c r="N452" s="245"/>
      <c r="O452" s="245"/>
      <c r="P452" s="245"/>
      <c r="Q452" s="245"/>
      <c r="R452" s="245"/>
      <c r="S452" s="245"/>
      <c r="T452" s="246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47" t="s">
        <v>164</v>
      </c>
      <c r="AU452" s="247" t="s">
        <v>91</v>
      </c>
      <c r="AV452" s="14" t="s">
        <v>91</v>
      </c>
      <c r="AW452" s="14" t="s">
        <v>42</v>
      </c>
      <c r="AX452" s="14" t="s">
        <v>89</v>
      </c>
      <c r="AY452" s="247" t="s">
        <v>153</v>
      </c>
    </row>
    <row r="453" s="2" customFormat="1" ht="16.5" customHeight="1">
      <c r="A453" s="40"/>
      <c r="B453" s="41"/>
      <c r="C453" s="248" t="s">
        <v>532</v>
      </c>
      <c r="D453" s="248" t="s">
        <v>184</v>
      </c>
      <c r="E453" s="249" t="s">
        <v>533</v>
      </c>
      <c r="F453" s="250" t="s">
        <v>534</v>
      </c>
      <c r="G453" s="251" t="s">
        <v>251</v>
      </c>
      <c r="H453" s="252">
        <v>6</v>
      </c>
      <c r="I453" s="253"/>
      <c r="J453" s="254">
        <f>ROUND(I453*H453,2)</f>
        <v>0</v>
      </c>
      <c r="K453" s="250" t="s">
        <v>159</v>
      </c>
      <c r="L453" s="255"/>
      <c r="M453" s="256" t="s">
        <v>44</v>
      </c>
      <c r="N453" s="257" t="s">
        <v>52</v>
      </c>
      <c r="O453" s="86"/>
      <c r="P453" s="217">
        <f>O453*H453</f>
        <v>0</v>
      </c>
      <c r="Q453" s="217">
        <v>0.00020000000000000001</v>
      </c>
      <c r="R453" s="217">
        <f>Q453*H453</f>
        <v>0.0012000000000000001</v>
      </c>
      <c r="S453" s="217">
        <v>0</v>
      </c>
      <c r="T453" s="218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19" t="s">
        <v>91</v>
      </c>
      <c r="AT453" s="219" t="s">
        <v>184</v>
      </c>
      <c r="AU453" s="219" t="s">
        <v>91</v>
      </c>
      <c r="AY453" s="18" t="s">
        <v>153</v>
      </c>
      <c r="BE453" s="220">
        <f>IF(N453="základní",J453,0)</f>
        <v>0</v>
      </c>
      <c r="BF453" s="220">
        <f>IF(N453="snížená",J453,0)</f>
        <v>0</v>
      </c>
      <c r="BG453" s="220">
        <f>IF(N453="zákl. přenesená",J453,0)</f>
        <v>0</v>
      </c>
      <c r="BH453" s="220">
        <f>IF(N453="sníž. přenesená",J453,0)</f>
        <v>0</v>
      </c>
      <c r="BI453" s="220">
        <f>IF(N453="nulová",J453,0)</f>
        <v>0</v>
      </c>
      <c r="BJ453" s="18" t="s">
        <v>89</v>
      </c>
      <c r="BK453" s="220">
        <f>ROUND(I453*H453,2)</f>
        <v>0</v>
      </c>
      <c r="BL453" s="18" t="s">
        <v>89</v>
      </c>
      <c r="BM453" s="219" t="s">
        <v>535</v>
      </c>
    </row>
    <row r="454" s="13" customFormat="1">
      <c r="A454" s="13"/>
      <c r="B454" s="226"/>
      <c r="C454" s="227"/>
      <c r="D454" s="228" t="s">
        <v>164</v>
      </c>
      <c r="E454" s="229" t="s">
        <v>44</v>
      </c>
      <c r="F454" s="230" t="s">
        <v>386</v>
      </c>
      <c r="G454" s="227"/>
      <c r="H454" s="229" t="s">
        <v>44</v>
      </c>
      <c r="I454" s="231"/>
      <c r="J454" s="227"/>
      <c r="K454" s="227"/>
      <c r="L454" s="232"/>
      <c r="M454" s="233"/>
      <c r="N454" s="234"/>
      <c r="O454" s="234"/>
      <c r="P454" s="234"/>
      <c r="Q454" s="234"/>
      <c r="R454" s="234"/>
      <c r="S454" s="234"/>
      <c r="T454" s="23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6" t="s">
        <v>164</v>
      </c>
      <c r="AU454" s="236" t="s">
        <v>91</v>
      </c>
      <c r="AV454" s="13" t="s">
        <v>89</v>
      </c>
      <c r="AW454" s="13" t="s">
        <v>42</v>
      </c>
      <c r="AX454" s="13" t="s">
        <v>81</v>
      </c>
      <c r="AY454" s="236" t="s">
        <v>153</v>
      </c>
    </row>
    <row r="455" s="14" customFormat="1">
      <c r="A455" s="14"/>
      <c r="B455" s="237"/>
      <c r="C455" s="238"/>
      <c r="D455" s="228" t="s">
        <v>164</v>
      </c>
      <c r="E455" s="239" t="s">
        <v>44</v>
      </c>
      <c r="F455" s="240" t="s">
        <v>193</v>
      </c>
      <c r="G455" s="238"/>
      <c r="H455" s="241">
        <v>6</v>
      </c>
      <c r="I455" s="242"/>
      <c r="J455" s="238"/>
      <c r="K455" s="238"/>
      <c r="L455" s="243"/>
      <c r="M455" s="244"/>
      <c r="N455" s="245"/>
      <c r="O455" s="245"/>
      <c r="P455" s="245"/>
      <c r="Q455" s="245"/>
      <c r="R455" s="245"/>
      <c r="S455" s="245"/>
      <c r="T455" s="246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47" t="s">
        <v>164</v>
      </c>
      <c r="AU455" s="247" t="s">
        <v>91</v>
      </c>
      <c r="AV455" s="14" t="s">
        <v>91</v>
      </c>
      <c r="AW455" s="14" t="s">
        <v>42</v>
      </c>
      <c r="AX455" s="14" t="s">
        <v>89</v>
      </c>
      <c r="AY455" s="247" t="s">
        <v>153</v>
      </c>
    </row>
    <row r="456" s="2" customFormat="1" ht="24.15" customHeight="1">
      <c r="A456" s="40"/>
      <c r="B456" s="41"/>
      <c r="C456" s="208" t="s">
        <v>536</v>
      </c>
      <c r="D456" s="208" t="s">
        <v>155</v>
      </c>
      <c r="E456" s="209" t="s">
        <v>537</v>
      </c>
      <c r="F456" s="210" t="s">
        <v>538</v>
      </c>
      <c r="G456" s="211" t="s">
        <v>251</v>
      </c>
      <c r="H456" s="212">
        <v>210</v>
      </c>
      <c r="I456" s="213"/>
      <c r="J456" s="214">
        <f>ROUND(I456*H456,2)</f>
        <v>0</v>
      </c>
      <c r="K456" s="210" t="s">
        <v>159</v>
      </c>
      <c r="L456" s="46"/>
      <c r="M456" s="215" t="s">
        <v>44</v>
      </c>
      <c r="N456" s="216" t="s">
        <v>52</v>
      </c>
      <c r="O456" s="86"/>
      <c r="P456" s="217">
        <f>O456*H456</f>
        <v>0</v>
      </c>
      <c r="Q456" s="217">
        <v>0</v>
      </c>
      <c r="R456" s="217">
        <f>Q456*H456</f>
        <v>0</v>
      </c>
      <c r="S456" s="217">
        <v>0</v>
      </c>
      <c r="T456" s="218">
        <f>S456*H456</f>
        <v>0</v>
      </c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R456" s="219" t="s">
        <v>89</v>
      </c>
      <c r="AT456" s="219" t="s">
        <v>155</v>
      </c>
      <c r="AU456" s="219" t="s">
        <v>91</v>
      </c>
      <c r="AY456" s="18" t="s">
        <v>153</v>
      </c>
      <c r="BE456" s="220">
        <f>IF(N456="základní",J456,0)</f>
        <v>0</v>
      </c>
      <c r="BF456" s="220">
        <f>IF(N456="snížená",J456,0)</f>
        <v>0</v>
      </c>
      <c r="BG456" s="220">
        <f>IF(N456="zákl. přenesená",J456,0)</f>
        <v>0</v>
      </c>
      <c r="BH456" s="220">
        <f>IF(N456="sníž. přenesená",J456,0)</f>
        <v>0</v>
      </c>
      <c r="BI456" s="220">
        <f>IF(N456="nulová",J456,0)</f>
        <v>0</v>
      </c>
      <c r="BJ456" s="18" t="s">
        <v>89</v>
      </c>
      <c r="BK456" s="220">
        <f>ROUND(I456*H456,2)</f>
        <v>0</v>
      </c>
      <c r="BL456" s="18" t="s">
        <v>89</v>
      </c>
      <c r="BM456" s="219" t="s">
        <v>539</v>
      </c>
    </row>
    <row r="457" s="2" customFormat="1">
      <c r="A457" s="40"/>
      <c r="B457" s="41"/>
      <c r="C457" s="42"/>
      <c r="D457" s="221" t="s">
        <v>162</v>
      </c>
      <c r="E457" s="42"/>
      <c r="F457" s="222" t="s">
        <v>540</v>
      </c>
      <c r="G457" s="42"/>
      <c r="H457" s="42"/>
      <c r="I457" s="223"/>
      <c r="J457" s="42"/>
      <c r="K457" s="42"/>
      <c r="L457" s="46"/>
      <c r="M457" s="224"/>
      <c r="N457" s="225"/>
      <c r="O457" s="86"/>
      <c r="P457" s="86"/>
      <c r="Q457" s="86"/>
      <c r="R457" s="86"/>
      <c r="S457" s="86"/>
      <c r="T457" s="87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T457" s="18" t="s">
        <v>162</v>
      </c>
      <c r="AU457" s="18" t="s">
        <v>91</v>
      </c>
    </row>
    <row r="458" s="13" customFormat="1">
      <c r="A458" s="13"/>
      <c r="B458" s="226"/>
      <c r="C458" s="227"/>
      <c r="D458" s="228" t="s">
        <v>164</v>
      </c>
      <c r="E458" s="229" t="s">
        <v>44</v>
      </c>
      <c r="F458" s="230" t="s">
        <v>282</v>
      </c>
      <c r="G458" s="227"/>
      <c r="H458" s="229" t="s">
        <v>44</v>
      </c>
      <c r="I458" s="231"/>
      <c r="J458" s="227"/>
      <c r="K458" s="227"/>
      <c r="L458" s="232"/>
      <c r="M458" s="233"/>
      <c r="N458" s="234"/>
      <c r="O458" s="234"/>
      <c r="P458" s="234"/>
      <c r="Q458" s="234"/>
      <c r="R458" s="234"/>
      <c r="S458" s="234"/>
      <c r="T458" s="235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6" t="s">
        <v>164</v>
      </c>
      <c r="AU458" s="236" t="s">
        <v>91</v>
      </c>
      <c r="AV458" s="13" t="s">
        <v>89</v>
      </c>
      <c r="AW458" s="13" t="s">
        <v>42</v>
      </c>
      <c r="AX458" s="13" t="s">
        <v>81</v>
      </c>
      <c r="AY458" s="236" t="s">
        <v>153</v>
      </c>
    </row>
    <row r="459" s="13" customFormat="1">
      <c r="A459" s="13"/>
      <c r="B459" s="226"/>
      <c r="C459" s="227"/>
      <c r="D459" s="228" t="s">
        <v>164</v>
      </c>
      <c r="E459" s="229" t="s">
        <v>44</v>
      </c>
      <c r="F459" s="230" t="s">
        <v>284</v>
      </c>
      <c r="G459" s="227"/>
      <c r="H459" s="229" t="s">
        <v>44</v>
      </c>
      <c r="I459" s="231"/>
      <c r="J459" s="227"/>
      <c r="K459" s="227"/>
      <c r="L459" s="232"/>
      <c r="M459" s="233"/>
      <c r="N459" s="234"/>
      <c r="O459" s="234"/>
      <c r="P459" s="234"/>
      <c r="Q459" s="234"/>
      <c r="R459" s="234"/>
      <c r="S459" s="234"/>
      <c r="T459" s="235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6" t="s">
        <v>164</v>
      </c>
      <c r="AU459" s="236" t="s">
        <v>91</v>
      </c>
      <c r="AV459" s="13" t="s">
        <v>89</v>
      </c>
      <c r="AW459" s="13" t="s">
        <v>42</v>
      </c>
      <c r="AX459" s="13" t="s">
        <v>81</v>
      </c>
      <c r="AY459" s="236" t="s">
        <v>153</v>
      </c>
    </row>
    <row r="460" s="14" customFormat="1">
      <c r="A460" s="14"/>
      <c r="B460" s="237"/>
      <c r="C460" s="238"/>
      <c r="D460" s="228" t="s">
        <v>164</v>
      </c>
      <c r="E460" s="239" t="s">
        <v>44</v>
      </c>
      <c r="F460" s="240" t="s">
        <v>541</v>
      </c>
      <c r="G460" s="238"/>
      <c r="H460" s="241">
        <v>20</v>
      </c>
      <c r="I460" s="242"/>
      <c r="J460" s="238"/>
      <c r="K460" s="238"/>
      <c r="L460" s="243"/>
      <c r="M460" s="244"/>
      <c r="N460" s="245"/>
      <c r="O460" s="245"/>
      <c r="P460" s="245"/>
      <c r="Q460" s="245"/>
      <c r="R460" s="245"/>
      <c r="S460" s="245"/>
      <c r="T460" s="246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47" t="s">
        <v>164</v>
      </c>
      <c r="AU460" s="247" t="s">
        <v>91</v>
      </c>
      <c r="AV460" s="14" t="s">
        <v>91</v>
      </c>
      <c r="AW460" s="14" t="s">
        <v>42</v>
      </c>
      <c r="AX460" s="14" t="s">
        <v>81</v>
      </c>
      <c r="AY460" s="247" t="s">
        <v>153</v>
      </c>
    </row>
    <row r="461" s="13" customFormat="1">
      <c r="A461" s="13"/>
      <c r="B461" s="226"/>
      <c r="C461" s="227"/>
      <c r="D461" s="228" t="s">
        <v>164</v>
      </c>
      <c r="E461" s="229" t="s">
        <v>44</v>
      </c>
      <c r="F461" s="230" t="s">
        <v>433</v>
      </c>
      <c r="G461" s="227"/>
      <c r="H461" s="229" t="s">
        <v>44</v>
      </c>
      <c r="I461" s="231"/>
      <c r="J461" s="227"/>
      <c r="K461" s="227"/>
      <c r="L461" s="232"/>
      <c r="M461" s="233"/>
      <c r="N461" s="234"/>
      <c r="O461" s="234"/>
      <c r="P461" s="234"/>
      <c r="Q461" s="234"/>
      <c r="R461" s="234"/>
      <c r="S461" s="234"/>
      <c r="T461" s="235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6" t="s">
        <v>164</v>
      </c>
      <c r="AU461" s="236" t="s">
        <v>91</v>
      </c>
      <c r="AV461" s="13" t="s">
        <v>89</v>
      </c>
      <c r="AW461" s="13" t="s">
        <v>42</v>
      </c>
      <c r="AX461" s="13" t="s">
        <v>81</v>
      </c>
      <c r="AY461" s="236" t="s">
        <v>153</v>
      </c>
    </row>
    <row r="462" s="14" customFormat="1">
      <c r="A462" s="14"/>
      <c r="B462" s="237"/>
      <c r="C462" s="238"/>
      <c r="D462" s="228" t="s">
        <v>164</v>
      </c>
      <c r="E462" s="239" t="s">
        <v>44</v>
      </c>
      <c r="F462" s="240" t="s">
        <v>542</v>
      </c>
      <c r="G462" s="238"/>
      <c r="H462" s="241">
        <v>10</v>
      </c>
      <c r="I462" s="242"/>
      <c r="J462" s="238"/>
      <c r="K462" s="238"/>
      <c r="L462" s="243"/>
      <c r="M462" s="244"/>
      <c r="N462" s="245"/>
      <c r="O462" s="245"/>
      <c r="P462" s="245"/>
      <c r="Q462" s="245"/>
      <c r="R462" s="245"/>
      <c r="S462" s="245"/>
      <c r="T462" s="246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47" t="s">
        <v>164</v>
      </c>
      <c r="AU462" s="247" t="s">
        <v>91</v>
      </c>
      <c r="AV462" s="14" t="s">
        <v>91</v>
      </c>
      <c r="AW462" s="14" t="s">
        <v>42</v>
      </c>
      <c r="AX462" s="14" t="s">
        <v>81</v>
      </c>
      <c r="AY462" s="247" t="s">
        <v>153</v>
      </c>
    </row>
    <row r="463" s="13" customFormat="1">
      <c r="A463" s="13"/>
      <c r="B463" s="226"/>
      <c r="C463" s="227"/>
      <c r="D463" s="228" t="s">
        <v>164</v>
      </c>
      <c r="E463" s="229" t="s">
        <v>44</v>
      </c>
      <c r="F463" s="230" t="s">
        <v>435</v>
      </c>
      <c r="G463" s="227"/>
      <c r="H463" s="229" t="s">
        <v>44</v>
      </c>
      <c r="I463" s="231"/>
      <c r="J463" s="227"/>
      <c r="K463" s="227"/>
      <c r="L463" s="232"/>
      <c r="M463" s="233"/>
      <c r="N463" s="234"/>
      <c r="O463" s="234"/>
      <c r="P463" s="234"/>
      <c r="Q463" s="234"/>
      <c r="R463" s="234"/>
      <c r="S463" s="234"/>
      <c r="T463" s="235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6" t="s">
        <v>164</v>
      </c>
      <c r="AU463" s="236" t="s">
        <v>91</v>
      </c>
      <c r="AV463" s="13" t="s">
        <v>89</v>
      </c>
      <c r="AW463" s="13" t="s">
        <v>42</v>
      </c>
      <c r="AX463" s="13" t="s">
        <v>81</v>
      </c>
      <c r="AY463" s="236" t="s">
        <v>153</v>
      </c>
    </row>
    <row r="464" s="14" customFormat="1">
      <c r="A464" s="14"/>
      <c r="B464" s="237"/>
      <c r="C464" s="238"/>
      <c r="D464" s="228" t="s">
        <v>164</v>
      </c>
      <c r="E464" s="239" t="s">
        <v>44</v>
      </c>
      <c r="F464" s="240" t="s">
        <v>542</v>
      </c>
      <c r="G464" s="238"/>
      <c r="H464" s="241">
        <v>10</v>
      </c>
      <c r="I464" s="242"/>
      <c r="J464" s="238"/>
      <c r="K464" s="238"/>
      <c r="L464" s="243"/>
      <c r="M464" s="244"/>
      <c r="N464" s="245"/>
      <c r="O464" s="245"/>
      <c r="P464" s="245"/>
      <c r="Q464" s="245"/>
      <c r="R464" s="245"/>
      <c r="S464" s="245"/>
      <c r="T464" s="246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47" t="s">
        <v>164</v>
      </c>
      <c r="AU464" s="247" t="s">
        <v>91</v>
      </c>
      <c r="AV464" s="14" t="s">
        <v>91</v>
      </c>
      <c r="AW464" s="14" t="s">
        <v>42</v>
      </c>
      <c r="AX464" s="14" t="s">
        <v>81</v>
      </c>
      <c r="AY464" s="247" t="s">
        <v>153</v>
      </c>
    </row>
    <row r="465" s="13" customFormat="1">
      <c r="A465" s="13"/>
      <c r="B465" s="226"/>
      <c r="C465" s="227"/>
      <c r="D465" s="228" t="s">
        <v>164</v>
      </c>
      <c r="E465" s="229" t="s">
        <v>44</v>
      </c>
      <c r="F465" s="230" t="s">
        <v>286</v>
      </c>
      <c r="G465" s="227"/>
      <c r="H465" s="229" t="s">
        <v>44</v>
      </c>
      <c r="I465" s="231"/>
      <c r="J465" s="227"/>
      <c r="K465" s="227"/>
      <c r="L465" s="232"/>
      <c r="M465" s="233"/>
      <c r="N465" s="234"/>
      <c r="O465" s="234"/>
      <c r="P465" s="234"/>
      <c r="Q465" s="234"/>
      <c r="R465" s="234"/>
      <c r="S465" s="234"/>
      <c r="T465" s="235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6" t="s">
        <v>164</v>
      </c>
      <c r="AU465" s="236" t="s">
        <v>91</v>
      </c>
      <c r="AV465" s="13" t="s">
        <v>89</v>
      </c>
      <c r="AW465" s="13" t="s">
        <v>42</v>
      </c>
      <c r="AX465" s="13" t="s">
        <v>81</v>
      </c>
      <c r="AY465" s="236" t="s">
        <v>153</v>
      </c>
    </row>
    <row r="466" s="14" customFormat="1">
      <c r="A466" s="14"/>
      <c r="B466" s="237"/>
      <c r="C466" s="238"/>
      <c r="D466" s="228" t="s">
        <v>164</v>
      </c>
      <c r="E466" s="239" t="s">
        <v>44</v>
      </c>
      <c r="F466" s="240" t="s">
        <v>542</v>
      </c>
      <c r="G466" s="238"/>
      <c r="H466" s="241">
        <v>10</v>
      </c>
      <c r="I466" s="242"/>
      <c r="J466" s="238"/>
      <c r="K466" s="238"/>
      <c r="L466" s="243"/>
      <c r="M466" s="244"/>
      <c r="N466" s="245"/>
      <c r="O466" s="245"/>
      <c r="P466" s="245"/>
      <c r="Q466" s="245"/>
      <c r="R466" s="245"/>
      <c r="S466" s="245"/>
      <c r="T466" s="246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47" t="s">
        <v>164</v>
      </c>
      <c r="AU466" s="247" t="s">
        <v>91</v>
      </c>
      <c r="AV466" s="14" t="s">
        <v>91</v>
      </c>
      <c r="AW466" s="14" t="s">
        <v>42</v>
      </c>
      <c r="AX466" s="14" t="s">
        <v>81</v>
      </c>
      <c r="AY466" s="247" t="s">
        <v>153</v>
      </c>
    </row>
    <row r="467" s="13" customFormat="1">
      <c r="A467" s="13"/>
      <c r="B467" s="226"/>
      <c r="C467" s="227"/>
      <c r="D467" s="228" t="s">
        <v>164</v>
      </c>
      <c r="E467" s="229" t="s">
        <v>44</v>
      </c>
      <c r="F467" s="230" t="s">
        <v>287</v>
      </c>
      <c r="G467" s="227"/>
      <c r="H467" s="229" t="s">
        <v>44</v>
      </c>
      <c r="I467" s="231"/>
      <c r="J467" s="227"/>
      <c r="K467" s="227"/>
      <c r="L467" s="232"/>
      <c r="M467" s="233"/>
      <c r="N467" s="234"/>
      <c r="O467" s="234"/>
      <c r="P467" s="234"/>
      <c r="Q467" s="234"/>
      <c r="R467" s="234"/>
      <c r="S467" s="234"/>
      <c r="T467" s="235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6" t="s">
        <v>164</v>
      </c>
      <c r="AU467" s="236" t="s">
        <v>91</v>
      </c>
      <c r="AV467" s="13" t="s">
        <v>89</v>
      </c>
      <c r="AW467" s="13" t="s">
        <v>42</v>
      </c>
      <c r="AX467" s="13" t="s">
        <v>81</v>
      </c>
      <c r="AY467" s="236" t="s">
        <v>153</v>
      </c>
    </row>
    <row r="468" s="14" customFormat="1">
      <c r="A468" s="14"/>
      <c r="B468" s="237"/>
      <c r="C468" s="238"/>
      <c r="D468" s="228" t="s">
        <v>164</v>
      </c>
      <c r="E468" s="239" t="s">
        <v>44</v>
      </c>
      <c r="F468" s="240" t="s">
        <v>543</v>
      </c>
      <c r="G468" s="238"/>
      <c r="H468" s="241">
        <v>54</v>
      </c>
      <c r="I468" s="242"/>
      <c r="J468" s="238"/>
      <c r="K468" s="238"/>
      <c r="L468" s="243"/>
      <c r="M468" s="244"/>
      <c r="N468" s="245"/>
      <c r="O468" s="245"/>
      <c r="P468" s="245"/>
      <c r="Q468" s="245"/>
      <c r="R468" s="245"/>
      <c r="S468" s="245"/>
      <c r="T468" s="246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47" t="s">
        <v>164</v>
      </c>
      <c r="AU468" s="247" t="s">
        <v>91</v>
      </c>
      <c r="AV468" s="14" t="s">
        <v>91</v>
      </c>
      <c r="AW468" s="14" t="s">
        <v>42</v>
      </c>
      <c r="AX468" s="14" t="s">
        <v>81</v>
      </c>
      <c r="AY468" s="247" t="s">
        <v>153</v>
      </c>
    </row>
    <row r="469" s="13" customFormat="1">
      <c r="A469" s="13"/>
      <c r="B469" s="226"/>
      <c r="C469" s="227"/>
      <c r="D469" s="228" t="s">
        <v>164</v>
      </c>
      <c r="E469" s="229" t="s">
        <v>44</v>
      </c>
      <c r="F469" s="230" t="s">
        <v>437</v>
      </c>
      <c r="G469" s="227"/>
      <c r="H469" s="229" t="s">
        <v>44</v>
      </c>
      <c r="I469" s="231"/>
      <c r="J469" s="227"/>
      <c r="K469" s="227"/>
      <c r="L469" s="232"/>
      <c r="M469" s="233"/>
      <c r="N469" s="234"/>
      <c r="O469" s="234"/>
      <c r="P469" s="234"/>
      <c r="Q469" s="234"/>
      <c r="R469" s="234"/>
      <c r="S469" s="234"/>
      <c r="T469" s="235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6" t="s">
        <v>164</v>
      </c>
      <c r="AU469" s="236" t="s">
        <v>91</v>
      </c>
      <c r="AV469" s="13" t="s">
        <v>89</v>
      </c>
      <c r="AW469" s="13" t="s">
        <v>42</v>
      </c>
      <c r="AX469" s="13" t="s">
        <v>81</v>
      </c>
      <c r="AY469" s="236" t="s">
        <v>153</v>
      </c>
    </row>
    <row r="470" s="14" customFormat="1">
      <c r="A470" s="14"/>
      <c r="B470" s="237"/>
      <c r="C470" s="238"/>
      <c r="D470" s="228" t="s">
        <v>164</v>
      </c>
      <c r="E470" s="239" t="s">
        <v>44</v>
      </c>
      <c r="F470" s="240" t="s">
        <v>544</v>
      </c>
      <c r="G470" s="238"/>
      <c r="H470" s="241">
        <v>48</v>
      </c>
      <c r="I470" s="242"/>
      <c r="J470" s="238"/>
      <c r="K470" s="238"/>
      <c r="L470" s="243"/>
      <c r="M470" s="244"/>
      <c r="N470" s="245"/>
      <c r="O470" s="245"/>
      <c r="P470" s="245"/>
      <c r="Q470" s="245"/>
      <c r="R470" s="245"/>
      <c r="S470" s="245"/>
      <c r="T470" s="246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47" t="s">
        <v>164</v>
      </c>
      <c r="AU470" s="247" t="s">
        <v>91</v>
      </c>
      <c r="AV470" s="14" t="s">
        <v>91</v>
      </c>
      <c r="AW470" s="14" t="s">
        <v>42</v>
      </c>
      <c r="AX470" s="14" t="s">
        <v>81</v>
      </c>
      <c r="AY470" s="247" t="s">
        <v>153</v>
      </c>
    </row>
    <row r="471" s="13" customFormat="1">
      <c r="A471" s="13"/>
      <c r="B471" s="226"/>
      <c r="C471" s="227"/>
      <c r="D471" s="228" t="s">
        <v>164</v>
      </c>
      <c r="E471" s="229" t="s">
        <v>44</v>
      </c>
      <c r="F471" s="230" t="s">
        <v>289</v>
      </c>
      <c r="G471" s="227"/>
      <c r="H471" s="229" t="s">
        <v>44</v>
      </c>
      <c r="I471" s="231"/>
      <c r="J471" s="227"/>
      <c r="K471" s="227"/>
      <c r="L471" s="232"/>
      <c r="M471" s="233"/>
      <c r="N471" s="234"/>
      <c r="O471" s="234"/>
      <c r="P471" s="234"/>
      <c r="Q471" s="234"/>
      <c r="R471" s="234"/>
      <c r="S471" s="234"/>
      <c r="T471" s="235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6" t="s">
        <v>164</v>
      </c>
      <c r="AU471" s="236" t="s">
        <v>91</v>
      </c>
      <c r="AV471" s="13" t="s">
        <v>89</v>
      </c>
      <c r="AW471" s="13" t="s">
        <v>42</v>
      </c>
      <c r="AX471" s="13" t="s">
        <v>81</v>
      </c>
      <c r="AY471" s="236" t="s">
        <v>153</v>
      </c>
    </row>
    <row r="472" s="14" customFormat="1">
      <c r="A472" s="14"/>
      <c r="B472" s="237"/>
      <c r="C472" s="238"/>
      <c r="D472" s="228" t="s">
        <v>164</v>
      </c>
      <c r="E472" s="239" t="s">
        <v>44</v>
      </c>
      <c r="F472" s="240" t="s">
        <v>545</v>
      </c>
      <c r="G472" s="238"/>
      <c r="H472" s="241">
        <v>58</v>
      </c>
      <c r="I472" s="242"/>
      <c r="J472" s="238"/>
      <c r="K472" s="238"/>
      <c r="L472" s="243"/>
      <c r="M472" s="244"/>
      <c r="N472" s="245"/>
      <c r="O472" s="245"/>
      <c r="P472" s="245"/>
      <c r="Q472" s="245"/>
      <c r="R472" s="245"/>
      <c r="S472" s="245"/>
      <c r="T472" s="246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47" t="s">
        <v>164</v>
      </c>
      <c r="AU472" s="247" t="s">
        <v>91</v>
      </c>
      <c r="AV472" s="14" t="s">
        <v>91</v>
      </c>
      <c r="AW472" s="14" t="s">
        <v>42</v>
      </c>
      <c r="AX472" s="14" t="s">
        <v>81</v>
      </c>
      <c r="AY472" s="247" t="s">
        <v>153</v>
      </c>
    </row>
    <row r="473" s="15" customFormat="1">
      <c r="A473" s="15"/>
      <c r="B473" s="258"/>
      <c r="C473" s="259"/>
      <c r="D473" s="228" t="s">
        <v>164</v>
      </c>
      <c r="E473" s="260" t="s">
        <v>44</v>
      </c>
      <c r="F473" s="261" t="s">
        <v>272</v>
      </c>
      <c r="G473" s="259"/>
      <c r="H473" s="262">
        <v>210</v>
      </c>
      <c r="I473" s="263"/>
      <c r="J473" s="259"/>
      <c r="K473" s="259"/>
      <c r="L473" s="264"/>
      <c r="M473" s="265"/>
      <c r="N473" s="266"/>
      <c r="O473" s="266"/>
      <c r="P473" s="266"/>
      <c r="Q473" s="266"/>
      <c r="R473" s="266"/>
      <c r="S473" s="266"/>
      <c r="T473" s="267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68" t="s">
        <v>164</v>
      </c>
      <c r="AU473" s="268" t="s">
        <v>91</v>
      </c>
      <c r="AV473" s="15" t="s">
        <v>160</v>
      </c>
      <c r="AW473" s="15" t="s">
        <v>42</v>
      </c>
      <c r="AX473" s="15" t="s">
        <v>89</v>
      </c>
      <c r="AY473" s="268" t="s">
        <v>153</v>
      </c>
    </row>
    <row r="474" s="2" customFormat="1" ht="24.15" customHeight="1">
      <c r="A474" s="40"/>
      <c r="B474" s="41"/>
      <c r="C474" s="208" t="s">
        <v>546</v>
      </c>
      <c r="D474" s="208" t="s">
        <v>155</v>
      </c>
      <c r="E474" s="209" t="s">
        <v>547</v>
      </c>
      <c r="F474" s="210" t="s">
        <v>548</v>
      </c>
      <c r="G474" s="211" t="s">
        <v>251</v>
      </c>
      <c r="H474" s="212">
        <v>38</v>
      </c>
      <c r="I474" s="213"/>
      <c r="J474" s="214">
        <f>ROUND(I474*H474,2)</f>
        <v>0</v>
      </c>
      <c r="K474" s="210" t="s">
        <v>159</v>
      </c>
      <c r="L474" s="46"/>
      <c r="M474" s="215" t="s">
        <v>44</v>
      </c>
      <c r="N474" s="216" t="s">
        <v>52</v>
      </c>
      <c r="O474" s="86"/>
      <c r="P474" s="217">
        <f>O474*H474</f>
        <v>0</v>
      </c>
      <c r="Q474" s="217">
        <v>0</v>
      </c>
      <c r="R474" s="217">
        <f>Q474*H474</f>
        <v>0</v>
      </c>
      <c r="S474" s="217">
        <v>0</v>
      </c>
      <c r="T474" s="218">
        <f>S474*H474</f>
        <v>0</v>
      </c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R474" s="219" t="s">
        <v>89</v>
      </c>
      <c r="AT474" s="219" t="s">
        <v>155</v>
      </c>
      <c r="AU474" s="219" t="s">
        <v>91</v>
      </c>
      <c r="AY474" s="18" t="s">
        <v>153</v>
      </c>
      <c r="BE474" s="220">
        <f>IF(N474="základní",J474,0)</f>
        <v>0</v>
      </c>
      <c r="BF474" s="220">
        <f>IF(N474="snížená",J474,0)</f>
        <v>0</v>
      </c>
      <c r="BG474" s="220">
        <f>IF(N474="zákl. přenesená",J474,0)</f>
        <v>0</v>
      </c>
      <c r="BH474" s="220">
        <f>IF(N474="sníž. přenesená",J474,0)</f>
        <v>0</v>
      </c>
      <c r="BI474" s="220">
        <f>IF(N474="nulová",J474,0)</f>
        <v>0</v>
      </c>
      <c r="BJ474" s="18" t="s">
        <v>89</v>
      </c>
      <c r="BK474" s="220">
        <f>ROUND(I474*H474,2)</f>
        <v>0</v>
      </c>
      <c r="BL474" s="18" t="s">
        <v>89</v>
      </c>
      <c r="BM474" s="219" t="s">
        <v>549</v>
      </c>
    </row>
    <row r="475" s="2" customFormat="1">
      <c r="A475" s="40"/>
      <c r="B475" s="41"/>
      <c r="C475" s="42"/>
      <c r="D475" s="221" t="s">
        <v>162</v>
      </c>
      <c r="E475" s="42"/>
      <c r="F475" s="222" t="s">
        <v>550</v>
      </c>
      <c r="G475" s="42"/>
      <c r="H475" s="42"/>
      <c r="I475" s="223"/>
      <c r="J475" s="42"/>
      <c r="K475" s="42"/>
      <c r="L475" s="46"/>
      <c r="M475" s="224"/>
      <c r="N475" s="225"/>
      <c r="O475" s="86"/>
      <c r="P475" s="86"/>
      <c r="Q475" s="86"/>
      <c r="R475" s="86"/>
      <c r="S475" s="86"/>
      <c r="T475" s="87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T475" s="18" t="s">
        <v>162</v>
      </c>
      <c r="AU475" s="18" t="s">
        <v>91</v>
      </c>
    </row>
    <row r="476" s="13" customFormat="1">
      <c r="A476" s="13"/>
      <c r="B476" s="226"/>
      <c r="C476" s="227"/>
      <c r="D476" s="228" t="s">
        <v>164</v>
      </c>
      <c r="E476" s="229" t="s">
        <v>44</v>
      </c>
      <c r="F476" s="230" t="s">
        <v>282</v>
      </c>
      <c r="G476" s="227"/>
      <c r="H476" s="229" t="s">
        <v>44</v>
      </c>
      <c r="I476" s="231"/>
      <c r="J476" s="227"/>
      <c r="K476" s="227"/>
      <c r="L476" s="232"/>
      <c r="M476" s="233"/>
      <c r="N476" s="234"/>
      <c r="O476" s="234"/>
      <c r="P476" s="234"/>
      <c r="Q476" s="234"/>
      <c r="R476" s="234"/>
      <c r="S476" s="234"/>
      <c r="T476" s="235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6" t="s">
        <v>164</v>
      </c>
      <c r="AU476" s="236" t="s">
        <v>91</v>
      </c>
      <c r="AV476" s="13" t="s">
        <v>89</v>
      </c>
      <c r="AW476" s="13" t="s">
        <v>42</v>
      </c>
      <c r="AX476" s="13" t="s">
        <v>81</v>
      </c>
      <c r="AY476" s="236" t="s">
        <v>153</v>
      </c>
    </row>
    <row r="477" s="13" customFormat="1">
      <c r="A477" s="13"/>
      <c r="B477" s="226"/>
      <c r="C477" s="227"/>
      <c r="D477" s="228" t="s">
        <v>164</v>
      </c>
      <c r="E477" s="229" t="s">
        <v>44</v>
      </c>
      <c r="F477" s="230" t="s">
        <v>284</v>
      </c>
      <c r="G477" s="227"/>
      <c r="H477" s="229" t="s">
        <v>44</v>
      </c>
      <c r="I477" s="231"/>
      <c r="J477" s="227"/>
      <c r="K477" s="227"/>
      <c r="L477" s="232"/>
      <c r="M477" s="233"/>
      <c r="N477" s="234"/>
      <c r="O477" s="234"/>
      <c r="P477" s="234"/>
      <c r="Q477" s="234"/>
      <c r="R477" s="234"/>
      <c r="S477" s="234"/>
      <c r="T477" s="235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6" t="s">
        <v>164</v>
      </c>
      <c r="AU477" s="236" t="s">
        <v>91</v>
      </c>
      <c r="AV477" s="13" t="s">
        <v>89</v>
      </c>
      <c r="AW477" s="13" t="s">
        <v>42</v>
      </c>
      <c r="AX477" s="13" t="s">
        <v>81</v>
      </c>
      <c r="AY477" s="236" t="s">
        <v>153</v>
      </c>
    </row>
    <row r="478" s="14" customFormat="1">
      <c r="A478" s="14"/>
      <c r="B478" s="237"/>
      <c r="C478" s="238"/>
      <c r="D478" s="228" t="s">
        <v>164</v>
      </c>
      <c r="E478" s="239" t="s">
        <v>44</v>
      </c>
      <c r="F478" s="240" t="s">
        <v>551</v>
      </c>
      <c r="G478" s="238"/>
      <c r="H478" s="241">
        <v>4</v>
      </c>
      <c r="I478" s="242"/>
      <c r="J478" s="238"/>
      <c r="K478" s="238"/>
      <c r="L478" s="243"/>
      <c r="M478" s="244"/>
      <c r="N478" s="245"/>
      <c r="O478" s="245"/>
      <c r="P478" s="245"/>
      <c r="Q478" s="245"/>
      <c r="R478" s="245"/>
      <c r="S478" s="245"/>
      <c r="T478" s="246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47" t="s">
        <v>164</v>
      </c>
      <c r="AU478" s="247" t="s">
        <v>91</v>
      </c>
      <c r="AV478" s="14" t="s">
        <v>91</v>
      </c>
      <c r="AW478" s="14" t="s">
        <v>42</v>
      </c>
      <c r="AX478" s="14" t="s">
        <v>81</v>
      </c>
      <c r="AY478" s="247" t="s">
        <v>153</v>
      </c>
    </row>
    <row r="479" s="13" customFormat="1">
      <c r="A479" s="13"/>
      <c r="B479" s="226"/>
      <c r="C479" s="227"/>
      <c r="D479" s="228" t="s">
        <v>164</v>
      </c>
      <c r="E479" s="229" t="s">
        <v>44</v>
      </c>
      <c r="F479" s="230" t="s">
        <v>433</v>
      </c>
      <c r="G479" s="227"/>
      <c r="H479" s="229" t="s">
        <v>44</v>
      </c>
      <c r="I479" s="231"/>
      <c r="J479" s="227"/>
      <c r="K479" s="227"/>
      <c r="L479" s="232"/>
      <c r="M479" s="233"/>
      <c r="N479" s="234"/>
      <c r="O479" s="234"/>
      <c r="P479" s="234"/>
      <c r="Q479" s="234"/>
      <c r="R479" s="234"/>
      <c r="S479" s="234"/>
      <c r="T479" s="235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6" t="s">
        <v>164</v>
      </c>
      <c r="AU479" s="236" t="s">
        <v>91</v>
      </c>
      <c r="AV479" s="13" t="s">
        <v>89</v>
      </c>
      <c r="AW479" s="13" t="s">
        <v>42</v>
      </c>
      <c r="AX479" s="13" t="s">
        <v>81</v>
      </c>
      <c r="AY479" s="236" t="s">
        <v>153</v>
      </c>
    </row>
    <row r="480" s="14" customFormat="1">
      <c r="A480" s="14"/>
      <c r="B480" s="237"/>
      <c r="C480" s="238"/>
      <c r="D480" s="228" t="s">
        <v>164</v>
      </c>
      <c r="E480" s="239" t="s">
        <v>44</v>
      </c>
      <c r="F480" s="240" t="s">
        <v>552</v>
      </c>
      <c r="G480" s="238"/>
      <c r="H480" s="241">
        <v>2</v>
      </c>
      <c r="I480" s="242"/>
      <c r="J480" s="238"/>
      <c r="K480" s="238"/>
      <c r="L480" s="243"/>
      <c r="M480" s="244"/>
      <c r="N480" s="245"/>
      <c r="O480" s="245"/>
      <c r="P480" s="245"/>
      <c r="Q480" s="245"/>
      <c r="R480" s="245"/>
      <c r="S480" s="245"/>
      <c r="T480" s="246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47" t="s">
        <v>164</v>
      </c>
      <c r="AU480" s="247" t="s">
        <v>91</v>
      </c>
      <c r="AV480" s="14" t="s">
        <v>91</v>
      </c>
      <c r="AW480" s="14" t="s">
        <v>42</v>
      </c>
      <c r="AX480" s="14" t="s">
        <v>81</v>
      </c>
      <c r="AY480" s="247" t="s">
        <v>153</v>
      </c>
    </row>
    <row r="481" s="13" customFormat="1">
      <c r="A481" s="13"/>
      <c r="B481" s="226"/>
      <c r="C481" s="227"/>
      <c r="D481" s="228" t="s">
        <v>164</v>
      </c>
      <c r="E481" s="229" t="s">
        <v>44</v>
      </c>
      <c r="F481" s="230" t="s">
        <v>435</v>
      </c>
      <c r="G481" s="227"/>
      <c r="H481" s="229" t="s">
        <v>44</v>
      </c>
      <c r="I481" s="231"/>
      <c r="J481" s="227"/>
      <c r="K481" s="227"/>
      <c r="L481" s="232"/>
      <c r="M481" s="233"/>
      <c r="N481" s="234"/>
      <c r="O481" s="234"/>
      <c r="P481" s="234"/>
      <c r="Q481" s="234"/>
      <c r="R481" s="234"/>
      <c r="S481" s="234"/>
      <c r="T481" s="235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36" t="s">
        <v>164</v>
      </c>
      <c r="AU481" s="236" t="s">
        <v>91</v>
      </c>
      <c r="AV481" s="13" t="s">
        <v>89</v>
      </c>
      <c r="AW481" s="13" t="s">
        <v>42</v>
      </c>
      <c r="AX481" s="13" t="s">
        <v>81</v>
      </c>
      <c r="AY481" s="236" t="s">
        <v>153</v>
      </c>
    </row>
    <row r="482" s="14" customFormat="1">
      <c r="A482" s="14"/>
      <c r="B482" s="237"/>
      <c r="C482" s="238"/>
      <c r="D482" s="228" t="s">
        <v>164</v>
      </c>
      <c r="E482" s="239" t="s">
        <v>44</v>
      </c>
      <c r="F482" s="240" t="s">
        <v>552</v>
      </c>
      <c r="G482" s="238"/>
      <c r="H482" s="241">
        <v>2</v>
      </c>
      <c r="I482" s="242"/>
      <c r="J482" s="238"/>
      <c r="K482" s="238"/>
      <c r="L482" s="243"/>
      <c r="M482" s="244"/>
      <c r="N482" s="245"/>
      <c r="O482" s="245"/>
      <c r="P482" s="245"/>
      <c r="Q482" s="245"/>
      <c r="R482" s="245"/>
      <c r="S482" s="245"/>
      <c r="T482" s="246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47" t="s">
        <v>164</v>
      </c>
      <c r="AU482" s="247" t="s">
        <v>91</v>
      </c>
      <c r="AV482" s="14" t="s">
        <v>91</v>
      </c>
      <c r="AW482" s="14" t="s">
        <v>42</v>
      </c>
      <c r="AX482" s="14" t="s">
        <v>81</v>
      </c>
      <c r="AY482" s="247" t="s">
        <v>153</v>
      </c>
    </row>
    <row r="483" s="13" customFormat="1">
      <c r="A483" s="13"/>
      <c r="B483" s="226"/>
      <c r="C483" s="227"/>
      <c r="D483" s="228" t="s">
        <v>164</v>
      </c>
      <c r="E483" s="229" t="s">
        <v>44</v>
      </c>
      <c r="F483" s="230" t="s">
        <v>286</v>
      </c>
      <c r="G483" s="227"/>
      <c r="H483" s="229" t="s">
        <v>44</v>
      </c>
      <c r="I483" s="231"/>
      <c r="J483" s="227"/>
      <c r="K483" s="227"/>
      <c r="L483" s="232"/>
      <c r="M483" s="233"/>
      <c r="N483" s="234"/>
      <c r="O483" s="234"/>
      <c r="P483" s="234"/>
      <c r="Q483" s="234"/>
      <c r="R483" s="234"/>
      <c r="S483" s="234"/>
      <c r="T483" s="235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6" t="s">
        <v>164</v>
      </c>
      <c r="AU483" s="236" t="s">
        <v>91</v>
      </c>
      <c r="AV483" s="13" t="s">
        <v>89</v>
      </c>
      <c r="AW483" s="13" t="s">
        <v>42</v>
      </c>
      <c r="AX483" s="13" t="s">
        <v>81</v>
      </c>
      <c r="AY483" s="236" t="s">
        <v>153</v>
      </c>
    </row>
    <row r="484" s="14" customFormat="1">
      <c r="A484" s="14"/>
      <c r="B484" s="237"/>
      <c r="C484" s="238"/>
      <c r="D484" s="228" t="s">
        <v>164</v>
      </c>
      <c r="E484" s="239" t="s">
        <v>44</v>
      </c>
      <c r="F484" s="240" t="s">
        <v>552</v>
      </c>
      <c r="G484" s="238"/>
      <c r="H484" s="241">
        <v>2</v>
      </c>
      <c r="I484" s="242"/>
      <c r="J484" s="238"/>
      <c r="K484" s="238"/>
      <c r="L484" s="243"/>
      <c r="M484" s="244"/>
      <c r="N484" s="245"/>
      <c r="O484" s="245"/>
      <c r="P484" s="245"/>
      <c r="Q484" s="245"/>
      <c r="R484" s="245"/>
      <c r="S484" s="245"/>
      <c r="T484" s="246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47" t="s">
        <v>164</v>
      </c>
      <c r="AU484" s="247" t="s">
        <v>91</v>
      </c>
      <c r="AV484" s="14" t="s">
        <v>91</v>
      </c>
      <c r="AW484" s="14" t="s">
        <v>42</v>
      </c>
      <c r="AX484" s="14" t="s">
        <v>81</v>
      </c>
      <c r="AY484" s="247" t="s">
        <v>153</v>
      </c>
    </row>
    <row r="485" s="13" customFormat="1">
      <c r="A485" s="13"/>
      <c r="B485" s="226"/>
      <c r="C485" s="227"/>
      <c r="D485" s="228" t="s">
        <v>164</v>
      </c>
      <c r="E485" s="229" t="s">
        <v>44</v>
      </c>
      <c r="F485" s="230" t="s">
        <v>287</v>
      </c>
      <c r="G485" s="227"/>
      <c r="H485" s="229" t="s">
        <v>44</v>
      </c>
      <c r="I485" s="231"/>
      <c r="J485" s="227"/>
      <c r="K485" s="227"/>
      <c r="L485" s="232"/>
      <c r="M485" s="233"/>
      <c r="N485" s="234"/>
      <c r="O485" s="234"/>
      <c r="P485" s="234"/>
      <c r="Q485" s="234"/>
      <c r="R485" s="234"/>
      <c r="S485" s="234"/>
      <c r="T485" s="235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6" t="s">
        <v>164</v>
      </c>
      <c r="AU485" s="236" t="s">
        <v>91</v>
      </c>
      <c r="AV485" s="13" t="s">
        <v>89</v>
      </c>
      <c r="AW485" s="13" t="s">
        <v>42</v>
      </c>
      <c r="AX485" s="13" t="s">
        <v>81</v>
      </c>
      <c r="AY485" s="236" t="s">
        <v>153</v>
      </c>
    </row>
    <row r="486" s="14" customFormat="1">
      <c r="A486" s="14"/>
      <c r="B486" s="237"/>
      <c r="C486" s="238"/>
      <c r="D486" s="228" t="s">
        <v>164</v>
      </c>
      <c r="E486" s="239" t="s">
        <v>44</v>
      </c>
      <c r="F486" s="240" t="s">
        <v>553</v>
      </c>
      <c r="G486" s="238"/>
      <c r="H486" s="241">
        <v>10</v>
      </c>
      <c r="I486" s="242"/>
      <c r="J486" s="238"/>
      <c r="K486" s="238"/>
      <c r="L486" s="243"/>
      <c r="M486" s="244"/>
      <c r="N486" s="245"/>
      <c r="O486" s="245"/>
      <c r="P486" s="245"/>
      <c r="Q486" s="245"/>
      <c r="R486" s="245"/>
      <c r="S486" s="245"/>
      <c r="T486" s="246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47" t="s">
        <v>164</v>
      </c>
      <c r="AU486" s="247" t="s">
        <v>91</v>
      </c>
      <c r="AV486" s="14" t="s">
        <v>91</v>
      </c>
      <c r="AW486" s="14" t="s">
        <v>42</v>
      </c>
      <c r="AX486" s="14" t="s">
        <v>81</v>
      </c>
      <c r="AY486" s="247" t="s">
        <v>153</v>
      </c>
    </row>
    <row r="487" s="13" customFormat="1">
      <c r="A487" s="13"/>
      <c r="B487" s="226"/>
      <c r="C487" s="227"/>
      <c r="D487" s="228" t="s">
        <v>164</v>
      </c>
      <c r="E487" s="229" t="s">
        <v>44</v>
      </c>
      <c r="F487" s="230" t="s">
        <v>437</v>
      </c>
      <c r="G487" s="227"/>
      <c r="H487" s="229" t="s">
        <v>44</v>
      </c>
      <c r="I487" s="231"/>
      <c r="J487" s="227"/>
      <c r="K487" s="227"/>
      <c r="L487" s="232"/>
      <c r="M487" s="233"/>
      <c r="N487" s="234"/>
      <c r="O487" s="234"/>
      <c r="P487" s="234"/>
      <c r="Q487" s="234"/>
      <c r="R487" s="234"/>
      <c r="S487" s="234"/>
      <c r="T487" s="235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6" t="s">
        <v>164</v>
      </c>
      <c r="AU487" s="236" t="s">
        <v>91</v>
      </c>
      <c r="AV487" s="13" t="s">
        <v>89</v>
      </c>
      <c r="AW487" s="13" t="s">
        <v>42</v>
      </c>
      <c r="AX487" s="13" t="s">
        <v>81</v>
      </c>
      <c r="AY487" s="236" t="s">
        <v>153</v>
      </c>
    </row>
    <row r="488" s="14" customFormat="1">
      <c r="A488" s="14"/>
      <c r="B488" s="237"/>
      <c r="C488" s="238"/>
      <c r="D488" s="228" t="s">
        <v>164</v>
      </c>
      <c r="E488" s="239" t="s">
        <v>44</v>
      </c>
      <c r="F488" s="240" t="s">
        <v>554</v>
      </c>
      <c r="G488" s="238"/>
      <c r="H488" s="241">
        <v>8</v>
      </c>
      <c r="I488" s="242"/>
      <c r="J488" s="238"/>
      <c r="K488" s="238"/>
      <c r="L488" s="243"/>
      <c r="M488" s="244"/>
      <c r="N488" s="245"/>
      <c r="O488" s="245"/>
      <c r="P488" s="245"/>
      <c r="Q488" s="245"/>
      <c r="R488" s="245"/>
      <c r="S488" s="245"/>
      <c r="T488" s="246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47" t="s">
        <v>164</v>
      </c>
      <c r="AU488" s="247" t="s">
        <v>91</v>
      </c>
      <c r="AV488" s="14" t="s">
        <v>91</v>
      </c>
      <c r="AW488" s="14" t="s">
        <v>42</v>
      </c>
      <c r="AX488" s="14" t="s">
        <v>81</v>
      </c>
      <c r="AY488" s="247" t="s">
        <v>153</v>
      </c>
    </row>
    <row r="489" s="13" customFormat="1">
      <c r="A489" s="13"/>
      <c r="B489" s="226"/>
      <c r="C489" s="227"/>
      <c r="D489" s="228" t="s">
        <v>164</v>
      </c>
      <c r="E489" s="229" t="s">
        <v>44</v>
      </c>
      <c r="F489" s="230" t="s">
        <v>289</v>
      </c>
      <c r="G489" s="227"/>
      <c r="H489" s="229" t="s">
        <v>44</v>
      </c>
      <c r="I489" s="231"/>
      <c r="J489" s="227"/>
      <c r="K489" s="227"/>
      <c r="L489" s="232"/>
      <c r="M489" s="233"/>
      <c r="N489" s="234"/>
      <c r="O489" s="234"/>
      <c r="P489" s="234"/>
      <c r="Q489" s="234"/>
      <c r="R489" s="234"/>
      <c r="S489" s="234"/>
      <c r="T489" s="235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6" t="s">
        <v>164</v>
      </c>
      <c r="AU489" s="236" t="s">
        <v>91</v>
      </c>
      <c r="AV489" s="13" t="s">
        <v>89</v>
      </c>
      <c r="AW489" s="13" t="s">
        <v>42</v>
      </c>
      <c r="AX489" s="13" t="s">
        <v>81</v>
      </c>
      <c r="AY489" s="236" t="s">
        <v>153</v>
      </c>
    </row>
    <row r="490" s="14" customFormat="1">
      <c r="A490" s="14"/>
      <c r="B490" s="237"/>
      <c r="C490" s="238"/>
      <c r="D490" s="228" t="s">
        <v>164</v>
      </c>
      <c r="E490" s="239" t="s">
        <v>44</v>
      </c>
      <c r="F490" s="240" t="s">
        <v>555</v>
      </c>
      <c r="G490" s="238"/>
      <c r="H490" s="241">
        <v>10</v>
      </c>
      <c r="I490" s="242"/>
      <c r="J490" s="238"/>
      <c r="K490" s="238"/>
      <c r="L490" s="243"/>
      <c r="M490" s="244"/>
      <c r="N490" s="245"/>
      <c r="O490" s="245"/>
      <c r="P490" s="245"/>
      <c r="Q490" s="245"/>
      <c r="R490" s="245"/>
      <c r="S490" s="245"/>
      <c r="T490" s="246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47" t="s">
        <v>164</v>
      </c>
      <c r="AU490" s="247" t="s">
        <v>91</v>
      </c>
      <c r="AV490" s="14" t="s">
        <v>91</v>
      </c>
      <c r="AW490" s="14" t="s">
        <v>42</v>
      </c>
      <c r="AX490" s="14" t="s">
        <v>81</v>
      </c>
      <c r="AY490" s="247" t="s">
        <v>153</v>
      </c>
    </row>
    <row r="491" s="15" customFormat="1">
      <c r="A491" s="15"/>
      <c r="B491" s="258"/>
      <c r="C491" s="259"/>
      <c r="D491" s="228" t="s">
        <v>164</v>
      </c>
      <c r="E491" s="260" t="s">
        <v>44</v>
      </c>
      <c r="F491" s="261" t="s">
        <v>272</v>
      </c>
      <c r="G491" s="259"/>
      <c r="H491" s="262">
        <v>38</v>
      </c>
      <c r="I491" s="263"/>
      <c r="J491" s="259"/>
      <c r="K491" s="259"/>
      <c r="L491" s="264"/>
      <c r="M491" s="265"/>
      <c r="N491" s="266"/>
      <c r="O491" s="266"/>
      <c r="P491" s="266"/>
      <c r="Q491" s="266"/>
      <c r="R491" s="266"/>
      <c r="S491" s="266"/>
      <c r="T491" s="267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68" t="s">
        <v>164</v>
      </c>
      <c r="AU491" s="268" t="s">
        <v>91</v>
      </c>
      <c r="AV491" s="15" t="s">
        <v>160</v>
      </c>
      <c r="AW491" s="15" t="s">
        <v>42</v>
      </c>
      <c r="AX491" s="15" t="s">
        <v>89</v>
      </c>
      <c r="AY491" s="268" t="s">
        <v>153</v>
      </c>
    </row>
    <row r="492" s="2" customFormat="1" ht="44.25" customHeight="1">
      <c r="A492" s="40"/>
      <c r="B492" s="41"/>
      <c r="C492" s="208" t="s">
        <v>556</v>
      </c>
      <c r="D492" s="208" t="s">
        <v>155</v>
      </c>
      <c r="E492" s="209" t="s">
        <v>557</v>
      </c>
      <c r="F492" s="210" t="s">
        <v>558</v>
      </c>
      <c r="G492" s="211" t="s">
        <v>251</v>
      </c>
      <c r="H492" s="212">
        <v>1</v>
      </c>
      <c r="I492" s="213"/>
      <c r="J492" s="214">
        <f>ROUND(I492*H492,2)</f>
        <v>0</v>
      </c>
      <c r="K492" s="210" t="s">
        <v>159</v>
      </c>
      <c r="L492" s="46"/>
      <c r="M492" s="215" t="s">
        <v>44</v>
      </c>
      <c r="N492" s="216" t="s">
        <v>52</v>
      </c>
      <c r="O492" s="86"/>
      <c r="P492" s="217">
        <f>O492*H492</f>
        <v>0</v>
      </c>
      <c r="Q492" s="217">
        <v>0</v>
      </c>
      <c r="R492" s="217">
        <f>Q492*H492</f>
        <v>0</v>
      </c>
      <c r="S492" s="217">
        <v>0</v>
      </c>
      <c r="T492" s="218">
        <f>S492*H492</f>
        <v>0</v>
      </c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R492" s="219" t="s">
        <v>89</v>
      </c>
      <c r="AT492" s="219" t="s">
        <v>155</v>
      </c>
      <c r="AU492" s="219" t="s">
        <v>91</v>
      </c>
      <c r="AY492" s="18" t="s">
        <v>153</v>
      </c>
      <c r="BE492" s="220">
        <f>IF(N492="základní",J492,0)</f>
        <v>0</v>
      </c>
      <c r="BF492" s="220">
        <f>IF(N492="snížená",J492,0)</f>
        <v>0</v>
      </c>
      <c r="BG492" s="220">
        <f>IF(N492="zákl. přenesená",J492,0)</f>
        <v>0</v>
      </c>
      <c r="BH492" s="220">
        <f>IF(N492="sníž. přenesená",J492,0)</f>
        <v>0</v>
      </c>
      <c r="BI492" s="220">
        <f>IF(N492="nulová",J492,0)</f>
        <v>0</v>
      </c>
      <c r="BJ492" s="18" t="s">
        <v>89</v>
      </c>
      <c r="BK492" s="220">
        <f>ROUND(I492*H492,2)</f>
        <v>0</v>
      </c>
      <c r="BL492" s="18" t="s">
        <v>89</v>
      </c>
      <c r="BM492" s="219" t="s">
        <v>559</v>
      </c>
    </row>
    <row r="493" s="2" customFormat="1">
      <c r="A493" s="40"/>
      <c r="B493" s="41"/>
      <c r="C493" s="42"/>
      <c r="D493" s="221" t="s">
        <v>162</v>
      </c>
      <c r="E493" s="42"/>
      <c r="F493" s="222" t="s">
        <v>560</v>
      </c>
      <c r="G493" s="42"/>
      <c r="H493" s="42"/>
      <c r="I493" s="223"/>
      <c r="J493" s="42"/>
      <c r="K493" s="42"/>
      <c r="L493" s="46"/>
      <c r="M493" s="224"/>
      <c r="N493" s="225"/>
      <c r="O493" s="86"/>
      <c r="P493" s="86"/>
      <c r="Q493" s="86"/>
      <c r="R493" s="86"/>
      <c r="S493" s="86"/>
      <c r="T493" s="87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T493" s="18" t="s">
        <v>162</v>
      </c>
      <c r="AU493" s="18" t="s">
        <v>91</v>
      </c>
    </row>
    <row r="494" s="13" customFormat="1">
      <c r="A494" s="13"/>
      <c r="B494" s="226"/>
      <c r="C494" s="227"/>
      <c r="D494" s="228" t="s">
        <v>164</v>
      </c>
      <c r="E494" s="229" t="s">
        <v>44</v>
      </c>
      <c r="F494" s="230" t="s">
        <v>449</v>
      </c>
      <c r="G494" s="227"/>
      <c r="H494" s="229" t="s">
        <v>44</v>
      </c>
      <c r="I494" s="231"/>
      <c r="J494" s="227"/>
      <c r="K494" s="227"/>
      <c r="L494" s="232"/>
      <c r="M494" s="233"/>
      <c r="N494" s="234"/>
      <c r="O494" s="234"/>
      <c r="P494" s="234"/>
      <c r="Q494" s="234"/>
      <c r="R494" s="234"/>
      <c r="S494" s="234"/>
      <c r="T494" s="235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6" t="s">
        <v>164</v>
      </c>
      <c r="AU494" s="236" t="s">
        <v>91</v>
      </c>
      <c r="AV494" s="13" t="s">
        <v>89</v>
      </c>
      <c r="AW494" s="13" t="s">
        <v>42</v>
      </c>
      <c r="AX494" s="13" t="s">
        <v>81</v>
      </c>
      <c r="AY494" s="236" t="s">
        <v>153</v>
      </c>
    </row>
    <row r="495" s="13" customFormat="1">
      <c r="A495" s="13"/>
      <c r="B495" s="226"/>
      <c r="C495" s="227"/>
      <c r="D495" s="228" t="s">
        <v>164</v>
      </c>
      <c r="E495" s="229" t="s">
        <v>44</v>
      </c>
      <c r="F495" s="230" t="s">
        <v>561</v>
      </c>
      <c r="G495" s="227"/>
      <c r="H495" s="229" t="s">
        <v>44</v>
      </c>
      <c r="I495" s="231"/>
      <c r="J495" s="227"/>
      <c r="K495" s="227"/>
      <c r="L495" s="232"/>
      <c r="M495" s="233"/>
      <c r="N495" s="234"/>
      <c r="O495" s="234"/>
      <c r="P495" s="234"/>
      <c r="Q495" s="234"/>
      <c r="R495" s="234"/>
      <c r="S495" s="234"/>
      <c r="T495" s="235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6" t="s">
        <v>164</v>
      </c>
      <c r="AU495" s="236" t="s">
        <v>91</v>
      </c>
      <c r="AV495" s="13" t="s">
        <v>89</v>
      </c>
      <c r="AW495" s="13" t="s">
        <v>42</v>
      </c>
      <c r="AX495" s="13" t="s">
        <v>81</v>
      </c>
      <c r="AY495" s="236" t="s">
        <v>153</v>
      </c>
    </row>
    <row r="496" s="14" customFormat="1">
      <c r="A496" s="14"/>
      <c r="B496" s="237"/>
      <c r="C496" s="238"/>
      <c r="D496" s="228" t="s">
        <v>164</v>
      </c>
      <c r="E496" s="239" t="s">
        <v>44</v>
      </c>
      <c r="F496" s="240" t="s">
        <v>89</v>
      </c>
      <c r="G496" s="238"/>
      <c r="H496" s="241">
        <v>1</v>
      </c>
      <c r="I496" s="242"/>
      <c r="J496" s="238"/>
      <c r="K496" s="238"/>
      <c r="L496" s="243"/>
      <c r="M496" s="244"/>
      <c r="N496" s="245"/>
      <c r="O496" s="245"/>
      <c r="P496" s="245"/>
      <c r="Q496" s="245"/>
      <c r="R496" s="245"/>
      <c r="S496" s="245"/>
      <c r="T496" s="246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47" t="s">
        <v>164</v>
      </c>
      <c r="AU496" s="247" t="s">
        <v>91</v>
      </c>
      <c r="AV496" s="14" t="s">
        <v>91</v>
      </c>
      <c r="AW496" s="14" t="s">
        <v>42</v>
      </c>
      <c r="AX496" s="14" t="s">
        <v>89</v>
      </c>
      <c r="AY496" s="247" t="s">
        <v>153</v>
      </c>
    </row>
    <row r="497" s="2" customFormat="1" ht="24.15" customHeight="1">
      <c r="A497" s="40"/>
      <c r="B497" s="41"/>
      <c r="C497" s="248" t="s">
        <v>562</v>
      </c>
      <c r="D497" s="248" t="s">
        <v>184</v>
      </c>
      <c r="E497" s="249" t="s">
        <v>563</v>
      </c>
      <c r="F497" s="250" t="s">
        <v>564</v>
      </c>
      <c r="G497" s="251" t="s">
        <v>298</v>
      </c>
      <c r="H497" s="252">
        <v>0.10000000000000001</v>
      </c>
      <c r="I497" s="253"/>
      <c r="J497" s="254">
        <f>ROUND(I497*H497,2)</f>
        <v>0</v>
      </c>
      <c r="K497" s="250" t="s">
        <v>293</v>
      </c>
      <c r="L497" s="255"/>
      <c r="M497" s="256" t="s">
        <v>44</v>
      </c>
      <c r="N497" s="257" t="s">
        <v>52</v>
      </c>
      <c r="O497" s="86"/>
      <c r="P497" s="217">
        <f>O497*H497</f>
        <v>0</v>
      </c>
      <c r="Q497" s="217">
        <v>0.00010000000000000001</v>
      </c>
      <c r="R497" s="217">
        <f>Q497*H497</f>
        <v>1.0000000000000001E-05</v>
      </c>
      <c r="S497" s="217">
        <v>0</v>
      </c>
      <c r="T497" s="218">
        <f>S497*H497</f>
        <v>0</v>
      </c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R497" s="219" t="s">
        <v>91</v>
      </c>
      <c r="AT497" s="219" t="s">
        <v>184</v>
      </c>
      <c r="AU497" s="219" t="s">
        <v>91</v>
      </c>
      <c r="AY497" s="18" t="s">
        <v>153</v>
      </c>
      <c r="BE497" s="220">
        <f>IF(N497="základní",J497,0)</f>
        <v>0</v>
      </c>
      <c r="BF497" s="220">
        <f>IF(N497="snížená",J497,0)</f>
        <v>0</v>
      </c>
      <c r="BG497" s="220">
        <f>IF(N497="zákl. přenesená",J497,0)</f>
        <v>0</v>
      </c>
      <c r="BH497" s="220">
        <f>IF(N497="sníž. přenesená",J497,0)</f>
        <v>0</v>
      </c>
      <c r="BI497" s="220">
        <f>IF(N497="nulová",J497,0)</f>
        <v>0</v>
      </c>
      <c r="BJ497" s="18" t="s">
        <v>89</v>
      </c>
      <c r="BK497" s="220">
        <f>ROUND(I497*H497,2)</f>
        <v>0</v>
      </c>
      <c r="BL497" s="18" t="s">
        <v>89</v>
      </c>
      <c r="BM497" s="219" t="s">
        <v>565</v>
      </c>
    </row>
    <row r="498" s="13" customFormat="1">
      <c r="A498" s="13"/>
      <c r="B498" s="226"/>
      <c r="C498" s="227"/>
      <c r="D498" s="228" t="s">
        <v>164</v>
      </c>
      <c r="E498" s="229" t="s">
        <v>44</v>
      </c>
      <c r="F498" s="230" t="s">
        <v>449</v>
      </c>
      <c r="G498" s="227"/>
      <c r="H498" s="229" t="s">
        <v>44</v>
      </c>
      <c r="I498" s="231"/>
      <c r="J498" s="227"/>
      <c r="K498" s="227"/>
      <c r="L498" s="232"/>
      <c r="M498" s="233"/>
      <c r="N498" s="234"/>
      <c r="O498" s="234"/>
      <c r="P498" s="234"/>
      <c r="Q498" s="234"/>
      <c r="R498" s="234"/>
      <c r="S498" s="234"/>
      <c r="T498" s="235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36" t="s">
        <v>164</v>
      </c>
      <c r="AU498" s="236" t="s">
        <v>91</v>
      </c>
      <c r="AV498" s="13" t="s">
        <v>89</v>
      </c>
      <c r="AW498" s="13" t="s">
        <v>42</v>
      </c>
      <c r="AX498" s="13" t="s">
        <v>81</v>
      </c>
      <c r="AY498" s="236" t="s">
        <v>153</v>
      </c>
    </row>
    <row r="499" s="13" customFormat="1">
      <c r="A499" s="13"/>
      <c r="B499" s="226"/>
      <c r="C499" s="227"/>
      <c r="D499" s="228" t="s">
        <v>164</v>
      </c>
      <c r="E499" s="229" t="s">
        <v>44</v>
      </c>
      <c r="F499" s="230" t="s">
        <v>561</v>
      </c>
      <c r="G499" s="227"/>
      <c r="H499" s="229" t="s">
        <v>44</v>
      </c>
      <c r="I499" s="231"/>
      <c r="J499" s="227"/>
      <c r="K499" s="227"/>
      <c r="L499" s="232"/>
      <c r="M499" s="233"/>
      <c r="N499" s="234"/>
      <c r="O499" s="234"/>
      <c r="P499" s="234"/>
      <c r="Q499" s="234"/>
      <c r="R499" s="234"/>
      <c r="S499" s="234"/>
      <c r="T499" s="235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36" t="s">
        <v>164</v>
      </c>
      <c r="AU499" s="236" t="s">
        <v>91</v>
      </c>
      <c r="AV499" s="13" t="s">
        <v>89</v>
      </c>
      <c r="AW499" s="13" t="s">
        <v>42</v>
      </c>
      <c r="AX499" s="13" t="s">
        <v>81</v>
      </c>
      <c r="AY499" s="236" t="s">
        <v>153</v>
      </c>
    </row>
    <row r="500" s="14" customFormat="1">
      <c r="A500" s="14"/>
      <c r="B500" s="237"/>
      <c r="C500" s="238"/>
      <c r="D500" s="228" t="s">
        <v>164</v>
      </c>
      <c r="E500" s="239" t="s">
        <v>44</v>
      </c>
      <c r="F500" s="240" t="s">
        <v>566</v>
      </c>
      <c r="G500" s="238"/>
      <c r="H500" s="241">
        <v>0.10000000000000001</v>
      </c>
      <c r="I500" s="242"/>
      <c r="J500" s="238"/>
      <c r="K500" s="238"/>
      <c r="L500" s="243"/>
      <c r="M500" s="244"/>
      <c r="N500" s="245"/>
      <c r="O500" s="245"/>
      <c r="P500" s="245"/>
      <c r="Q500" s="245"/>
      <c r="R500" s="245"/>
      <c r="S500" s="245"/>
      <c r="T500" s="246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47" t="s">
        <v>164</v>
      </c>
      <c r="AU500" s="247" t="s">
        <v>91</v>
      </c>
      <c r="AV500" s="14" t="s">
        <v>91</v>
      </c>
      <c r="AW500" s="14" t="s">
        <v>42</v>
      </c>
      <c r="AX500" s="14" t="s">
        <v>89</v>
      </c>
      <c r="AY500" s="247" t="s">
        <v>153</v>
      </c>
    </row>
    <row r="501" s="2" customFormat="1" ht="44.25" customHeight="1">
      <c r="A501" s="40"/>
      <c r="B501" s="41"/>
      <c r="C501" s="208" t="s">
        <v>567</v>
      </c>
      <c r="D501" s="208" t="s">
        <v>155</v>
      </c>
      <c r="E501" s="209" t="s">
        <v>568</v>
      </c>
      <c r="F501" s="210" t="s">
        <v>569</v>
      </c>
      <c r="G501" s="211" t="s">
        <v>251</v>
      </c>
      <c r="H501" s="212">
        <v>2</v>
      </c>
      <c r="I501" s="213"/>
      <c r="J501" s="214">
        <f>ROUND(I501*H501,2)</f>
        <v>0</v>
      </c>
      <c r="K501" s="210" t="s">
        <v>159</v>
      </c>
      <c r="L501" s="46"/>
      <c r="M501" s="215" t="s">
        <v>44</v>
      </c>
      <c r="N501" s="216" t="s">
        <v>52</v>
      </c>
      <c r="O501" s="86"/>
      <c r="P501" s="217">
        <f>O501*H501</f>
        <v>0</v>
      </c>
      <c r="Q501" s="217">
        <v>0</v>
      </c>
      <c r="R501" s="217">
        <f>Q501*H501</f>
        <v>0</v>
      </c>
      <c r="S501" s="217">
        <v>0</v>
      </c>
      <c r="T501" s="218">
        <f>S501*H501</f>
        <v>0</v>
      </c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R501" s="219" t="s">
        <v>89</v>
      </c>
      <c r="AT501" s="219" t="s">
        <v>155</v>
      </c>
      <c r="AU501" s="219" t="s">
        <v>91</v>
      </c>
      <c r="AY501" s="18" t="s">
        <v>153</v>
      </c>
      <c r="BE501" s="220">
        <f>IF(N501="základní",J501,0)</f>
        <v>0</v>
      </c>
      <c r="BF501" s="220">
        <f>IF(N501="snížená",J501,0)</f>
        <v>0</v>
      </c>
      <c r="BG501" s="220">
        <f>IF(N501="zákl. přenesená",J501,0)</f>
        <v>0</v>
      </c>
      <c r="BH501" s="220">
        <f>IF(N501="sníž. přenesená",J501,0)</f>
        <v>0</v>
      </c>
      <c r="BI501" s="220">
        <f>IF(N501="nulová",J501,0)</f>
        <v>0</v>
      </c>
      <c r="BJ501" s="18" t="s">
        <v>89</v>
      </c>
      <c r="BK501" s="220">
        <f>ROUND(I501*H501,2)</f>
        <v>0</v>
      </c>
      <c r="BL501" s="18" t="s">
        <v>89</v>
      </c>
      <c r="BM501" s="219" t="s">
        <v>570</v>
      </c>
    </row>
    <row r="502" s="2" customFormat="1">
      <c r="A502" s="40"/>
      <c r="B502" s="41"/>
      <c r="C502" s="42"/>
      <c r="D502" s="221" t="s">
        <v>162</v>
      </c>
      <c r="E502" s="42"/>
      <c r="F502" s="222" t="s">
        <v>571</v>
      </c>
      <c r="G502" s="42"/>
      <c r="H502" s="42"/>
      <c r="I502" s="223"/>
      <c r="J502" s="42"/>
      <c r="K502" s="42"/>
      <c r="L502" s="46"/>
      <c r="M502" s="224"/>
      <c r="N502" s="225"/>
      <c r="O502" s="86"/>
      <c r="P502" s="86"/>
      <c r="Q502" s="86"/>
      <c r="R502" s="86"/>
      <c r="S502" s="86"/>
      <c r="T502" s="87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T502" s="18" t="s">
        <v>162</v>
      </c>
      <c r="AU502" s="18" t="s">
        <v>91</v>
      </c>
    </row>
    <row r="503" s="13" customFormat="1">
      <c r="A503" s="13"/>
      <c r="B503" s="226"/>
      <c r="C503" s="227"/>
      <c r="D503" s="228" t="s">
        <v>164</v>
      </c>
      <c r="E503" s="229" t="s">
        <v>44</v>
      </c>
      <c r="F503" s="230" t="s">
        <v>449</v>
      </c>
      <c r="G503" s="227"/>
      <c r="H503" s="229" t="s">
        <v>44</v>
      </c>
      <c r="I503" s="231"/>
      <c r="J503" s="227"/>
      <c r="K503" s="227"/>
      <c r="L503" s="232"/>
      <c r="M503" s="233"/>
      <c r="N503" s="234"/>
      <c r="O503" s="234"/>
      <c r="P503" s="234"/>
      <c r="Q503" s="234"/>
      <c r="R503" s="234"/>
      <c r="S503" s="234"/>
      <c r="T503" s="235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36" t="s">
        <v>164</v>
      </c>
      <c r="AU503" s="236" t="s">
        <v>91</v>
      </c>
      <c r="AV503" s="13" t="s">
        <v>89</v>
      </c>
      <c r="AW503" s="13" t="s">
        <v>42</v>
      </c>
      <c r="AX503" s="13" t="s">
        <v>81</v>
      </c>
      <c r="AY503" s="236" t="s">
        <v>153</v>
      </c>
    </row>
    <row r="504" s="13" customFormat="1">
      <c r="A504" s="13"/>
      <c r="B504" s="226"/>
      <c r="C504" s="227"/>
      <c r="D504" s="228" t="s">
        <v>164</v>
      </c>
      <c r="E504" s="229" t="s">
        <v>44</v>
      </c>
      <c r="F504" s="230" t="s">
        <v>572</v>
      </c>
      <c r="G504" s="227"/>
      <c r="H504" s="229" t="s">
        <v>44</v>
      </c>
      <c r="I504" s="231"/>
      <c r="J504" s="227"/>
      <c r="K504" s="227"/>
      <c r="L504" s="232"/>
      <c r="M504" s="233"/>
      <c r="N504" s="234"/>
      <c r="O504" s="234"/>
      <c r="P504" s="234"/>
      <c r="Q504" s="234"/>
      <c r="R504" s="234"/>
      <c r="S504" s="234"/>
      <c r="T504" s="235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6" t="s">
        <v>164</v>
      </c>
      <c r="AU504" s="236" t="s">
        <v>91</v>
      </c>
      <c r="AV504" s="13" t="s">
        <v>89</v>
      </c>
      <c r="AW504" s="13" t="s">
        <v>42</v>
      </c>
      <c r="AX504" s="13" t="s">
        <v>81</v>
      </c>
      <c r="AY504" s="236" t="s">
        <v>153</v>
      </c>
    </row>
    <row r="505" s="14" customFormat="1">
      <c r="A505" s="14"/>
      <c r="B505" s="237"/>
      <c r="C505" s="238"/>
      <c r="D505" s="228" t="s">
        <v>164</v>
      </c>
      <c r="E505" s="239" t="s">
        <v>44</v>
      </c>
      <c r="F505" s="240" t="s">
        <v>573</v>
      </c>
      <c r="G505" s="238"/>
      <c r="H505" s="241">
        <v>2</v>
      </c>
      <c r="I505" s="242"/>
      <c r="J505" s="238"/>
      <c r="K505" s="238"/>
      <c r="L505" s="243"/>
      <c r="M505" s="244"/>
      <c r="N505" s="245"/>
      <c r="O505" s="245"/>
      <c r="P505" s="245"/>
      <c r="Q505" s="245"/>
      <c r="R505" s="245"/>
      <c r="S505" s="245"/>
      <c r="T505" s="246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47" t="s">
        <v>164</v>
      </c>
      <c r="AU505" s="247" t="s">
        <v>91</v>
      </c>
      <c r="AV505" s="14" t="s">
        <v>91</v>
      </c>
      <c r="AW505" s="14" t="s">
        <v>42</v>
      </c>
      <c r="AX505" s="14" t="s">
        <v>89</v>
      </c>
      <c r="AY505" s="247" t="s">
        <v>153</v>
      </c>
    </row>
    <row r="506" s="2" customFormat="1" ht="24.15" customHeight="1">
      <c r="A506" s="40"/>
      <c r="B506" s="41"/>
      <c r="C506" s="248" t="s">
        <v>574</v>
      </c>
      <c r="D506" s="248" t="s">
        <v>184</v>
      </c>
      <c r="E506" s="249" t="s">
        <v>575</v>
      </c>
      <c r="F506" s="250" t="s">
        <v>576</v>
      </c>
      <c r="G506" s="251" t="s">
        <v>298</v>
      </c>
      <c r="H506" s="252">
        <v>0.20000000000000001</v>
      </c>
      <c r="I506" s="253"/>
      <c r="J506" s="254">
        <f>ROUND(I506*H506,2)</f>
        <v>0</v>
      </c>
      <c r="K506" s="250" t="s">
        <v>293</v>
      </c>
      <c r="L506" s="255"/>
      <c r="M506" s="256" t="s">
        <v>44</v>
      </c>
      <c r="N506" s="257" t="s">
        <v>52</v>
      </c>
      <c r="O506" s="86"/>
      <c r="P506" s="217">
        <f>O506*H506</f>
        <v>0</v>
      </c>
      <c r="Q506" s="217">
        <v>0.00011</v>
      </c>
      <c r="R506" s="217">
        <f>Q506*H506</f>
        <v>2.2000000000000003E-05</v>
      </c>
      <c r="S506" s="217">
        <v>0</v>
      </c>
      <c r="T506" s="218">
        <f>S506*H506</f>
        <v>0</v>
      </c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R506" s="219" t="s">
        <v>91</v>
      </c>
      <c r="AT506" s="219" t="s">
        <v>184</v>
      </c>
      <c r="AU506" s="219" t="s">
        <v>91</v>
      </c>
      <c r="AY506" s="18" t="s">
        <v>153</v>
      </c>
      <c r="BE506" s="220">
        <f>IF(N506="základní",J506,0)</f>
        <v>0</v>
      </c>
      <c r="BF506" s="220">
        <f>IF(N506="snížená",J506,0)</f>
        <v>0</v>
      </c>
      <c r="BG506" s="220">
        <f>IF(N506="zákl. přenesená",J506,0)</f>
        <v>0</v>
      </c>
      <c r="BH506" s="220">
        <f>IF(N506="sníž. přenesená",J506,0)</f>
        <v>0</v>
      </c>
      <c r="BI506" s="220">
        <f>IF(N506="nulová",J506,0)</f>
        <v>0</v>
      </c>
      <c r="BJ506" s="18" t="s">
        <v>89</v>
      </c>
      <c r="BK506" s="220">
        <f>ROUND(I506*H506,2)</f>
        <v>0</v>
      </c>
      <c r="BL506" s="18" t="s">
        <v>89</v>
      </c>
      <c r="BM506" s="219" t="s">
        <v>577</v>
      </c>
    </row>
    <row r="507" s="13" customFormat="1">
      <c r="A507" s="13"/>
      <c r="B507" s="226"/>
      <c r="C507" s="227"/>
      <c r="D507" s="228" t="s">
        <v>164</v>
      </c>
      <c r="E507" s="229" t="s">
        <v>44</v>
      </c>
      <c r="F507" s="230" t="s">
        <v>449</v>
      </c>
      <c r="G507" s="227"/>
      <c r="H507" s="229" t="s">
        <v>44</v>
      </c>
      <c r="I507" s="231"/>
      <c r="J507" s="227"/>
      <c r="K507" s="227"/>
      <c r="L507" s="232"/>
      <c r="M507" s="233"/>
      <c r="N507" s="234"/>
      <c r="O507" s="234"/>
      <c r="P507" s="234"/>
      <c r="Q507" s="234"/>
      <c r="R507" s="234"/>
      <c r="S507" s="234"/>
      <c r="T507" s="235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36" t="s">
        <v>164</v>
      </c>
      <c r="AU507" s="236" t="s">
        <v>91</v>
      </c>
      <c r="AV507" s="13" t="s">
        <v>89</v>
      </c>
      <c r="AW507" s="13" t="s">
        <v>42</v>
      </c>
      <c r="AX507" s="13" t="s">
        <v>81</v>
      </c>
      <c r="AY507" s="236" t="s">
        <v>153</v>
      </c>
    </row>
    <row r="508" s="13" customFormat="1">
      <c r="A508" s="13"/>
      <c r="B508" s="226"/>
      <c r="C508" s="227"/>
      <c r="D508" s="228" t="s">
        <v>164</v>
      </c>
      <c r="E508" s="229" t="s">
        <v>44</v>
      </c>
      <c r="F508" s="230" t="s">
        <v>572</v>
      </c>
      <c r="G508" s="227"/>
      <c r="H508" s="229" t="s">
        <v>44</v>
      </c>
      <c r="I508" s="231"/>
      <c r="J508" s="227"/>
      <c r="K508" s="227"/>
      <c r="L508" s="232"/>
      <c r="M508" s="233"/>
      <c r="N508" s="234"/>
      <c r="O508" s="234"/>
      <c r="P508" s="234"/>
      <c r="Q508" s="234"/>
      <c r="R508" s="234"/>
      <c r="S508" s="234"/>
      <c r="T508" s="235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36" t="s">
        <v>164</v>
      </c>
      <c r="AU508" s="236" t="s">
        <v>91</v>
      </c>
      <c r="AV508" s="13" t="s">
        <v>89</v>
      </c>
      <c r="AW508" s="13" t="s">
        <v>42</v>
      </c>
      <c r="AX508" s="13" t="s">
        <v>81</v>
      </c>
      <c r="AY508" s="236" t="s">
        <v>153</v>
      </c>
    </row>
    <row r="509" s="14" customFormat="1">
      <c r="A509" s="14"/>
      <c r="B509" s="237"/>
      <c r="C509" s="238"/>
      <c r="D509" s="228" t="s">
        <v>164</v>
      </c>
      <c r="E509" s="239" t="s">
        <v>44</v>
      </c>
      <c r="F509" s="240" t="s">
        <v>578</v>
      </c>
      <c r="G509" s="238"/>
      <c r="H509" s="241">
        <v>0.20000000000000001</v>
      </c>
      <c r="I509" s="242"/>
      <c r="J509" s="238"/>
      <c r="K509" s="238"/>
      <c r="L509" s="243"/>
      <c r="M509" s="244"/>
      <c r="N509" s="245"/>
      <c r="O509" s="245"/>
      <c r="P509" s="245"/>
      <c r="Q509" s="245"/>
      <c r="R509" s="245"/>
      <c r="S509" s="245"/>
      <c r="T509" s="246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47" t="s">
        <v>164</v>
      </c>
      <c r="AU509" s="247" t="s">
        <v>91</v>
      </c>
      <c r="AV509" s="14" t="s">
        <v>91</v>
      </c>
      <c r="AW509" s="14" t="s">
        <v>42</v>
      </c>
      <c r="AX509" s="14" t="s">
        <v>89</v>
      </c>
      <c r="AY509" s="247" t="s">
        <v>153</v>
      </c>
    </row>
    <row r="510" s="2" customFormat="1" ht="44.25" customHeight="1">
      <c r="A510" s="40"/>
      <c r="B510" s="41"/>
      <c r="C510" s="208" t="s">
        <v>579</v>
      </c>
      <c r="D510" s="208" t="s">
        <v>155</v>
      </c>
      <c r="E510" s="209" t="s">
        <v>580</v>
      </c>
      <c r="F510" s="210" t="s">
        <v>581</v>
      </c>
      <c r="G510" s="211" t="s">
        <v>251</v>
      </c>
      <c r="H510" s="212">
        <v>6</v>
      </c>
      <c r="I510" s="213"/>
      <c r="J510" s="214">
        <f>ROUND(I510*H510,2)</f>
        <v>0</v>
      </c>
      <c r="K510" s="210" t="s">
        <v>159</v>
      </c>
      <c r="L510" s="46"/>
      <c r="M510" s="215" t="s">
        <v>44</v>
      </c>
      <c r="N510" s="216" t="s">
        <v>52</v>
      </c>
      <c r="O510" s="86"/>
      <c r="P510" s="217">
        <f>O510*H510</f>
        <v>0</v>
      </c>
      <c r="Q510" s="217">
        <v>0</v>
      </c>
      <c r="R510" s="217">
        <f>Q510*H510</f>
        <v>0</v>
      </c>
      <c r="S510" s="217">
        <v>0</v>
      </c>
      <c r="T510" s="218">
        <f>S510*H510</f>
        <v>0</v>
      </c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R510" s="219" t="s">
        <v>89</v>
      </c>
      <c r="AT510" s="219" t="s">
        <v>155</v>
      </c>
      <c r="AU510" s="219" t="s">
        <v>91</v>
      </c>
      <c r="AY510" s="18" t="s">
        <v>153</v>
      </c>
      <c r="BE510" s="220">
        <f>IF(N510="základní",J510,0)</f>
        <v>0</v>
      </c>
      <c r="BF510" s="220">
        <f>IF(N510="snížená",J510,0)</f>
        <v>0</v>
      </c>
      <c r="BG510" s="220">
        <f>IF(N510="zákl. přenesená",J510,0)</f>
        <v>0</v>
      </c>
      <c r="BH510" s="220">
        <f>IF(N510="sníž. přenesená",J510,0)</f>
        <v>0</v>
      </c>
      <c r="BI510" s="220">
        <f>IF(N510="nulová",J510,0)</f>
        <v>0</v>
      </c>
      <c r="BJ510" s="18" t="s">
        <v>89</v>
      </c>
      <c r="BK510" s="220">
        <f>ROUND(I510*H510,2)</f>
        <v>0</v>
      </c>
      <c r="BL510" s="18" t="s">
        <v>89</v>
      </c>
      <c r="BM510" s="219" t="s">
        <v>582</v>
      </c>
    </row>
    <row r="511" s="2" customFormat="1">
      <c r="A511" s="40"/>
      <c r="B511" s="41"/>
      <c r="C511" s="42"/>
      <c r="D511" s="221" t="s">
        <v>162</v>
      </c>
      <c r="E511" s="42"/>
      <c r="F511" s="222" t="s">
        <v>583</v>
      </c>
      <c r="G511" s="42"/>
      <c r="H511" s="42"/>
      <c r="I511" s="223"/>
      <c r="J511" s="42"/>
      <c r="K511" s="42"/>
      <c r="L511" s="46"/>
      <c r="M511" s="224"/>
      <c r="N511" s="225"/>
      <c r="O511" s="86"/>
      <c r="P511" s="86"/>
      <c r="Q511" s="86"/>
      <c r="R511" s="86"/>
      <c r="S511" s="86"/>
      <c r="T511" s="87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T511" s="18" t="s">
        <v>162</v>
      </c>
      <c r="AU511" s="18" t="s">
        <v>91</v>
      </c>
    </row>
    <row r="512" s="13" customFormat="1">
      <c r="A512" s="13"/>
      <c r="B512" s="226"/>
      <c r="C512" s="227"/>
      <c r="D512" s="228" t="s">
        <v>164</v>
      </c>
      <c r="E512" s="229" t="s">
        <v>44</v>
      </c>
      <c r="F512" s="230" t="s">
        <v>449</v>
      </c>
      <c r="G512" s="227"/>
      <c r="H512" s="229" t="s">
        <v>44</v>
      </c>
      <c r="I512" s="231"/>
      <c r="J512" s="227"/>
      <c r="K512" s="227"/>
      <c r="L512" s="232"/>
      <c r="M512" s="233"/>
      <c r="N512" s="234"/>
      <c r="O512" s="234"/>
      <c r="P512" s="234"/>
      <c r="Q512" s="234"/>
      <c r="R512" s="234"/>
      <c r="S512" s="234"/>
      <c r="T512" s="23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36" t="s">
        <v>164</v>
      </c>
      <c r="AU512" s="236" t="s">
        <v>91</v>
      </c>
      <c r="AV512" s="13" t="s">
        <v>89</v>
      </c>
      <c r="AW512" s="13" t="s">
        <v>42</v>
      </c>
      <c r="AX512" s="13" t="s">
        <v>81</v>
      </c>
      <c r="AY512" s="236" t="s">
        <v>153</v>
      </c>
    </row>
    <row r="513" s="13" customFormat="1">
      <c r="A513" s="13"/>
      <c r="B513" s="226"/>
      <c r="C513" s="227"/>
      <c r="D513" s="228" t="s">
        <v>164</v>
      </c>
      <c r="E513" s="229" t="s">
        <v>44</v>
      </c>
      <c r="F513" s="230" t="s">
        <v>584</v>
      </c>
      <c r="G513" s="227"/>
      <c r="H513" s="229" t="s">
        <v>44</v>
      </c>
      <c r="I513" s="231"/>
      <c r="J513" s="227"/>
      <c r="K513" s="227"/>
      <c r="L513" s="232"/>
      <c r="M513" s="233"/>
      <c r="N513" s="234"/>
      <c r="O513" s="234"/>
      <c r="P513" s="234"/>
      <c r="Q513" s="234"/>
      <c r="R513" s="234"/>
      <c r="S513" s="234"/>
      <c r="T513" s="23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36" t="s">
        <v>164</v>
      </c>
      <c r="AU513" s="236" t="s">
        <v>91</v>
      </c>
      <c r="AV513" s="13" t="s">
        <v>89</v>
      </c>
      <c r="AW513" s="13" t="s">
        <v>42</v>
      </c>
      <c r="AX513" s="13" t="s">
        <v>81</v>
      </c>
      <c r="AY513" s="236" t="s">
        <v>153</v>
      </c>
    </row>
    <row r="514" s="14" customFormat="1">
      <c r="A514" s="14"/>
      <c r="B514" s="237"/>
      <c r="C514" s="238"/>
      <c r="D514" s="228" t="s">
        <v>164</v>
      </c>
      <c r="E514" s="239" t="s">
        <v>44</v>
      </c>
      <c r="F514" s="240" t="s">
        <v>585</v>
      </c>
      <c r="G514" s="238"/>
      <c r="H514" s="241">
        <v>6</v>
      </c>
      <c r="I514" s="242"/>
      <c r="J514" s="238"/>
      <c r="K514" s="238"/>
      <c r="L514" s="243"/>
      <c r="M514" s="244"/>
      <c r="N514" s="245"/>
      <c r="O514" s="245"/>
      <c r="P514" s="245"/>
      <c r="Q514" s="245"/>
      <c r="R514" s="245"/>
      <c r="S514" s="245"/>
      <c r="T514" s="246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47" t="s">
        <v>164</v>
      </c>
      <c r="AU514" s="247" t="s">
        <v>91</v>
      </c>
      <c r="AV514" s="14" t="s">
        <v>91</v>
      </c>
      <c r="AW514" s="14" t="s">
        <v>42</v>
      </c>
      <c r="AX514" s="14" t="s">
        <v>89</v>
      </c>
      <c r="AY514" s="247" t="s">
        <v>153</v>
      </c>
    </row>
    <row r="515" s="2" customFormat="1" ht="24.15" customHeight="1">
      <c r="A515" s="40"/>
      <c r="B515" s="41"/>
      <c r="C515" s="248" t="s">
        <v>586</v>
      </c>
      <c r="D515" s="248" t="s">
        <v>184</v>
      </c>
      <c r="E515" s="249" t="s">
        <v>575</v>
      </c>
      <c r="F515" s="250" t="s">
        <v>576</v>
      </c>
      <c r="G515" s="251" t="s">
        <v>298</v>
      </c>
      <c r="H515" s="252">
        <v>0.59999999999999998</v>
      </c>
      <c r="I515" s="253"/>
      <c r="J515" s="254">
        <f>ROUND(I515*H515,2)</f>
        <v>0</v>
      </c>
      <c r="K515" s="250" t="s">
        <v>293</v>
      </c>
      <c r="L515" s="255"/>
      <c r="M515" s="256" t="s">
        <v>44</v>
      </c>
      <c r="N515" s="257" t="s">
        <v>52</v>
      </c>
      <c r="O515" s="86"/>
      <c r="P515" s="217">
        <f>O515*H515</f>
        <v>0</v>
      </c>
      <c r="Q515" s="217">
        <v>0.00011</v>
      </c>
      <c r="R515" s="217">
        <f>Q515*H515</f>
        <v>6.6000000000000005E-05</v>
      </c>
      <c r="S515" s="217">
        <v>0</v>
      </c>
      <c r="T515" s="218">
        <f>S515*H515</f>
        <v>0</v>
      </c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R515" s="219" t="s">
        <v>91</v>
      </c>
      <c r="AT515" s="219" t="s">
        <v>184</v>
      </c>
      <c r="AU515" s="219" t="s">
        <v>91</v>
      </c>
      <c r="AY515" s="18" t="s">
        <v>153</v>
      </c>
      <c r="BE515" s="220">
        <f>IF(N515="základní",J515,0)</f>
        <v>0</v>
      </c>
      <c r="BF515" s="220">
        <f>IF(N515="snížená",J515,0)</f>
        <v>0</v>
      </c>
      <c r="BG515" s="220">
        <f>IF(N515="zákl. přenesená",J515,0)</f>
        <v>0</v>
      </c>
      <c r="BH515" s="220">
        <f>IF(N515="sníž. přenesená",J515,0)</f>
        <v>0</v>
      </c>
      <c r="BI515" s="220">
        <f>IF(N515="nulová",J515,0)</f>
        <v>0</v>
      </c>
      <c r="BJ515" s="18" t="s">
        <v>89</v>
      </c>
      <c r="BK515" s="220">
        <f>ROUND(I515*H515,2)</f>
        <v>0</v>
      </c>
      <c r="BL515" s="18" t="s">
        <v>89</v>
      </c>
      <c r="BM515" s="219" t="s">
        <v>587</v>
      </c>
    </row>
    <row r="516" s="13" customFormat="1">
      <c r="A516" s="13"/>
      <c r="B516" s="226"/>
      <c r="C516" s="227"/>
      <c r="D516" s="228" t="s">
        <v>164</v>
      </c>
      <c r="E516" s="229" t="s">
        <v>44</v>
      </c>
      <c r="F516" s="230" t="s">
        <v>449</v>
      </c>
      <c r="G516" s="227"/>
      <c r="H516" s="229" t="s">
        <v>44</v>
      </c>
      <c r="I516" s="231"/>
      <c r="J516" s="227"/>
      <c r="K516" s="227"/>
      <c r="L516" s="232"/>
      <c r="M516" s="233"/>
      <c r="N516" s="234"/>
      <c r="O516" s="234"/>
      <c r="P516" s="234"/>
      <c r="Q516" s="234"/>
      <c r="R516" s="234"/>
      <c r="S516" s="234"/>
      <c r="T516" s="235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36" t="s">
        <v>164</v>
      </c>
      <c r="AU516" s="236" t="s">
        <v>91</v>
      </c>
      <c r="AV516" s="13" t="s">
        <v>89</v>
      </c>
      <c r="AW516" s="13" t="s">
        <v>42</v>
      </c>
      <c r="AX516" s="13" t="s">
        <v>81</v>
      </c>
      <c r="AY516" s="236" t="s">
        <v>153</v>
      </c>
    </row>
    <row r="517" s="13" customFormat="1">
      <c r="A517" s="13"/>
      <c r="B517" s="226"/>
      <c r="C517" s="227"/>
      <c r="D517" s="228" t="s">
        <v>164</v>
      </c>
      <c r="E517" s="229" t="s">
        <v>44</v>
      </c>
      <c r="F517" s="230" t="s">
        <v>584</v>
      </c>
      <c r="G517" s="227"/>
      <c r="H517" s="229" t="s">
        <v>44</v>
      </c>
      <c r="I517" s="231"/>
      <c r="J517" s="227"/>
      <c r="K517" s="227"/>
      <c r="L517" s="232"/>
      <c r="M517" s="233"/>
      <c r="N517" s="234"/>
      <c r="O517" s="234"/>
      <c r="P517" s="234"/>
      <c r="Q517" s="234"/>
      <c r="R517" s="234"/>
      <c r="S517" s="234"/>
      <c r="T517" s="235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36" t="s">
        <v>164</v>
      </c>
      <c r="AU517" s="236" t="s">
        <v>91</v>
      </c>
      <c r="AV517" s="13" t="s">
        <v>89</v>
      </c>
      <c r="AW517" s="13" t="s">
        <v>42</v>
      </c>
      <c r="AX517" s="13" t="s">
        <v>81</v>
      </c>
      <c r="AY517" s="236" t="s">
        <v>153</v>
      </c>
    </row>
    <row r="518" s="14" customFormat="1">
      <c r="A518" s="14"/>
      <c r="B518" s="237"/>
      <c r="C518" s="238"/>
      <c r="D518" s="228" t="s">
        <v>164</v>
      </c>
      <c r="E518" s="239" t="s">
        <v>44</v>
      </c>
      <c r="F518" s="240" t="s">
        <v>588</v>
      </c>
      <c r="G518" s="238"/>
      <c r="H518" s="241">
        <v>0.59999999999999998</v>
      </c>
      <c r="I518" s="242"/>
      <c r="J518" s="238"/>
      <c r="K518" s="238"/>
      <c r="L518" s="243"/>
      <c r="M518" s="244"/>
      <c r="N518" s="245"/>
      <c r="O518" s="245"/>
      <c r="P518" s="245"/>
      <c r="Q518" s="245"/>
      <c r="R518" s="245"/>
      <c r="S518" s="245"/>
      <c r="T518" s="246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47" t="s">
        <v>164</v>
      </c>
      <c r="AU518" s="247" t="s">
        <v>91</v>
      </c>
      <c r="AV518" s="14" t="s">
        <v>91</v>
      </c>
      <c r="AW518" s="14" t="s">
        <v>42</v>
      </c>
      <c r="AX518" s="14" t="s">
        <v>89</v>
      </c>
      <c r="AY518" s="247" t="s">
        <v>153</v>
      </c>
    </row>
    <row r="519" s="2" customFormat="1" ht="55.5" customHeight="1">
      <c r="A519" s="40"/>
      <c r="B519" s="41"/>
      <c r="C519" s="208" t="s">
        <v>589</v>
      </c>
      <c r="D519" s="208" t="s">
        <v>155</v>
      </c>
      <c r="E519" s="209" t="s">
        <v>590</v>
      </c>
      <c r="F519" s="210" t="s">
        <v>591</v>
      </c>
      <c r="G519" s="211" t="s">
        <v>251</v>
      </c>
      <c r="H519" s="212">
        <v>3</v>
      </c>
      <c r="I519" s="213"/>
      <c r="J519" s="214">
        <f>ROUND(I519*H519,2)</f>
        <v>0</v>
      </c>
      <c r="K519" s="210" t="s">
        <v>159</v>
      </c>
      <c r="L519" s="46"/>
      <c r="M519" s="215" t="s">
        <v>44</v>
      </c>
      <c r="N519" s="216" t="s">
        <v>52</v>
      </c>
      <c r="O519" s="86"/>
      <c r="P519" s="217">
        <f>O519*H519</f>
        <v>0</v>
      </c>
      <c r="Q519" s="217">
        <v>0.57010000000000005</v>
      </c>
      <c r="R519" s="217">
        <f>Q519*H519</f>
        <v>1.7103000000000002</v>
      </c>
      <c r="S519" s="217">
        <v>0</v>
      </c>
      <c r="T519" s="218">
        <f>S519*H519</f>
        <v>0</v>
      </c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R519" s="219" t="s">
        <v>89</v>
      </c>
      <c r="AT519" s="219" t="s">
        <v>155</v>
      </c>
      <c r="AU519" s="219" t="s">
        <v>91</v>
      </c>
      <c r="AY519" s="18" t="s">
        <v>153</v>
      </c>
      <c r="BE519" s="220">
        <f>IF(N519="základní",J519,0)</f>
        <v>0</v>
      </c>
      <c r="BF519" s="220">
        <f>IF(N519="snížená",J519,0)</f>
        <v>0</v>
      </c>
      <c r="BG519" s="220">
        <f>IF(N519="zákl. přenesená",J519,0)</f>
        <v>0</v>
      </c>
      <c r="BH519" s="220">
        <f>IF(N519="sníž. přenesená",J519,0)</f>
        <v>0</v>
      </c>
      <c r="BI519" s="220">
        <f>IF(N519="nulová",J519,0)</f>
        <v>0</v>
      </c>
      <c r="BJ519" s="18" t="s">
        <v>89</v>
      </c>
      <c r="BK519" s="220">
        <f>ROUND(I519*H519,2)</f>
        <v>0</v>
      </c>
      <c r="BL519" s="18" t="s">
        <v>89</v>
      </c>
      <c r="BM519" s="219" t="s">
        <v>592</v>
      </c>
    </row>
    <row r="520" s="2" customFormat="1">
      <c r="A520" s="40"/>
      <c r="B520" s="41"/>
      <c r="C520" s="42"/>
      <c r="D520" s="221" t="s">
        <v>162</v>
      </c>
      <c r="E520" s="42"/>
      <c r="F520" s="222" t="s">
        <v>593</v>
      </c>
      <c r="G520" s="42"/>
      <c r="H520" s="42"/>
      <c r="I520" s="223"/>
      <c r="J520" s="42"/>
      <c r="K520" s="42"/>
      <c r="L520" s="46"/>
      <c r="M520" s="224"/>
      <c r="N520" s="225"/>
      <c r="O520" s="86"/>
      <c r="P520" s="86"/>
      <c r="Q520" s="86"/>
      <c r="R520" s="86"/>
      <c r="S520" s="86"/>
      <c r="T520" s="87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T520" s="18" t="s">
        <v>162</v>
      </c>
      <c r="AU520" s="18" t="s">
        <v>91</v>
      </c>
    </row>
    <row r="521" s="13" customFormat="1">
      <c r="A521" s="13"/>
      <c r="B521" s="226"/>
      <c r="C521" s="227"/>
      <c r="D521" s="228" t="s">
        <v>164</v>
      </c>
      <c r="E521" s="229" t="s">
        <v>44</v>
      </c>
      <c r="F521" s="230" t="s">
        <v>282</v>
      </c>
      <c r="G521" s="227"/>
      <c r="H521" s="229" t="s">
        <v>44</v>
      </c>
      <c r="I521" s="231"/>
      <c r="J521" s="227"/>
      <c r="K521" s="227"/>
      <c r="L521" s="232"/>
      <c r="M521" s="233"/>
      <c r="N521" s="234"/>
      <c r="O521" s="234"/>
      <c r="P521" s="234"/>
      <c r="Q521" s="234"/>
      <c r="R521" s="234"/>
      <c r="S521" s="234"/>
      <c r="T521" s="235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36" t="s">
        <v>164</v>
      </c>
      <c r="AU521" s="236" t="s">
        <v>91</v>
      </c>
      <c r="AV521" s="13" t="s">
        <v>89</v>
      </c>
      <c r="AW521" s="13" t="s">
        <v>42</v>
      </c>
      <c r="AX521" s="13" t="s">
        <v>81</v>
      </c>
      <c r="AY521" s="236" t="s">
        <v>153</v>
      </c>
    </row>
    <row r="522" s="13" customFormat="1">
      <c r="A522" s="13"/>
      <c r="B522" s="226"/>
      <c r="C522" s="227"/>
      <c r="D522" s="228" t="s">
        <v>164</v>
      </c>
      <c r="E522" s="229" t="s">
        <v>44</v>
      </c>
      <c r="F522" s="230" t="s">
        <v>435</v>
      </c>
      <c r="G522" s="227"/>
      <c r="H522" s="229" t="s">
        <v>44</v>
      </c>
      <c r="I522" s="231"/>
      <c r="J522" s="227"/>
      <c r="K522" s="227"/>
      <c r="L522" s="232"/>
      <c r="M522" s="233"/>
      <c r="N522" s="234"/>
      <c r="O522" s="234"/>
      <c r="P522" s="234"/>
      <c r="Q522" s="234"/>
      <c r="R522" s="234"/>
      <c r="S522" s="234"/>
      <c r="T522" s="235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36" t="s">
        <v>164</v>
      </c>
      <c r="AU522" s="236" t="s">
        <v>91</v>
      </c>
      <c r="AV522" s="13" t="s">
        <v>89</v>
      </c>
      <c r="AW522" s="13" t="s">
        <v>42</v>
      </c>
      <c r="AX522" s="13" t="s">
        <v>81</v>
      </c>
      <c r="AY522" s="236" t="s">
        <v>153</v>
      </c>
    </row>
    <row r="523" s="14" customFormat="1">
      <c r="A523" s="14"/>
      <c r="B523" s="237"/>
      <c r="C523" s="238"/>
      <c r="D523" s="228" t="s">
        <v>164</v>
      </c>
      <c r="E523" s="239" t="s">
        <v>44</v>
      </c>
      <c r="F523" s="240" t="s">
        <v>89</v>
      </c>
      <c r="G523" s="238"/>
      <c r="H523" s="241">
        <v>1</v>
      </c>
      <c r="I523" s="242"/>
      <c r="J523" s="238"/>
      <c r="K523" s="238"/>
      <c r="L523" s="243"/>
      <c r="M523" s="244"/>
      <c r="N523" s="245"/>
      <c r="O523" s="245"/>
      <c r="P523" s="245"/>
      <c r="Q523" s="245"/>
      <c r="R523" s="245"/>
      <c r="S523" s="245"/>
      <c r="T523" s="246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47" t="s">
        <v>164</v>
      </c>
      <c r="AU523" s="247" t="s">
        <v>91</v>
      </c>
      <c r="AV523" s="14" t="s">
        <v>91</v>
      </c>
      <c r="AW523" s="14" t="s">
        <v>42</v>
      </c>
      <c r="AX523" s="14" t="s">
        <v>81</v>
      </c>
      <c r="AY523" s="247" t="s">
        <v>153</v>
      </c>
    </row>
    <row r="524" s="13" customFormat="1">
      <c r="A524" s="13"/>
      <c r="B524" s="226"/>
      <c r="C524" s="227"/>
      <c r="D524" s="228" t="s">
        <v>164</v>
      </c>
      <c r="E524" s="229" t="s">
        <v>44</v>
      </c>
      <c r="F524" s="230" t="s">
        <v>286</v>
      </c>
      <c r="G524" s="227"/>
      <c r="H524" s="229" t="s">
        <v>44</v>
      </c>
      <c r="I524" s="231"/>
      <c r="J524" s="227"/>
      <c r="K524" s="227"/>
      <c r="L524" s="232"/>
      <c r="M524" s="233"/>
      <c r="N524" s="234"/>
      <c r="O524" s="234"/>
      <c r="P524" s="234"/>
      <c r="Q524" s="234"/>
      <c r="R524" s="234"/>
      <c r="S524" s="234"/>
      <c r="T524" s="235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36" t="s">
        <v>164</v>
      </c>
      <c r="AU524" s="236" t="s">
        <v>91</v>
      </c>
      <c r="AV524" s="13" t="s">
        <v>89</v>
      </c>
      <c r="AW524" s="13" t="s">
        <v>42</v>
      </c>
      <c r="AX524" s="13" t="s">
        <v>81</v>
      </c>
      <c r="AY524" s="236" t="s">
        <v>153</v>
      </c>
    </row>
    <row r="525" s="14" customFormat="1">
      <c r="A525" s="14"/>
      <c r="B525" s="237"/>
      <c r="C525" s="238"/>
      <c r="D525" s="228" t="s">
        <v>164</v>
      </c>
      <c r="E525" s="239" t="s">
        <v>44</v>
      </c>
      <c r="F525" s="240" t="s">
        <v>89</v>
      </c>
      <c r="G525" s="238"/>
      <c r="H525" s="241">
        <v>1</v>
      </c>
      <c r="I525" s="242"/>
      <c r="J525" s="238"/>
      <c r="K525" s="238"/>
      <c r="L525" s="243"/>
      <c r="M525" s="244"/>
      <c r="N525" s="245"/>
      <c r="O525" s="245"/>
      <c r="P525" s="245"/>
      <c r="Q525" s="245"/>
      <c r="R525" s="245"/>
      <c r="S525" s="245"/>
      <c r="T525" s="246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47" t="s">
        <v>164</v>
      </c>
      <c r="AU525" s="247" t="s">
        <v>91</v>
      </c>
      <c r="AV525" s="14" t="s">
        <v>91</v>
      </c>
      <c r="AW525" s="14" t="s">
        <v>42</v>
      </c>
      <c r="AX525" s="14" t="s">
        <v>81</v>
      </c>
      <c r="AY525" s="247" t="s">
        <v>153</v>
      </c>
    </row>
    <row r="526" s="13" customFormat="1">
      <c r="A526" s="13"/>
      <c r="B526" s="226"/>
      <c r="C526" s="227"/>
      <c r="D526" s="228" t="s">
        <v>164</v>
      </c>
      <c r="E526" s="229" t="s">
        <v>44</v>
      </c>
      <c r="F526" s="230" t="s">
        <v>437</v>
      </c>
      <c r="G526" s="227"/>
      <c r="H526" s="229" t="s">
        <v>44</v>
      </c>
      <c r="I526" s="231"/>
      <c r="J526" s="227"/>
      <c r="K526" s="227"/>
      <c r="L526" s="232"/>
      <c r="M526" s="233"/>
      <c r="N526" s="234"/>
      <c r="O526" s="234"/>
      <c r="P526" s="234"/>
      <c r="Q526" s="234"/>
      <c r="R526" s="234"/>
      <c r="S526" s="234"/>
      <c r="T526" s="235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36" t="s">
        <v>164</v>
      </c>
      <c r="AU526" s="236" t="s">
        <v>91</v>
      </c>
      <c r="AV526" s="13" t="s">
        <v>89</v>
      </c>
      <c r="AW526" s="13" t="s">
        <v>42</v>
      </c>
      <c r="AX526" s="13" t="s">
        <v>81</v>
      </c>
      <c r="AY526" s="236" t="s">
        <v>153</v>
      </c>
    </row>
    <row r="527" s="14" customFormat="1">
      <c r="A527" s="14"/>
      <c r="B527" s="237"/>
      <c r="C527" s="238"/>
      <c r="D527" s="228" t="s">
        <v>164</v>
      </c>
      <c r="E527" s="239" t="s">
        <v>44</v>
      </c>
      <c r="F527" s="240" t="s">
        <v>89</v>
      </c>
      <c r="G527" s="238"/>
      <c r="H527" s="241">
        <v>1</v>
      </c>
      <c r="I527" s="242"/>
      <c r="J527" s="238"/>
      <c r="K527" s="238"/>
      <c r="L527" s="243"/>
      <c r="M527" s="244"/>
      <c r="N527" s="245"/>
      <c r="O527" s="245"/>
      <c r="P527" s="245"/>
      <c r="Q527" s="245"/>
      <c r="R527" s="245"/>
      <c r="S527" s="245"/>
      <c r="T527" s="246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47" t="s">
        <v>164</v>
      </c>
      <c r="AU527" s="247" t="s">
        <v>91</v>
      </c>
      <c r="AV527" s="14" t="s">
        <v>91</v>
      </c>
      <c r="AW527" s="14" t="s">
        <v>42</v>
      </c>
      <c r="AX527" s="14" t="s">
        <v>81</v>
      </c>
      <c r="AY527" s="247" t="s">
        <v>153</v>
      </c>
    </row>
    <row r="528" s="15" customFormat="1">
      <c r="A528" s="15"/>
      <c r="B528" s="258"/>
      <c r="C528" s="259"/>
      <c r="D528" s="228" t="s">
        <v>164</v>
      </c>
      <c r="E528" s="260" t="s">
        <v>44</v>
      </c>
      <c r="F528" s="261" t="s">
        <v>272</v>
      </c>
      <c r="G528" s="259"/>
      <c r="H528" s="262">
        <v>3</v>
      </c>
      <c r="I528" s="263"/>
      <c r="J528" s="259"/>
      <c r="K528" s="259"/>
      <c r="L528" s="264"/>
      <c r="M528" s="265"/>
      <c r="N528" s="266"/>
      <c r="O528" s="266"/>
      <c r="P528" s="266"/>
      <c r="Q528" s="266"/>
      <c r="R528" s="266"/>
      <c r="S528" s="266"/>
      <c r="T528" s="267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T528" s="268" t="s">
        <v>164</v>
      </c>
      <c r="AU528" s="268" t="s">
        <v>91</v>
      </c>
      <c r="AV528" s="15" t="s">
        <v>160</v>
      </c>
      <c r="AW528" s="15" t="s">
        <v>42</v>
      </c>
      <c r="AX528" s="15" t="s">
        <v>89</v>
      </c>
      <c r="AY528" s="268" t="s">
        <v>153</v>
      </c>
    </row>
    <row r="529" s="2" customFormat="1" ht="16.5" customHeight="1">
      <c r="A529" s="40"/>
      <c r="B529" s="41"/>
      <c r="C529" s="248" t="s">
        <v>594</v>
      </c>
      <c r="D529" s="248" t="s">
        <v>184</v>
      </c>
      <c r="E529" s="249" t="s">
        <v>595</v>
      </c>
      <c r="F529" s="250" t="s">
        <v>596</v>
      </c>
      <c r="G529" s="251" t="s">
        <v>251</v>
      </c>
      <c r="H529" s="252">
        <v>3</v>
      </c>
      <c r="I529" s="253"/>
      <c r="J529" s="254">
        <f>ROUND(I529*H529,2)</f>
        <v>0</v>
      </c>
      <c r="K529" s="250" t="s">
        <v>293</v>
      </c>
      <c r="L529" s="255"/>
      <c r="M529" s="256" t="s">
        <v>44</v>
      </c>
      <c r="N529" s="257" t="s">
        <v>52</v>
      </c>
      <c r="O529" s="86"/>
      <c r="P529" s="217">
        <f>O529*H529</f>
        <v>0</v>
      </c>
      <c r="Q529" s="217">
        <v>0</v>
      </c>
      <c r="R529" s="217">
        <f>Q529*H529</f>
        <v>0</v>
      </c>
      <c r="S529" s="217">
        <v>0</v>
      </c>
      <c r="T529" s="218">
        <f>S529*H529</f>
        <v>0</v>
      </c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R529" s="219" t="s">
        <v>91</v>
      </c>
      <c r="AT529" s="219" t="s">
        <v>184</v>
      </c>
      <c r="AU529" s="219" t="s">
        <v>91</v>
      </c>
      <c r="AY529" s="18" t="s">
        <v>153</v>
      </c>
      <c r="BE529" s="220">
        <f>IF(N529="základní",J529,0)</f>
        <v>0</v>
      </c>
      <c r="BF529" s="220">
        <f>IF(N529="snížená",J529,0)</f>
        <v>0</v>
      </c>
      <c r="BG529" s="220">
        <f>IF(N529="zákl. přenesená",J529,0)</f>
        <v>0</v>
      </c>
      <c r="BH529" s="220">
        <f>IF(N529="sníž. přenesená",J529,0)</f>
        <v>0</v>
      </c>
      <c r="BI529" s="220">
        <f>IF(N529="nulová",J529,0)</f>
        <v>0</v>
      </c>
      <c r="BJ529" s="18" t="s">
        <v>89</v>
      </c>
      <c r="BK529" s="220">
        <f>ROUND(I529*H529,2)</f>
        <v>0</v>
      </c>
      <c r="BL529" s="18" t="s">
        <v>89</v>
      </c>
      <c r="BM529" s="219" t="s">
        <v>597</v>
      </c>
    </row>
    <row r="530" s="13" customFormat="1">
      <c r="A530" s="13"/>
      <c r="B530" s="226"/>
      <c r="C530" s="227"/>
      <c r="D530" s="228" t="s">
        <v>164</v>
      </c>
      <c r="E530" s="229" t="s">
        <v>44</v>
      </c>
      <c r="F530" s="230" t="s">
        <v>282</v>
      </c>
      <c r="G530" s="227"/>
      <c r="H530" s="229" t="s">
        <v>44</v>
      </c>
      <c r="I530" s="231"/>
      <c r="J530" s="227"/>
      <c r="K530" s="227"/>
      <c r="L530" s="232"/>
      <c r="M530" s="233"/>
      <c r="N530" s="234"/>
      <c r="O530" s="234"/>
      <c r="P530" s="234"/>
      <c r="Q530" s="234"/>
      <c r="R530" s="234"/>
      <c r="S530" s="234"/>
      <c r="T530" s="23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36" t="s">
        <v>164</v>
      </c>
      <c r="AU530" s="236" t="s">
        <v>91</v>
      </c>
      <c r="AV530" s="13" t="s">
        <v>89</v>
      </c>
      <c r="AW530" s="13" t="s">
        <v>42</v>
      </c>
      <c r="AX530" s="13" t="s">
        <v>81</v>
      </c>
      <c r="AY530" s="236" t="s">
        <v>153</v>
      </c>
    </row>
    <row r="531" s="13" customFormat="1">
      <c r="A531" s="13"/>
      <c r="B531" s="226"/>
      <c r="C531" s="227"/>
      <c r="D531" s="228" t="s">
        <v>164</v>
      </c>
      <c r="E531" s="229" t="s">
        <v>44</v>
      </c>
      <c r="F531" s="230" t="s">
        <v>435</v>
      </c>
      <c r="G531" s="227"/>
      <c r="H531" s="229" t="s">
        <v>44</v>
      </c>
      <c r="I531" s="231"/>
      <c r="J531" s="227"/>
      <c r="K531" s="227"/>
      <c r="L531" s="232"/>
      <c r="M531" s="233"/>
      <c r="N531" s="234"/>
      <c r="O531" s="234"/>
      <c r="P531" s="234"/>
      <c r="Q531" s="234"/>
      <c r="R531" s="234"/>
      <c r="S531" s="234"/>
      <c r="T531" s="23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36" t="s">
        <v>164</v>
      </c>
      <c r="AU531" s="236" t="s">
        <v>91</v>
      </c>
      <c r="AV531" s="13" t="s">
        <v>89</v>
      </c>
      <c r="AW531" s="13" t="s">
        <v>42</v>
      </c>
      <c r="AX531" s="13" t="s">
        <v>81</v>
      </c>
      <c r="AY531" s="236" t="s">
        <v>153</v>
      </c>
    </row>
    <row r="532" s="14" customFormat="1">
      <c r="A532" s="14"/>
      <c r="B532" s="237"/>
      <c r="C532" s="238"/>
      <c r="D532" s="228" t="s">
        <v>164</v>
      </c>
      <c r="E532" s="239" t="s">
        <v>44</v>
      </c>
      <c r="F532" s="240" t="s">
        <v>89</v>
      </c>
      <c r="G532" s="238"/>
      <c r="H532" s="241">
        <v>1</v>
      </c>
      <c r="I532" s="242"/>
      <c r="J532" s="238"/>
      <c r="K532" s="238"/>
      <c r="L532" s="243"/>
      <c r="M532" s="244"/>
      <c r="N532" s="245"/>
      <c r="O532" s="245"/>
      <c r="P532" s="245"/>
      <c r="Q532" s="245"/>
      <c r="R532" s="245"/>
      <c r="S532" s="245"/>
      <c r="T532" s="246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47" t="s">
        <v>164</v>
      </c>
      <c r="AU532" s="247" t="s">
        <v>91</v>
      </c>
      <c r="AV532" s="14" t="s">
        <v>91</v>
      </c>
      <c r="AW532" s="14" t="s">
        <v>42</v>
      </c>
      <c r="AX532" s="14" t="s">
        <v>81</v>
      </c>
      <c r="AY532" s="247" t="s">
        <v>153</v>
      </c>
    </row>
    <row r="533" s="13" customFormat="1">
      <c r="A533" s="13"/>
      <c r="B533" s="226"/>
      <c r="C533" s="227"/>
      <c r="D533" s="228" t="s">
        <v>164</v>
      </c>
      <c r="E533" s="229" t="s">
        <v>44</v>
      </c>
      <c r="F533" s="230" t="s">
        <v>286</v>
      </c>
      <c r="G533" s="227"/>
      <c r="H533" s="229" t="s">
        <v>44</v>
      </c>
      <c r="I533" s="231"/>
      <c r="J533" s="227"/>
      <c r="K533" s="227"/>
      <c r="L533" s="232"/>
      <c r="M533" s="233"/>
      <c r="N533" s="234"/>
      <c r="O533" s="234"/>
      <c r="P533" s="234"/>
      <c r="Q533" s="234"/>
      <c r="R533" s="234"/>
      <c r="S533" s="234"/>
      <c r="T533" s="23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6" t="s">
        <v>164</v>
      </c>
      <c r="AU533" s="236" t="s">
        <v>91</v>
      </c>
      <c r="AV533" s="13" t="s">
        <v>89</v>
      </c>
      <c r="AW533" s="13" t="s">
        <v>42</v>
      </c>
      <c r="AX533" s="13" t="s">
        <v>81</v>
      </c>
      <c r="AY533" s="236" t="s">
        <v>153</v>
      </c>
    </row>
    <row r="534" s="14" customFormat="1">
      <c r="A534" s="14"/>
      <c r="B534" s="237"/>
      <c r="C534" s="238"/>
      <c r="D534" s="228" t="s">
        <v>164</v>
      </c>
      <c r="E534" s="239" t="s">
        <v>44</v>
      </c>
      <c r="F534" s="240" t="s">
        <v>89</v>
      </c>
      <c r="G534" s="238"/>
      <c r="H534" s="241">
        <v>1</v>
      </c>
      <c r="I534" s="242"/>
      <c r="J534" s="238"/>
      <c r="K534" s="238"/>
      <c r="L534" s="243"/>
      <c r="M534" s="244"/>
      <c r="N534" s="245"/>
      <c r="O534" s="245"/>
      <c r="P534" s="245"/>
      <c r="Q534" s="245"/>
      <c r="R534" s="245"/>
      <c r="S534" s="245"/>
      <c r="T534" s="246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47" t="s">
        <v>164</v>
      </c>
      <c r="AU534" s="247" t="s">
        <v>91</v>
      </c>
      <c r="AV534" s="14" t="s">
        <v>91</v>
      </c>
      <c r="AW534" s="14" t="s">
        <v>42</v>
      </c>
      <c r="AX534" s="14" t="s">
        <v>81</v>
      </c>
      <c r="AY534" s="247" t="s">
        <v>153</v>
      </c>
    </row>
    <row r="535" s="13" customFormat="1">
      <c r="A535" s="13"/>
      <c r="B535" s="226"/>
      <c r="C535" s="227"/>
      <c r="D535" s="228" t="s">
        <v>164</v>
      </c>
      <c r="E535" s="229" t="s">
        <v>44</v>
      </c>
      <c r="F535" s="230" t="s">
        <v>437</v>
      </c>
      <c r="G535" s="227"/>
      <c r="H535" s="229" t="s">
        <v>44</v>
      </c>
      <c r="I535" s="231"/>
      <c r="J535" s="227"/>
      <c r="K535" s="227"/>
      <c r="L535" s="232"/>
      <c r="M535" s="233"/>
      <c r="N535" s="234"/>
      <c r="O535" s="234"/>
      <c r="P535" s="234"/>
      <c r="Q535" s="234"/>
      <c r="R535" s="234"/>
      <c r="S535" s="234"/>
      <c r="T535" s="235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36" t="s">
        <v>164</v>
      </c>
      <c r="AU535" s="236" t="s">
        <v>91</v>
      </c>
      <c r="AV535" s="13" t="s">
        <v>89</v>
      </c>
      <c r="AW535" s="13" t="s">
        <v>42</v>
      </c>
      <c r="AX535" s="13" t="s">
        <v>81</v>
      </c>
      <c r="AY535" s="236" t="s">
        <v>153</v>
      </c>
    </row>
    <row r="536" s="14" customFormat="1">
      <c r="A536" s="14"/>
      <c r="B536" s="237"/>
      <c r="C536" s="238"/>
      <c r="D536" s="228" t="s">
        <v>164</v>
      </c>
      <c r="E536" s="239" t="s">
        <v>44</v>
      </c>
      <c r="F536" s="240" t="s">
        <v>89</v>
      </c>
      <c r="G536" s="238"/>
      <c r="H536" s="241">
        <v>1</v>
      </c>
      <c r="I536" s="242"/>
      <c r="J536" s="238"/>
      <c r="K536" s="238"/>
      <c r="L536" s="243"/>
      <c r="M536" s="244"/>
      <c r="N536" s="245"/>
      <c r="O536" s="245"/>
      <c r="P536" s="245"/>
      <c r="Q536" s="245"/>
      <c r="R536" s="245"/>
      <c r="S536" s="245"/>
      <c r="T536" s="246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47" t="s">
        <v>164</v>
      </c>
      <c r="AU536" s="247" t="s">
        <v>91</v>
      </c>
      <c r="AV536" s="14" t="s">
        <v>91</v>
      </c>
      <c r="AW536" s="14" t="s">
        <v>42</v>
      </c>
      <c r="AX536" s="14" t="s">
        <v>81</v>
      </c>
      <c r="AY536" s="247" t="s">
        <v>153</v>
      </c>
    </row>
    <row r="537" s="15" customFormat="1">
      <c r="A537" s="15"/>
      <c r="B537" s="258"/>
      <c r="C537" s="259"/>
      <c r="D537" s="228" t="s">
        <v>164</v>
      </c>
      <c r="E537" s="260" t="s">
        <v>44</v>
      </c>
      <c r="F537" s="261" t="s">
        <v>272</v>
      </c>
      <c r="G537" s="259"/>
      <c r="H537" s="262">
        <v>3</v>
      </c>
      <c r="I537" s="263"/>
      <c r="J537" s="259"/>
      <c r="K537" s="259"/>
      <c r="L537" s="264"/>
      <c r="M537" s="265"/>
      <c r="N537" s="266"/>
      <c r="O537" s="266"/>
      <c r="P537" s="266"/>
      <c r="Q537" s="266"/>
      <c r="R537" s="266"/>
      <c r="S537" s="266"/>
      <c r="T537" s="267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T537" s="268" t="s">
        <v>164</v>
      </c>
      <c r="AU537" s="268" t="s">
        <v>91</v>
      </c>
      <c r="AV537" s="15" t="s">
        <v>160</v>
      </c>
      <c r="AW537" s="15" t="s">
        <v>42</v>
      </c>
      <c r="AX537" s="15" t="s">
        <v>89</v>
      </c>
      <c r="AY537" s="268" t="s">
        <v>153</v>
      </c>
    </row>
    <row r="538" s="2" customFormat="1" ht="16.5" customHeight="1">
      <c r="A538" s="40"/>
      <c r="B538" s="41"/>
      <c r="C538" s="248" t="s">
        <v>598</v>
      </c>
      <c r="D538" s="248" t="s">
        <v>184</v>
      </c>
      <c r="E538" s="249" t="s">
        <v>599</v>
      </c>
      <c r="F538" s="250" t="s">
        <v>600</v>
      </c>
      <c r="G538" s="251" t="s">
        <v>251</v>
      </c>
      <c r="H538" s="252">
        <v>3</v>
      </c>
      <c r="I538" s="253"/>
      <c r="J538" s="254">
        <f>ROUND(I538*H538,2)</f>
        <v>0</v>
      </c>
      <c r="K538" s="250" t="s">
        <v>293</v>
      </c>
      <c r="L538" s="255"/>
      <c r="M538" s="256" t="s">
        <v>44</v>
      </c>
      <c r="N538" s="257" t="s">
        <v>52</v>
      </c>
      <c r="O538" s="86"/>
      <c r="P538" s="217">
        <f>O538*H538</f>
        <v>0</v>
      </c>
      <c r="Q538" s="217">
        <v>0</v>
      </c>
      <c r="R538" s="217">
        <f>Q538*H538</f>
        <v>0</v>
      </c>
      <c r="S538" s="217">
        <v>0</v>
      </c>
      <c r="T538" s="218">
        <f>S538*H538</f>
        <v>0</v>
      </c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R538" s="219" t="s">
        <v>91</v>
      </c>
      <c r="AT538" s="219" t="s">
        <v>184</v>
      </c>
      <c r="AU538" s="219" t="s">
        <v>91</v>
      </c>
      <c r="AY538" s="18" t="s">
        <v>153</v>
      </c>
      <c r="BE538" s="220">
        <f>IF(N538="základní",J538,0)</f>
        <v>0</v>
      </c>
      <c r="BF538" s="220">
        <f>IF(N538="snížená",J538,0)</f>
        <v>0</v>
      </c>
      <c r="BG538" s="220">
        <f>IF(N538="zákl. přenesená",J538,0)</f>
        <v>0</v>
      </c>
      <c r="BH538" s="220">
        <f>IF(N538="sníž. přenesená",J538,0)</f>
        <v>0</v>
      </c>
      <c r="BI538" s="220">
        <f>IF(N538="nulová",J538,0)</f>
        <v>0</v>
      </c>
      <c r="BJ538" s="18" t="s">
        <v>89</v>
      </c>
      <c r="BK538" s="220">
        <f>ROUND(I538*H538,2)</f>
        <v>0</v>
      </c>
      <c r="BL538" s="18" t="s">
        <v>89</v>
      </c>
      <c r="BM538" s="219" t="s">
        <v>601</v>
      </c>
    </row>
    <row r="539" s="13" customFormat="1">
      <c r="A539" s="13"/>
      <c r="B539" s="226"/>
      <c r="C539" s="227"/>
      <c r="D539" s="228" t="s">
        <v>164</v>
      </c>
      <c r="E539" s="229" t="s">
        <v>44</v>
      </c>
      <c r="F539" s="230" t="s">
        <v>282</v>
      </c>
      <c r="G539" s="227"/>
      <c r="H539" s="229" t="s">
        <v>44</v>
      </c>
      <c r="I539" s="231"/>
      <c r="J539" s="227"/>
      <c r="K539" s="227"/>
      <c r="L539" s="232"/>
      <c r="M539" s="233"/>
      <c r="N539" s="234"/>
      <c r="O539" s="234"/>
      <c r="P539" s="234"/>
      <c r="Q539" s="234"/>
      <c r="R539" s="234"/>
      <c r="S539" s="234"/>
      <c r="T539" s="23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6" t="s">
        <v>164</v>
      </c>
      <c r="AU539" s="236" t="s">
        <v>91</v>
      </c>
      <c r="AV539" s="13" t="s">
        <v>89</v>
      </c>
      <c r="AW539" s="13" t="s">
        <v>42</v>
      </c>
      <c r="AX539" s="13" t="s">
        <v>81</v>
      </c>
      <c r="AY539" s="236" t="s">
        <v>153</v>
      </c>
    </row>
    <row r="540" s="13" customFormat="1">
      <c r="A540" s="13"/>
      <c r="B540" s="226"/>
      <c r="C540" s="227"/>
      <c r="D540" s="228" t="s">
        <v>164</v>
      </c>
      <c r="E540" s="229" t="s">
        <v>44</v>
      </c>
      <c r="F540" s="230" t="s">
        <v>435</v>
      </c>
      <c r="G540" s="227"/>
      <c r="H540" s="229" t="s">
        <v>44</v>
      </c>
      <c r="I540" s="231"/>
      <c r="J540" s="227"/>
      <c r="K540" s="227"/>
      <c r="L540" s="232"/>
      <c r="M540" s="233"/>
      <c r="N540" s="234"/>
      <c r="O540" s="234"/>
      <c r="P540" s="234"/>
      <c r="Q540" s="234"/>
      <c r="R540" s="234"/>
      <c r="S540" s="234"/>
      <c r="T540" s="235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36" t="s">
        <v>164</v>
      </c>
      <c r="AU540" s="236" t="s">
        <v>91</v>
      </c>
      <c r="AV540" s="13" t="s">
        <v>89</v>
      </c>
      <c r="AW540" s="13" t="s">
        <v>42</v>
      </c>
      <c r="AX540" s="13" t="s">
        <v>81</v>
      </c>
      <c r="AY540" s="236" t="s">
        <v>153</v>
      </c>
    </row>
    <row r="541" s="14" customFormat="1">
      <c r="A541" s="14"/>
      <c r="B541" s="237"/>
      <c r="C541" s="238"/>
      <c r="D541" s="228" t="s">
        <v>164</v>
      </c>
      <c r="E541" s="239" t="s">
        <v>44</v>
      </c>
      <c r="F541" s="240" t="s">
        <v>89</v>
      </c>
      <c r="G541" s="238"/>
      <c r="H541" s="241">
        <v>1</v>
      </c>
      <c r="I541" s="242"/>
      <c r="J541" s="238"/>
      <c r="K541" s="238"/>
      <c r="L541" s="243"/>
      <c r="M541" s="244"/>
      <c r="N541" s="245"/>
      <c r="O541" s="245"/>
      <c r="P541" s="245"/>
      <c r="Q541" s="245"/>
      <c r="R541" s="245"/>
      <c r="S541" s="245"/>
      <c r="T541" s="246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47" t="s">
        <v>164</v>
      </c>
      <c r="AU541" s="247" t="s">
        <v>91</v>
      </c>
      <c r="AV541" s="14" t="s">
        <v>91</v>
      </c>
      <c r="AW541" s="14" t="s">
        <v>42</v>
      </c>
      <c r="AX541" s="14" t="s">
        <v>81</v>
      </c>
      <c r="AY541" s="247" t="s">
        <v>153</v>
      </c>
    </row>
    <row r="542" s="13" customFormat="1">
      <c r="A542" s="13"/>
      <c r="B542" s="226"/>
      <c r="C542" s="227"/>
      <c r="D542" s="228" t="s">
        <v>164</v>
      </c>
      <c r="E542" s="229" t="s">
        <v>44</v>
      </c>
      <c r="F542" s="230" t="s">
        <v>286</v>
      </c>
      <c r="G542" s="227"/>
      <c r="H542" s="229" t="s">
        <v>44</v>
      </c>
      <c r="I542" s="231"/>
      <c r="J542" s="227"/>
      <c r="K542" s="227"/>
      <c r="L542" s="232"/>
      <c r="M542" s="233"/>
      <c r="N542" s="234"/>
      <c r="O542" s="234"/>
      <c r="P542" s="234"/>
      <c r="Q542" s="234"/>
      <c r="R542" s="234"/>
      <c r="S542" s="234"/>
      <c r="T542" s="23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36" t="s">
        <v>164</v>
      </c>
      <c r="AU542" s="236" t="s">
        <v>91</v>
      </c>
      <c r="AV542" s="13" t="s">
        <v>89</v>
      </c>
      <c r="AW542" s="13" t="s">
        <v>42</v>
      </c>
      <c r="AX542" s="13" t="s">
        <v>81</v>
      </c>
      <c r="AY542" s="236" t="s">
        <v>153</v>
      </c>
    </row>
    <row r="543" s="14" customFormat="1">
      <c r="A543" s="14"/>
      <c r="B543" s="237"/>
      <c r="C543" s="238"/>
      <c r="D543" s="228" t="s">
        <v>164</v>
      </c>
      <c r="E543" s="239" t="s">
        <v>44</v>
      </c>
      <c r="F543" s="240" t="s">
        <v>89</v>
      </c>
      <c r="G543" s="238"/>
      <c r="H543" s="241">
        <v>1</v>
      </c>
      <c r="I543" s="242"/>
      <c r="J543" s="238"/>
      <c r="K543" s="238"/>
      <c r="L543" s="243"/>
      <c r="M543" s="244"/>
      <c r="N543" s="245"/>
      <c r="O543" s="245"/>
      <c r="P543" s="245"/>
      <c r="Q543" s="245"/>
      <c r="R543" s="245"/>
      <c r="S543" s="245"/>
      <c r="T543" s="246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47" t="s">
        <v>164</v>
      </c>
      <c r="AU543" s="247" t="s">
        <v>91</v>
      </c>
      <c r="AV543" s="14" t="s">
        <v>91</v>
      </c>
      <c r="AW543" s="14" t="s">
        <v>42</v>
      </c>
      <c r="AX543" s="14" t="s">
        <v>81</v>
      </c>
      <c r="AY543" s="247" t="s">
        <v>153</v>
      </c>
    </row>
    <row r="544" s="13" customFormat="1">
      <c r="A544" s="13"/>
      <c r="B544" s="226"/>
      <c r="C544" s="227"/>
      <c r="D544" s="228" t="s">
        <v>164</v>
      </c>
      <c r="E544" s="229" t="s">
        <v>44</v>
      </c>
      <c r="F544" s="230" t="s">
        <v>437</v>
      </c>
      <c r="G544" s="227"/>
      <c r="H544" s="229" t="s">
        <v>44</v>
      </c>
      <c r="I544" s="231"/>
      <c r="J544" s="227"/>
      <c r="K544" s="227"/>
      <c r="L544" s="232"/>
      <c r="M544" s="233"/>
      <c r="N544" s="234"/>
      <c r="O544" s="234"/>
      <c r="P544" s="234"/>
      <c r="Q544" s="234"/>
      <c r="R544" s="234"/>
      <c r="S544" s="234"/>
      <c r="T544" s="235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36" t="s">
        <v>164</v>
      </c>
      <c r="AU544" s="236" t="s">
        <v>91</v>
      </c>
      <c r="AV544" s="13" t="s">
        <v>89</v>
      </c>
      <c r="AW544" s="13" t="s">
        <v>42</v>
      </c>
      <c r="AX544" s="13" t="s">
        <v>81</v>
      </c>
      <c r="AY544" s="236" t="s">
        <v>153</v>
      </c>
    </row>
    <row r="545" s="14" customFormat="1">
      <c r="A545" s="14"/>
      <c r="B545" s="237"/>
      <c r="C545" s="238"/>
      <c r="D545" s="228" t="s">
        <v>164</v>
      </c>
      <c r="E545" s="239" t="s">
        <v>44</v>
      </c>
      <c r="F545" s="240" t="s">
        <v>89</v>
      </c>
      <c r="G545" s="238"/>
      <c r="H545" s="241">
        <v>1</v>
      </c>
      <c r="I545" s="242"/>
      <c r="J545" s="238"/>
      <c r="K545" s="238"/>
      <c r="L545" s="243"/>
      <c r="M545" s="244"/>
      <c r="N545" s="245"/>
      <c r="O545" s="245"/>
      <c r="P545" s="245"/>
      <c r="Q545" s="245"/>
      <c r="R545" s="245"/>
      <c r="S545" s="245"/>
      <c r="T545" s="246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47" t="s">
        <v>164</v>
      </c>
      <c r="AU545" s="247" t="s">
        <v>91</v>
      </c>
      <c r="AV545" s="14" t="s">
        <v>91</v>
      </c>
      <c r="AW545" s="14" t="s">
        <v>42</v>
      </c>
      <c r="AX545" s="14" t="s">
        <v>81</v>
      </c>
      <c r="AY545" s="247" t="s">
        <v>153</v>
      </c>
    </row>
    <row r="546" s="15" customFormat="1">
      <c r="A546" s="15"/>
      <c r="B546" s="258"/>
      <c r="C546" s="259"/>
      <c r="D546" s="228" t="s">
        <v>164</v>
      </c>
      <c r="E546" s="260" t="s">
        <v>44</v>
      </c>
      <c r="F546" s="261" t="s">
        <v>272</v>
      </c>
      <c r="G546" s="259"/>
      <c r="H546" s="262">
        <v>3</v>
      </c>
      <c r="I546" s="263"/>
      <c r="J546" s="259"/>
      <c r="K546" s="259"/>
      <c r="L546" s="264"/>
      <c r="M546" s="265"/>
      <c r="N546" s="266"/>
      <c r="O546" s="266"/>
      <c r="P546" s="266"/>
      <c r="Q546" s="266"/>
      <c r="R546" s="266"/>
      <c r="S546" s="266"/>
      <c r="T546" s="267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T546" s="268" t="s">
        <v>164</v>
      </c>
      <c r="AU546" s="268" t="s">
        <v>91</v>
      </c>
      <c r="AV546" s="15" t="s">
        <v>160</v>
      </c>
      <c r="AW546" s="15" t="s">
        <v>42</v>
      </c>
      <c r="AX546" s="15" t="s">
        <v>89</v>
      </c>
      <c r="AY546" s="268" t="s">
        <v>153</v>
      </c>
    </row>
    <row r="547" s="2" customFormat="1" ht="49.05" customHeight="1">
      <c r="A547" s="40"/>
      <c r="B547" s="41"/>
      <c r="C547" s="208" t="s">
        <v>602</v>
      </c>
      <c r="D547" s="208" t="s">
        <v>155</v>
      </c>
      <c r="E547" s="209" t="s">
        <v>603</v>
      </c>
      <c r="F547" s="210" t="s">
        <v>604</v>
      </c>
      <c r="G547" s="211" t="s">
        <v>251</v>
      </c>
      <c r="H547" s="212">
        <v>3</v>
      </c>
      <c r="I547" s="213"/>
      <c r="J547" s="214">
        <f>ROUND(I547*H547,2)</f>
        <v>0</v>
      </c>
      <c r="K547" s="210" t="s">
        <v>159</v>
      </c>
      <c r="L547" s="46"/>
      <c r="M547" s="215" t="s">
        <v>44</v>
      </c>
      <c r="N547" s="216" t="s">
        <v>52</v>
      </c>
      <c r="O547" s="86"/>
      <c r="P547" s="217">
        <f>O547*H547</f>
        <v>0</v>
      </c>
      <c r="Q547" s="217">
        <v>2.2001499999999998</v>
      </c>
      <c r="R547" s="217">
        <f>Q547*H547</f>
        <v>6.6004499999999995</v>
      </c>
      <c r="S547" s="217">
        <v>0</v>
      </c>
      <c r="T547" s="218">
        <f>S547*H547</f>
        <v>0</v>
      </c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R547" s="219" t="s">
        <v>89</v>
      </c>
      <c r="AT547" s="219" t="s">
        <v>155</v>
      </c>
      <c r="AU547" s="219" t="s">
        <v>91</v>
      </c>
      <c r="AY547" s="18" t="s">
        <v>153</v>
      </c>
      <c r="BE547" s="220">
        <f>IF(N547="základní",J547,0)</f>
        <v>0</v>
      </c>
      <c r="BF547" s="220">
        <f>IF(N547="snížená",J547,0)</f>
        <v>0</v>
      </c>
      <c r="BG547" s="220">
        <f>IF(N547="zákl. přenesená",J547,0)</f>
        <v>0</v>
      </c>
      <c r="BH547" s="220">
        <f>IF(N547="sníž. přenesená",J547,0)</f>
        <v>0</v>
      </c>
      <c r="BI547" s="220">
        <f>IF(N547="nulová",J547,0)</f>
        <v>0</v>
      </c>
      <c r="BJ547" s="18" t="s">
        <v>89</v>
      </c>
      <c r="BK547" s="220">
        <f>ROUND(I547*H547,2)</f>
        <v>0</v>
      </c>
      <c r="BL547" s="18" t="s">
        <v>89</v>
      </c>
      <c r="BM547" s="219" t="s">
        <v>605</v>
      </c>
    </row>
    <row r="548" s="2" customFormat="1">
      <c r="A548" s="40"/>
      <c r="B548" s="41"/>
      <c r="C548" s="42"/>
      <c r="D548" s="221" t="s">
        <v>162</v>
      </c>
      <c r="E548" s="42"/>
      <c r="F548" s="222" t="s">
        <v>606</v>
      </c>
      <c r="G548" s="42"/>
      <c r="H548" s="42"/>
      <c r="I548" s="223"/>
      <c r="J548" s="42"/>
      <c r="K548" s="42"/>
      <c r="L548" s="46"/>
      <c r="M548" s="224"/>
      <c r="N548" s="225"/>
      <c r="O548" s="86"/>
      <c r="P548" s="86"/>
      <c r="Q548" s="86"/>
      <c r="R548" s="86"/>
      <c r="S548" s="86"/>
      <c r="T548" s="87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T548" s="18" t="s">
        <v>162</v>
      </c>
      <c r="AU548" s="18" t="s">
        <v>91</v>
      </c>
    </row>
    <row r="549" s="13" customFormat="1">
      <c r="A549" s="13"/>
      <c r="B549" s="226"/>
      <c r="C549" s="227"/>
      <c r="D549" s="228" t="s">
        <v>164</v>
      </c>
      <c r="E549" s="229" t="s">
        <v>44</v>
      </c>
      <c r="F549" s="230" t="s">
        <v>282</v>
      </c>
      <c r="G549" s="227"/>
      <c r="H549" s="229" t="s">
        <v>44</v>
      </c>
      <c r="I549" s="231"/>
      <c r="J549" s="227"/>
      <c r="K549" s="227"/>
      <c r="L549" s="232"/>
      <c r="M549" s="233"/>
      <c r="N549" s="234"/>
      <c r="O549" s="234"/>
      <c r="P549" s="234"/>
      <c r="Q549" s="234"/>
      <c r="R549" s="234"/>
      <c r="S549" s="234"/>
      <c r="T549" s="235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36" t="s">
        <v>164</v>
      </c>
      <c r="AU549" s="236" t="s">
        <v>91</v>
      </c>
      <c r="AV549" s="13" t="s">
        <v>89</v>
      </c>
      <c r="AW549" s="13" t="s">
        <v>42</v>
      </c>
      <c r="AX549" s="13" t="s">
        <v>81</v>
      </c>
      <c r="AY549" s="236" t="s">
        <v>153</v>
      </c>
    </row>
    <row r="550" s="13" customFormat="1">
      <c r="A550" s="13"/>
      <c r="B550" s="226"/>
      <c r="C550" s="227"/>
      <c r="D550" s="228" t="s">
        <v>164</v>
      </c>
      <c r="E550" s="229" t="s">
        <v>44</v>
      </c>
      <c r="F550" s="230" t="s">
        <v>284</v>
      </c>
      <c r="G550" s="227"/>
      <c r="H550" s="229" t="s">
        <v>44</v>
      </c>
      <c r="I550" s="231"/>
      <c r="J550" s="227"/>
      <c r="K550" s="227"/>
      <c r="L550" s="232"/>
      <c r="M550" s="233"/>
      <c r="N550" s="234"/>
      <c r="O550" s="234"/>
      <c r="P550" s="234"/>
      <c r="Q550" s="234"/>
      <c r="R550" s="234"/>
      <c r="S550" s="234"/>
      <c r="T550" s="235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36" t="s">
        <v>164</v>
      </c>
      <c r="AU550" s="236" t="s">
        <v>91</v>
      </c>
      <c r="AV550" s="13" t="s">
        <v>89</v>
      </c>
      <c r="AW550" s="13" t="s">
        <v>42</v>
      </c>
      <c r="AX550" s="13" t="s">
        <v>81</v>
      </c>
      <c r="AY550" s="236" t="s">
        <v>153</v>
      </c>
    </row>
    <row r="551" s="14" customFormat="1">
      <c r="A551" s="14"/>
      <c r="B551" s="237"/>
      <c r="C551" s="238"/>
      <c r="D551" s="228" t="s">
        <v>164</v>
      </c>
      <c r="E551" s="239" t="s">
        <v>44</v>
      </c>
      <c r="F551" s="240" t="s">
        <v>89</v>
      </c>
      <c r="G551" s="238"/>
      <c r="H551" s="241">
        <v>1</v>
      </c>
      <c r="I551" s="242"/>
      <c r="J551" s="238"/>
      <c r="K551" s="238"/>
      <c r="L551" s="243"/>
      <c r="M551" s="244"/>
      <c r="N551" s="245"/>
      <c r="O551" s="245"/>
      <c r="P551" s="245"/>
      <c r="Q551" s="245"/>
      <c r="R551" s="245"/>
      <c r="S551" s="245"/>
      <c r="T551" s="246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47" t="s">
        <v>164</v>
      </c>
      <c r="AU551" s="247" t="s">
        <v>91</v>
      </c>
      <c r="AV551" s="14" t="s">
        <v>91</v>
      </c>
      <c r="AW551" s="14" t="s">
        <v>42</v>
      </c>
      <c r="AX551" s="14" t="s">
        <v>81</v>
      </c>
      <c r="AY551" s="247" t="s">
        <v>153</v>
      </c>
    </row>
    <row r="552" s="13" customFormat="1">
      <c r="A552" s="13"/>
      <c r="B552" s="226"/>
      <c r="C552" s="227"/>
      <c r="D552" s="228" t="s">
        <v>164</v>
      </c>
      <c r="E552" s="229" t="s">
        <v>44</v>
      </c>
      <c r="F552" s="230" t="s">
        <v>287</v>
      </c>
      <c r="G552" s="227"/>
      <c r="H552" s="229" t="s">
        <v>44</v>
      </c>
      <c r="I552" s="231"/>
      <c r="J552" s="227"/>
      <c r="K552" s="227"/>
      <c r="L552" s="232"/>
      <c r="M552" s="233"/>
      <c r="N552" s="234"/>
      <c r="O552" s="234"/>
      <c r="P552" s="234"/>
      <c r="Q552" s="234"/>
      <c r="R552" s="234"/>
      <c r="S552" s="234"/>
      <c r="T552" s="23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36" t="s">
        <v>164</v>
      </c>
      <c r="AU552" s="236" t="s">
        <v>91</v>
      </c>
      <c r="AV552" s="13" t="s">
        <v>89</v>
      </c>
      <c r="AW552" s="13" t="s">
        <v>42</v>
      </c>
      <c r="AX552" s="13" t="s">
        <v>81</v>
      </c>
      <c r="AY552" s="236" t="s">
        <v>153</v>
      </c>
    </row>
    <row r="553" s="14" customFormat="1">
      <c r="A553" s="14"/>
      <c r="B553" s="237"/>
      <c r="C553" s="238"/>
      <c r="D553" s="228" t="s">
        <v>164</v>
      </c>
      <c r="E553" s="239" t="s">
        <v>44</v>
      </c>
      <c r="F553" s="240" t="s">
        <v>89</v>
      </c>
      <c r="G553" s="238"/>
      <c r="H553" s="241">
        <v>1</v>
      </c>
      <c r="I553" s="242"/>
      <c r="J553" s="238"/>
      <c r="K553" s="238"/>
      <c r="L553" s="243"/>
      <c r="M553" s="244"/>
      <c r="N553" s="245"/>
      <c r="O553" s="245"/>
      <c r="P553" s="245"/>
      <c r="Q553" s="245"/>
      <c r="R553" s="245"/>
      <c r="S553" s="245"/>
      <c r="T553" s="246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47" t="s">
        <v>164</v>
      </c>
      <c r="AU553" s="247" t="s">
        <v>91</v>
      </c>
      <c r="AV553" s="14" t="s">
        <v>91</v>
      </c>
      <c r="AW553" s="14" t="s">
        <v>42</v>
      </c>
      <c r="AX553" s="14" t="s">
        <v>81</v>
      </c>
      <c r="AY553" s="247" t="s">
        <v>153</v>
      </c>
    </row>
    <row r="554" s="13" customFormat="1">
      <c r="A554" s="13"/>
      <c r="B554" s="226"/>
      <c r="C554" s="227"/>
      <c r="D554" s="228" t="s">
        <v>164</v>
      </c>
      <c r="E554" s="229" t="s">
        <v>44</v>
      </c>
      <c r="F554" s="230" t="s">
        <v>289</v>
      </c>
      <c r="G554" s="227"/>
      <c r="H554" s="229" t="s">
        <v>44</v>
      </c>
      <c r="I554" s="231"/>
      <c r="J554" s="227"/>
      <c r="K554" s="227"/>
      <c r="L554" s="232"/>
      <c r="M554" s="233"/>
      <c r="N554" s="234"/>
      <c r="O554" s="234"/>
      <c r="P554" s="234"/>
      <c r="Q554" s="234"/>
      <c r="R554" s="234"/>
      <c r="S554" s="234"/>
      <c r="T554" s="23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36" t="s">
        <v>164</v>
      </c>
      <c r="AU554" s="236" t="s">
        <v>91</v>
      </c>
      <c r="AV554" s="13" t="s">
        <v>89</v>
      </c>
      <c r="AW554" s="13" t="s">
        <v>42</v>
      </c>
      <c r="AX554" s="13" t="s">
        <v>81</v>
      </c>
      <c r="AY554" s="236" t="s">
        <v>153</v>
      </c>
    </row>
    <row r="555" s="14" customFormat="1">
      <c r="A555" s="14"/>
      <c r="B555" s="237"/>
      <c r="C555" s="238"/>
      <c r="D555" s="228" t="s">
        <v>164</v>
      </c>
      <c r="E555" s="239" t="s">
        <v>44</v>
      </c>
      <c r="F555" s="240" t="s">
        <v>89</v>
      </c>
      <c r="G555" s="238"/>
      <c r="H555" s="241">
        <v>1</v>
      </c>
      <c r="I555" s="242"/>
      <c r="J555" s="238"/>
      <c r="K555" s="238"/>
      <c r="L555" s="243"/>
      <c r="M555" s="244"/>
      <c r="N555" s="245"/>
      <c r="O555" s="245"/>
      <c r="P555" s="245"/>
      <c r="Q555" s="245"/>
      <c r="R555" s="245"/>
      <c r="S555" s="245"/>
      <c r="T555" s="246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47" t="s">
        <v>164</v>
      </c>
      <c r="AU555" s="247" t="s">
        <v>91</v>
      </c>
      <c r="AV555" s="14" t="s">
        <v>91</v>
      </c>
      <c r="AW555" s="14" t="s">
        <v>42</v>
      </c>
      <c r="AX555" s="14" t="s">
        <v>81</v>
      </c>
      <c r="AY555" s="247" t="s">
        <v>153</v>
      </c>
    </row>
    <row r="556" s="15" customFormat="1">
      <c r="A556" s="15"/>
      <c r="B556" s="258"/>
      <c r="C556" s="259"/>
      <c r="D556" s="228" t="s">
        <v>164</v>
      </c>
      <c r="E556" s="260" t="s">
        <v>44</v>
      </c>
      <c r="F556" s="261" t="s">
        <v>272</v>
      </c>
      <c r="G556" s="259"/>
      <c r="H556" s="262">
        <v>3</v>
      </c>
      <c r="I556" s="263"/>
      <c r="J556" s="259"/>
      <c r="K556" s="259"/>
      <c r="L556" s="264"/>
      <c r="M556" s="265"/>
      <c r="N556" s="266"/>
      <c r="O556" s="266"/>
      <c r="P556" s="266"/>
      <c r="Q556" s="266"/>
      <c r="R556" s="266"/>
      <c r="S556" s="266"/>
      <c r="T556" s="267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T556" s="268" t="s">
        <v>164</v>
      </c>
      <c r="AU556" s="268" t="s">
        <v>91</v>
      </c>
      <c r="AV556" s="15" t="s">
        <v>160</v>
      </c>
      <c r="AW556" s="15" t="s">
        <v>42</v>
      </c>
      <c r="AX556" s="15" t="s">
        <v>89</v>
      </c>
      <c r="AY556" s="268" t="s">
        <v>153</v>
      </c>
    </row>
    <row r="557" s="2" customFormat="1" ht="55.5" customHeight="1">
      <c r="A557" s="40"/>
      <c r="B557" s="41"/>
      <c r="C557" s="208" t="s">
        <v>607</v>
      </c>
      <c r="D557" s="208" t="s">
        <v>155</v>
      </c>
      <c r="E557" s="209" t="s">
        <v>608</v>
      </c>
      <c r="F557" s="210" t="s">
        <v>609</v>
      </c>
      <c r="G557" s="211" t="s">
        <v>251</v>
      </c>
      <c r="H557" s="212">
        <v>3</v>
      </c>
      <c r="I557" s="213"/>
      <c r="J557" s="214">
        <f>ROUND(I557*H557,2)</f>
        <v>0</v>
      </c>
      <c r="K557" s="210" t="s">
        <v>159</v>
      </c>
      <c r="L557" s="46"/>
      <c r="M557" s="215" t="s">
        <v>44</v>
      </c>
      <c r="N557" s="216" t="s">
        <v>52</v>
      </c>
      <c r="O557" s="86"/>
      <c r="P557" s="217">
        <f>O557*H557</f>
        <v>0</v>
      </c>
      <c r="Q557" s="217">
        <v>0</v>
      </c>
      <c r="R557" s="217">
        <f>Q557*H557</f>
        <v>0</v>
      </c>
      <c r="S557" s="217">
        <v>0</v>
      </c>
      <c r="T557" s="218">
        <f>S557*H557</f>
        <v>0</v>
      </c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R557" s="219" t="s">
        <v>89</v>
      </c>
      <c r="AT557" s="219" t="s">
        <v>155</v>
      </c>
      <c r="AU557" s="219" t="s">
        <v>91</v>
      </c>
      <c r="AY557" s="18" t="s">
        <v>153</v>
      </c>
      <c r="BE557" s="220">
        <f>IF(N557="základní",J557,0)</f>
        <v>0</v>
      </c>
      <c r="BF557" s="220">
        <f>IF(N557="snížená",J557,0)</f>
        <v>0</v>
      </c>
      <c r="BG557" s="220">
        <f>IF(N557="zákl. přenesená",J557,0)</f>
        <v>0</v>
      </c>
      <c r="BH557" s="220">
        <f>IF(N557="sníž. přenesená",J557,0)</f>
        <v>0</v>
      </c>
      <c r="BI557" s="220">
        <f>IF(N557="nulová",J557,0)</f>
        <v>0</v>
      </c>
      <c r="BJ557" s="18" t="s">
        <v>89</v>
      </c>
      <c r="BK557" s="220">
        <f>ROUND(I557*H557,2)</f>
        <v>0</v>
      </c>
      <c r="BL557" s="18" t="s">
        <v>89</v>
      </c>
      <c r="BM557" s="219" t="s">
        <v>610</v>
      </c>
    </row>
    <row r="558" s="2" customFormat="1">
      <c r="A558" s="40"/>
      <c r="B558" s="41"/>
      <c r="C558" s="42"/>
      <c r="D558" s="221" t="s">
        <v>162</v>
      </c>
      <c r="E558" s="42"/>
      <c r="F558" s="222" t="s">
        <v>611</v>
      </c>
      <c r="G558" s="42"/>
      <c r="H558" s="42"/>
      <c r="I558" s="223"/>
      <c r="J558" s="42"/>
      <c r="K558" s="42"/>
      <c r="L558" s="46"/>
      <c r="M558" s="224"/>
      <c r="N558" s="225"/>
      <c r="O558" s="86"/>
      <c r="P558" s="86"/>
      <c r="Q558" s="86"/>
      <c r="R558" s="86"/>
      <c r="S558" s="86"/>
      <c r="T558" s="87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T558" s="18" t="s">
        <v>162</v>
      </c>
      <c r="AU558" s="18" t="s">
        <v>91</v>
      </c>
    </row>
    <row r="559" s="13" customFormat="1">
      <c r="A559" s="13"/>
      <c r="B559" s="226"/>
      <c r="C559" s="227"/>
      <c r="D559" s="228" t="s">
        <v>164</v>
      </c>
      <c r="E559" s="229" t="s">
        <v>44</v>
      </c>
      <c r="F559" s="230" t="s">
        <v>282</v>
      </c>
      <c r="G559" s="227"/>
      <c r="H559" s="229" t="s">
        <v>44</v>
      </c>
      <c r="I559" s="231"/>
      <c r="J559" s="227"/>
      <c r="K559" s="227"/>
      <c r="L559" s="232"/>
      <c r="M559" s="233"/>
      <c r="N559" s="234"/>
      <c r="O559" s="234"/>
      <c r="P559" s="234"/>
      <c r="Q559" s="234"/>
      <c r="R559" s="234"/>
      <c r="S559" s="234"/>
      <c r="T559" s="23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36" t="s">
        <v>164</v>
      </c>
      <c r="AU559" s="236" t="s">
        <v>91</v>
      </c>
      <c r="AV559" s="13" t="s">
        <v>89</v>
      </c>
      <c r="AW559" s="13" t="s">
        <v>42</v>
      </c>
      <c r="AX559" s="13" t="s">
        <v>81</v>
      </c>
      <c r="AY559" s="236" t="s">
        <v>153</v>
      </c>
    </row>
    <row r="560" s="13" customFormat="1">
      <c r="A560" s="13"/>
      <c r="B560" s="226"/>
      <c r="C560" s="227"/>
      <c r="D560" s="228" t="s">
        <v>164</v>
      </c>
      <c r="E560" s="229" t="s">
        <v>44</v>
      </c>
      <c r="F560" s="230" t="s">
        <v>284</v>
      </c>
      <c r="G560" s="227"/>
      <c r="H560" s="229" t="s">
        <v>44</v>
      </c>
      <c r="I560" s="231"/>
      <c r="J560" s="227"/>
      <c r="K560" s="227"/>
      <c r="L560" s="232"/>
      <c r="M560" s="233"/>
      <c r="N560" s="234"/>
      <c r="O560" s="234"/>
      <c r="P560" s="234"/>
      <c r="Q560" s="234"/>
      <c r="R560" s="234"/>
      <c r="S560" s="234"/>
      <c r="T560" s="235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36" t="s">
        <v>164</v>
      </c>
      <c r="AU560" s="236" t="s">
        <v>91</v>
      </c>
      <c r="AV560" s="13" t="s">
        <v>89</v>
      </c>
      <c r="AW560" s="13" t="s">
        <v>42</v>
      </c>
      <c r="AX560" s="13" t="s">
        <v>81</v>
      </c>
      <c r="AY560" s="236" t="s">
        <v>153</v>
      </c>
    </row>
    <row r="561" s="14" customFormat="1">
      <c r="A561" s="14"/>
      <c r="B561" s="237"/>
      <c r="C561" s="238"/>
      <c r="D561" s="228" t="s">
        <v>164</v>
      </c>
      <c r="E561" s="239" t="s">
        <v>44</v>
      </c>
      <c r="F561" s="240" t="s">
        <v>89</v>
      </c>
      <c r="G561" s="238"/>
      <c r="H561" s="241">
        <v>1</v>
      </c>
      <c r="I561" s="242"/>
      <c r="J561" s="238"/>
      <c r="K561" s="238"/>
      <c r="L561" s="243"/>
      <c r="M561" s="244"/>
      <c r="N561" s="245"/>
      <c r="O561" s="245"/>
      <c r="P561" s="245"/>
      <c r="Q561" s="245"/>
      <c r="R561" s="245"/>
      <c r="S561" s="245"/>
      <c r="T561" s="246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47" t="s">
        <v>164</v>
      </c>
      <c r="AU561" s="247" t="s">
        <v>91</v>
      </c>
      <c r="AV561" s="14" t="s">
        <v>91</v>
      </c>
      <c r="AW561" s="14" t="s">
        <v>42</v>
      </c>
      <c r="AX561" s="14" t="s">
        <v>81</v>
      </c>
      <c r="AY561" s="247" t="s">
        <v>153</v>
      </c>
    </row>
    <row r="562" s="13" customFormat="1">
      <c r="A562" s="13"/>
      <c r="B562" s="226"/>
      <c r="C562" s="227"/>
      <c r="D562" s="228" t="s">
        <v>164</v>
      </c>
      <c r="E562" s="229" t="s">
        <v>44</v>
      </c>
      <c r="F562" s="230" t="s">
        <v>287</v>
      </c>
      <c r="G562" s="227"/>
      <c r="H562" s="229" t="s">
        <v>44</v>
      </c>
      <c r="I562" s="231"/>
      <c r="J562" s="227"/>
      <c r="K562" s="227"/>
      <c r="L562" s="232"/>
      <c r="M562" s="233"/>
      <c r="N562" s="234"/>
      <c r="O562" s="234"/>
      <c r="P562" s="234"/>
      <c r="Q562" s="234"/>
      <c r="R562" s="234"/>
      <c r="S562" s="234"/>
      <c r="T562" s="235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36" t="s">
        <v>164</v>
      </c>
      <c r="AU562" s="236" t="s">
        <v>91</v>
      </c>
      <c r="AV562" s="13" t="s">
        <v>89</v>
      </c>
      <c r="AW562" s="13" t="s">
        <v>42</v>
      </c>
      <c r="AX562" s="13" t="s">
        <v>81</v>
      </c>
      <c r="AY562" s="236" t="s">
        <v>153</v>
      </c>
    </row>
    <row r="563" s="14" customFormat="1">
      <c r="A563" s="14"/>
      <c r="B563" s="237"/>
      <c r="C563" s="238"/>
      <c r="D563" s="228" t="s">
        <v>164</v>
      </c>
      <c r="E563" s="239" t="s">
        <v>44</v>
      </c>
      <c r="F563" s="240" t="s">
        <v>89</v>
      </c>
      <c r="G563" s="238"/>
      <c r="H563" s="241">
        <v>1</v>
      </c>
      <c r="I563" s="242"/>
      <c r="J563" s="238"/>
      <c r="K563" s="238"/>
      <c r="L563" s="243"/>
      <c r="M563" s="244"/>
      <c r="N563" s="245"/>
      <c r="O563" s="245"/>
      <c r="P563" s="245"/>
      <c r="Q563" s="245"/>
      <c r="R563" s="245"/>
      <c r="S563" s="245"/>
      <c r="T563" s="246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47" t="s">
        <v>164</v>
      </c>
      <c r="AU563" s="247" t="s">
        <v>91</v>
      </c>
      <c r="AV563" s="14" t="s">
        <v>91</v>
      </c>
      <c r="AW563" s="14" t="s">
        <v>42</v>
      </c>
      <c r="AX563" s="14" t="s">
        <v>81</v>
      </c>
      <c r="AY563" s="247" t="s">
        <v>153</v>
      </c>
    </row>
    <row r="564" s="13" customFormat="1">
      <c r="A564" s="13"/>
      <c r="B564" s="226"/>
      <c r="C564" s="227"/>
      <c r="D564" s="228" t="s">
        <v>164</v>
      </c>
      <c r="E564" s="229" t="s">
        <v>44</v>
      </c>
      <c r="F564" s="230" t="s">
        <v>289</v>
      </c>
      <c r="G564" s="227"/>
      <c r="H564" s="229" t="s">
        <v>44</v>
      </c>
      <c r="I564" s="231"/>
      <c r="J564" s="227"/>
      <c r="K564" s="227"/>
      <c r="L564" s="232"/>
      <c r="M564" s="233"/>
      <c r="N564" s="234"/>
      <c r="O564" s="234"/>
      <c r="P564" s="234"/>
      <c r="Q564" s="234"/>
      <c r="R564" s="234"/>
      <c r="S564" s="234"/>
      <c r="T564" s="23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36" t="s">
        <v>164</v>
      </c>
      <c r="AU564" s="236" t="s">
        <v>91</v>
      </c>
      <c r="AV564" s="13" t="s">
        <v>89</v>
      </c>
      <c r="AW564" s="13" t="s">
        <v>42</v>
      </c>
      <c r="AX564" s="13" t="s">
        <v>81</v>
      </c>
      <c r="AY564" s="236" t="s">
        <v>153</v>
      </c>
    </row>
    <row r="565" s="14" customFormat="1">
      <c r="A565" s="14"/>
      <c r="B565" s="237"/>
      <c r="C565" s="238"/>
      <c r="D565" s="228" t="s">
        <v>164</v>
      </c>
      <c r="E565" s="239" t="s">
        <v>44</v>
      </c>
      <c r="F565" s="240" t="s">
        <v>89</v>
      </c>
      <c r="G565" s="238"/>
      <c r="H565" s="241">
        <v>1</v>
      </c>
      <c r="I565" s="242"/>
      <c r="J565" s="238"/>
      <c r="K565" s="238"/>
      <c r="L565" s="243"/>
      <c r="M565" s="244"/>
      <c r="N565" s="245"/>
      <c r="O565" s="245"/>
      <c r="P565" s="245"/>
      <c r="Q565" s="245"/>
      <c r="R565" s="245"/>
      <c r="S565" s="245"/>
      <c r="T565" s="246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47" t="s">
        <v>164</v>
      </c>
      <c r="AU565" s="247" t="s">
        <v>91</v>
      </c>
      <c r="AV565" s="14" t="s">
        <v>91</v>
      </c>
      <c r="AW565" s="14" t="s">
        <v>42</v>
      </c>
      <c r="AX565" s="14" t="s">
        <v>81</v>
      </c>
      <c r="AY565" s="247" t="s">
        <v>153</v>
      </c>
    </row>
    <row r="566" s="15" customFormat="1">
      <c r="A566" s="15"/>
      <c r="B566" s="258"/>
      <c r="C566" s="259"/>
      <c r="D566" s="228" t="s">
        <v>164</v>
      </c>
      <c r="E566" s="260" t="s">
        <v>44</v>
      </c>
      <c r="F566" s="261" t="s">
        <v>272</v>
      </c>
      <c r="G566" s="259"/>
      <c r="H566" s="262">
        <v>3</v>
      </c>
      <c r="I566" s="263"/>
      <c r="J566" s="259"/>
      <c r="K566" s="259"/>
      <c r="L566" s="264"/>
      <c r="M566" s="265"/>
      <c r="N566" s="266"/>
      <c r="O566" s="266"/>
      <c r="P566" s="266"/>
      <c r="Q566" s="266"/>
      <c r="R566" s="266"/>
      <c r="S566" s="266"/>
      <c r="T566" s="267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T566" s="268" t="s">
        <v>164</v>
      </c>
      <c r="AU566" s="268" t="s">
        <v>91</v>
      </c>
      <c r="AV566" s="15" t="s">
        <v>160</v>
      </c>
      <c r="AW566" s="15" t="s">
        <v>42</v>
      </c>
      <c r="AX566" s="15" t="s">
        <v>89</v>
      </c>
      <c r="AY566" s="268" t="s">
        <v>153</v>
      </c>
    </row>
    <row r="567" s="2" customFormat="1" ht="16.5" customHeight="1">
      <c r="A567" s="40"/>
      <c r="B567" s="41"/>
      <c r="C567" s="248" t="s">
        <v>612</v>
      </c>
      <c r="D567" s="248" t="s">
        <v>184</v>
      </c>
      <c r="E567" s="249" t="s">
        <v>613</v>
      </c>
      <c r="F567" s="250" t="s">
        <v>614</v>
      </c>
      <c r="G567" s="251" t="s">
        <v>251</v>
      </c>
      <c r="H567" s="252">
        <v>1</v>
      </c>
      <c r="I567" s="253"/>
      <c r="J567" s="254">
        <f>ROUND(I567*H567,2)</f>
        <v>0</v>
      </c>
      <c r="K567" s="250" t="s">
        <v>293</v>
      </c>
      <c r="L567" s="255"/>
      <c r="M567" s="256" t="s">
        <v>44</v>
      </c>
      <c r="N567" s="257" t="s">
        <v>52</v>
      </c>
      <c r="O567" s="86"/>
      <c r="P567" s="217">
        <f>O567*H567</f>
        <v>0</v>
      </c>
      <c r="Q567" s="217">
        <v>0</v>
      </c>
      <c r="R567" s="217">
        <f>Q567*H567</f>
        <v>0</v>
      </c>
      <c r="S567" s="217">
        <v>0</v>
      </c>
      <c r="T567" s="218">
        <f>S567*H567</f>
        <v>0</v>
      </c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R567" s="219" t="s">
        <v>91</v>
      </c>
      <c r="AT567" s="219" t="s">
        <v>184</v>
      </c>
      <c r="AU567" s="219" t="s">
        <v>91</v>
      </c>
      <c r="AY567" s="18" t="s">
        <v>153</v>
      </c>
      <c r="BE567" s="220">
        <f>IF(N567="základní",J567,0)</f>
        <v>0</v>
      </c>
      <c r="BF567" s="220">
        <f>IF(N567="snížená",J567,0)</f>
        <v>0</v>
      </c>
      <c r="BG567" s="220">
        <f>IF(N567="zákl. přenesená",J567,0)</f>
        <v>0</v>
      </c>
      <c r="BH567" s="220">
        <f>IF(N567="sníž. přenesená",J567,0)</f>
        <v>0</v>
      </c>
      <c r="BI567" s="220">
        <f>IF(N567="nulová",J567,0)</f>
        <v>0</v>
      </c>
      <c r="BJ567" s="18" t="s">
        <v>89</v>
      </c>
      <c r="BK567" s="220">
        <f>ROUND(I567*H567,2)</f>
        <v>0</v>
      </c>
      <c r="BL567" s="18" t="s">
        <v>89</v>
      </c>
      <c r="BM567" s="219" t="s">
        <v>615</v>
      </c>
    </row>
    <row r="568" s="13" customFormat="1">
      <c r="A568" s="13"/>
      <c r="B568" s="226"/>
      <c r="C568" s="227"/>
      <c r="D568" s="228" t="s">
        <v>164</v>
      </c>
      <c r="E568" s="229" t="s">
        <v>44</v>
      </c>
      <c r="F568" s="230" t="s">
        <v>282</v>
      </c>
      <c r="G568" s="227"/>
      <c r="H568" s="229" t="s">
        <v>44</v>
      </c>
      <c r="I568" s="231"/>
      <c r="J568" s="227"/>
      <c r="K568" s="227"/>
      <c r="L568" s="232"/>
      <c r="M568" s="233"/>
      <c r="N568" s="234"/>
      <c r="O568" s="234"/>
      <c r="P568" s="234"/>
      <c r="Q568" s="234"/>
      <c r="R568" s="234"/>
      <c r="S568" s="234"/>
      <c r="T568" s="23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36" t="s">
        <v>164</v>
      </c>
      <c r="AU568" s="236" t="s">
        <v>91</v>
      </c>
      <c r="AV568" s="13" t="s">
        <v>89</v>
      </c>
      <c r="AW568" s="13" t="s">
        <v>42</v>
      </c>
      <c r="AX568" s="13" t="s">
        <v>81</v>
      </c>
      <c r="AY568" s="236" t="s">
        <v>153</v>
      </c>
    </row>
    <row r="569" s="13" customFormat="1">
      <c r="A569" s="13"/>
      <c r="B569" s="226"/>
      <c r="C569" s="227"/>
      <c r="D569" s="228" t="s">
        <v>164</v>
      </c>
      <c r="E569" s="229" t="s">
        <v>44</v>
      </c>
      <c r="F569" s="230" t="s">
        <v>284</v>
      </c>
      <c r="G569" s="227"/>
      <c r="H569" s="229" t="s">
        <v>44</v>
      </c>
      <c r="I569" s="231"/>
      <c r="J569" s="227"/>
      <c r="K569" s="227"/>
      <c r="L569" s="232"/>
      <c r="M569" s="233"/>
      <c r="N569" s="234"/>
      <c r="O569" s="234"/>
      <c r="P569" s="234"/>
      <c r="Q569" s="234"/>
      <c r="R569" s="234"/>
      <c r="S569" s="234"/>
      <c r="T569" s="235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36" t="s">
        <v>164</v>
      </c>
      <c r="AU569" s="236" t="s">
        <v>91</v>
      </c>
      <c r="AV569" s="13" t="s">
        <v>89</v>
      </c>
      <c r="AW569" s="13" t="s">
        <v>42</v>
      </c>
      <c r="AX569" s="13" t="s">
        <v>81</v>
      </c>
      <c r="AY569" s="236" t="s">
        <v>153</v>
      </c>
    </row>
    <row r="570" s="14" customFormat="1">
      <c r="A570" s="14"/>
      <c r="B570" s="237"/>
      <c r="C570" s="238"/>
      <c r="D570" s="228" t="s">
        <v>164</v>
      </c>
      <c r="E570" s="239" t="s">
        <v>44</v>
      </c>
      <c r="F570" s="240" t="s">
        <v>89</v>
      </c>
      <c r="G570" s="238"/>
      <c r="H570" s="241">
        <v>1</v>
      </c>
      <c r="I570" s="242"/>
      <c r="J570" s="238"/>
      <c r="K570" s="238"/>
      <c r="L570" s="243"/>
      <c r="M570" s="244"/>
      <c r="N570" s="245"/>
      <c r="O570" s="245"/>
      <c r="P570" s="245"/>
      <c r="Q570" s="245"/>
      <c r="R570" s="245"/>
      <c r="S570" s="245"/>
      <c r="T570" s="246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47" t="s">
        <v>164</v>
      </c>
      <c r="AU570" s="247" t="s">
        <v>91</v>
      </c>
      <c r="AV570" s="14" t="s">
        <v>91</v>
      </c>
      <c r="AW570" s="14" t="s">
        <v>42</v>
      </c>
      <c r="AX570" s="14" t="s">
        <v>89</v>
      </c>
      <c r="AY570" s="247" t="s">
        <v>153</v>
      </c>
    </row>
    <row r="571" s="2" customFormat="1" ht="16.5" customHeight="1">
      <c r="A571" s="40"/>
      <c r="B571" s="41"/>
      <c r="C571" s="248" t="s">
        <v>616</v>
      </c>
      <c r="D571" s="248" t="s">
        <v>184</v>
      </c>
      <c r="E571" s="249" t="s">
        <v>617</v>
      </c>
      <c r="F571" s="250" t="s">
        <v>618</v>
      </c>
      <c r="G571" s="251" t="s">
        <v>251</v>
      </c>
      <c r="H571" s="252">
        <v>2</v>
      </c>
      <c r="I571" s="253"/>
      <c r="J571" s="254">
        <f>ROUND(I571*H571,2)</f>
        <v>0</v>
      </c>
      <c r="K571" s="250" t="s">
        <v>293</v>
      </c>
      <c r="L571" s="255"/>
      <c r="M571" s="256" t="s">
        <v>44</v>
      </c>
      <c r="N571" s="257" t="s">
        <v>52</v>
      </c>
      <c r="O571" s="86"/>
      <c r="P571" s="217">
        <f>O571*H571</f>
        <v>0</v>
      </c>
      <c r="Q571" s="217">
        <v>0</v>
      </c>
      <c r="R571" s="217">
        <f>Q571*H571</f>
        <v>0</v>
      </c>
      <c r="S571" s="217">
        <v>0</v>
      </c>
      <c r="T571" s="218">
        <f>S571*H571</f>
        <v>0</v>
      </c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R571" s="219" t="s">
        <v>91</v>
      </c>
      <c r="AT571" s="219" t="s">
        <v>184</v>
      </c>
      <c r="AU571" s="219" t="s">
        <v>91</v>
      </c>
      <c r="AY571" s="18" t="s">
        <v>153</v>
      </c>
      <c r="BE571" s="220">
        <f>IF(N571="základní",J571,0)</f>
        <v>0</v>
      </c>
      <c r="BF571" s="220">
        <f>IF(N571="snížená",J571,0)</f>
        <v>0</v>
      </c>
      <c r="BG571" s="220">
        <f>IF(N571="zákl. přenesená",J571,0)</f>
        <v>0</v>
      </c>
      <c r="BH571" s="220">
        <f>IF(N571="sníž. přenesená",J571,0)</f>
        <v>0</v>
      </c>
      <c r="BI571" s="220">
        <f>IF(N571="nulová",J571,0)</f>
        <v>0</v>
      </c>
      <c r="BJ571" s="18" t="s">
        <v>89</v>
      </c>
      <c r="BK571" s="220">
        <f>ROUND(I571*H571,2)</f>
        <v>0</v>
      </c>
      <c r="BL571" s="18" t="s">
        <v>89</v>
      </c>
      <c r="BM571" s="219" t="s">
        <v>619</v>
      </c>
    </row>
    <row r="572" s="13" customFormat="1">
      <c r="A572" s="13"/>
      <c r="B572" s="226"/>
      <c r="C572" s="227"/>
      <c r="D572" s="228" t="s">
        <v>164</v>
      </c>
      <c r="E572" s="229" t="s">
        <v>44</v>
      </c>
      <c r="F572" s="230" t="s">
        <v>282</v>
      </c>
      <c r="G572" s="227"/>
      <c r="H572" s="229" t="s">
        <v>44</v>
      </c>
      <c r="I572" s="231"/>
      <c r="J572" s="227"/>
      <c r="K572" s="227"/>
      <c r="L572" s="232"/>
      <c r="M572" s="233"/>
      <c r="N572" s="234"/>
      <c r="O572" s="234"/>
      <c r="P572" s="234"/>
      <c r="Q572" s="234"/>
      <c r="R572" s="234"/>
      <c r="S572" s="234"/>
      <c r="T572" s="23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6" t="s">
        <v>164</v>
      </c>
      <c r="AU572" s="236" t="s">
        <v>91</v>
      </c>
      <c r="AV572" s="13" t="s">
        <v>89</v>
      </c>
      <c r="AW572" s="13" t="s">
        <v>42</v>
      </c>
      <c r="AX572" s="13" t="s">
        <v>81</v>
      </c>
      <c r="AY572" s="236" t="s">
        <v>153</v>
      </c>
    </row>
    <row r="573" s="13" customFormat="1">
      <c r="A573" s="13"/>
      <c r="B573" s="226"/>
      <c r="C573" s="227"/>
      <c r="D573" s="228" t="s">
        <v>164</v>
      </c>
      <c r="E573" s="229" t="s">
        <v>44</v>
      </c>
      <c r="F573" s="230" t="s">
        <v>287</v>
      </c>
      <c r="G573" s="227"/>
      <c r="H573" s="229" t="s">
        <v>44</v>
      </c>
      <c r="I573" s="231"/>
      <c r="J573" s="227"/>
      <c r="K573" s="227"/>
      <c r="L573" s="232"/>
      <c r="M573" s="233"/>
      <c r="N573" s="234"/>
      <c r="O573" s="234"/>
      <c r="P573" s="234"/>
      <c r="Q573" s="234"/>
      <c r="R573" s="234"/>
      <c r="S573" s="234"/>
      <c r="T573" s="235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36" t="s">
        <v>164</v>
      </c>
      <c r="AU573" s="236" t="s">
        <v>91</v>
      </c>
      <c r="AV573" s="13" t="s">
        <v>89</v>
      </c>
      <c r="AW573" s="13" t="s">
        <v>42</v>
      </c>
      <c r="AX573" s="13" t="s">
        <v>81</v>
      </c>
      <c r="AY573" s="236" t="s">
        <v>153</v>
      </c>
    </row>
    <row r="574" s="14" customFormat="1">
      <c r="A574" s="14"/>
      <c r="B574" s="237"/>
      <c r="C574" s="238"/>
      <c r="D574" s="228" t="s">
        <v>164</v>
      </c>
      <c r="E574" s="239" t="s">
        <v>44</v>
      </c>
      <c r="F574" s="240" t="s">
        <v>89</v>
      </c>
      <c r="G574" s="238"/>
      <c r="H574" s="241">
        <v>1</v>
      </c>
      <c r="I574" s="242"/>
      <c r="J574" s="238"/>
      <c r="K574" s="238"/>
      <c r="L574" s="243"/>
      <c r="M574" s="244"/>
      <c r="N574" s="245"/>
      <c r="O574" s="245"/>
      <c r="P574" s="245"/>
      <c r="Q574" s="245"/>
      <c r="R574" s="245"/>
      <c r="S574" s="245"/>
      <c r="T574" s="246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47" t="s">
        <v>164</v>
      </c>
      <c r="AU574" s="247" t="s">
        <v>91</v>
      </c>
      <c r="AV574" s="14" t="s">
        <v>91</v>
      </c>
      <c r="AW574" s="14" t="s">
        <v>42</v>
      </c>
      <c r="AX574" s="14" t="s">
        <v>81</v>
      </c>
      <c r="AY574" s="247" t="s">
        <v>153</v>
      </c>
    </row>
    <row r="575" s="13" customFormat="1">
      <c r="A575" s="13"/>
      <c r="B575" s="226"/>
      <c r="C575" s="227"/>
      <c r="D575" s="228" t="s">
        <v>164</v>
      </c>
      <c r="E575" s="229" t="s">
        <v>44</v>
      </c>
      <c r="F575" s="230" t="s">
        <v>289</v>
      </c>
      <c r="G575" s="227"/>
      <c r="H575" s="229" t="s">
        <v>44</v>
      </c>
      <c r="I575" s="231"/>
      <c r="J575" s="227"/>
      <c r="K575" s="227"/>
      <c r="L575" s="232"/>
      <c r="M575" s="233"/>
      <c r="N575" s="234"/>
      <c r="O575" s="234"/>
      <c r="P575" s="234"/>
      <c r="Q575" s="234"/>
      <c r="R575" s="234"/>
      <c r="S575" s="234"/>
      <c r="T575" s="235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36" t="s">
        <v>164</v>
      </c>
      <c r="AU575" s="236" t="s">
        <v>91</v>
      </c>
      <c r="AV575" s="13" t="s">
        <v>89</v>
      </c>
      <c r="AW575" s="13" t="s">
        <v>42</v>
      </c>
      <c r="AX575" s="13" t="s">
        <v>81</v>
      </c>
      <c r="AY575" s="236" t="s">
        <v>153</v>
      </c>
    </row>
    <row r="576" s="14" customFormat="1">
      <c r="A576" s="14"/>
      <c r="B576" s="237"/>
      <c r="C576" s="238"/>
      <c r="D576" s="228" t="s">
        <v>164</v>
      </c>
      <c r="E576" s="239" t="s">
        <v>44</v>
      </c>
      <c r="F576" s="240" t="s">
        <v>89</v>
      </c>
      <c r="G576" s="238"/>
      <c r="H576" s="241">
        <v>1</v>
      </c>
      <c r="I576" s="242"/>
      <c r="J576" s="238"/>
      <c r="K576" s="238"/>
      <c r="L576" s="243"/>
      <c r="M576" s="244"/>
      <c r="N576" s="245"/>
      <c r="O576" s="245"/>
      <c r="P576" s="245"/>
      <c r="Q576" s="245"/>
      <c r="R576" s="245"/>
      <c r="S576" s="245"/>
      <c r="T576" s="246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47" t="s">
        <v>164</v>
      </c>
      <c r="AU576" s="247" t="s">
        <v>91</v>
      </c>
      <c r="AV576" s="14" t="s">
        <v>91</v>
      </c>
      <c r="AW576" s="14" t="s">
        <v>42</v>
      </c>
      <c r="AX576" s="14" t="s">
        <v>81</v>
      </c>
      <c r="AY576" s="247" t="s">
        <v>153</v>
      </c>
    </row>
    <row r="577" s="15" customFormat="1">
      <c r="A577" s="15"/>
      <c r="B577" s="258"/>
      <c r="C577" s="259"/>
      <c r="D577" s="228" t="s">
        <v>164</v>
      </c>
      <c r="E577" s="260" t="s">
        <v>44</v>
      </c>
      <c r="F577" s="261" t="s">
        <v>272</v>
      </c>
      <c r="G577" s="259"/>
      <c r="H577" s="262">
        <v>2</v>
      </c>
      <c r="I577" s="263"/>
      <c r="J577" s="259"/>
      <c r="K577" s="259"/>
      <c r="L577" s="264"/>
      <c r="M577" s="265"/>
      <c r="N577" s="266"/>
      <c r="O577" s="266"/>
      <c r="P577" s="266"/>
      <c r="Q577" s="266"/>
      <c r="R577" s="266"/>
      <c r="S577" s="266"/>
      <c r="T577" s="267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T577" s="268" t="s">
        <v>164</v>
      </c>
      <c r="AU577" s="268" t="s">
        <v>91</v>
      </c>
      <c r="AV577" s="15" t="s">
        <v>160</v>
      </c>
      <c r="AW577" s="15" t="s">
        <v>42</v>
      </c>
      <c r="AX577" s="15" t="s">
        <v>89</v>
      </c>
      <c r="AY577" s="268" t="s">
        <v>153</v>
      </c>
    </row>
    <row r="578" s="2" customFormat="1" ht="16.5" customHeight="1">
      <c r="A578" s="40"/>
      <c r="B578" s="41"/>
      <c r="C578" s="208" t="s">
        <v>620</v>
      </c>
      <c r="D578" s="208" t="s">
        <v>155</v>
      </c>
      <c r="E578" s="209" t="s">
        <v>621</v>
      </c>
      <c r="F578" s="210" t="s">
        <v>622</v>
      </c>
      <c r="G578" s="211" t="s">
        <v>251</v>
      </c>
      <c r="H578" s="212">
        <v>7</v>
      </c>
      <c r="I578" s="213"/>
      <c r="J578" s="214">
        <f>ROUND(I578*H578,2)</f>
        <v>0</v>
      </c>
      <c r="K578" s="210" t="s">
        <v>159</v>
      </c>
      <c r="L578" s="46"/>
      <c r="M578" s="215" t="s">
        <v>44</v>
      </c>
      <c r="N578" s="216" t="s">
        <v>52</v>
      </c>
      <c r="O578" s="86"/>
      <c r="P578" s="217">
        <f>O578*H578</f>
        <v>0</v>
      </c>
      <c r="Q578" s="217">
        <v>0</v>
      </c>
      <c r="R578" s="217">
        <f>Q578*H578</f>
        <v>0</v>
      </c>
      <c r="S578" s="217">
        <v>0</v>
      </c>
      <c r="T578" s="218">
        <f>S578*H578</f>
        <v>0</v>
      </c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R578" s="219" t="s">
        <v>89</v>
      </c>
      <c r="AT578" s="219" t="s">
        <v>155</v>
      </c>
      <c r="AU578" s="219" t="s">
        <v>91</v>
      </c>
      <c r="AY578" s="18" t="s">
        <v>153</v>
      </c>
      <c r="BE578" s="220">
        <f>IF(N578="základní",J578,0)</f>
        <v>0</v>
      </c>
      <c r="BF578" s="220">
        <f>IF(N578="snížená",J578,0)</f>
        <v>0</v>
      </c>
      <c r="BG578" s="220">
        <f>IF(N578="zákl. přenesená",J578,0)</f>
        <v>0</v>
      </c>
      <c r="BH578" s="220">
        <f>IF(N578="sníž. přenesená",J578,0)</f>
        <v>0</v>
      </c>
      <c r="BI578" s="220">
        <f>IF(N578="nulová",J578,0)</f>
        <v>0</v>
      </c>
      <c r="BJ578" s="18" t="s">
        <v>89</v>
      </c>
      <c r="BK578" s="220">
        <f>ROUND(I578*H578,2)</f>
        <v>0</v>
      </c>
      <c r="BL578" s="18" t="s">
        <v>89</v>
      </c>
      <c r="BM578" s="219" t="s">
        <v>623</v>
      </c>
    </row>
    <row r="579" s="2" customFormat="1">
      <c r="A579" s="40"/>
      <c r="B579" s="41"/>
      <c r="C579" s="42"/>
      <c r="D579" s="221" t="s">
        <v>162</v>
      </c>
      <c r="E579" s="42"/>
      <c r="F579" s="222" t="s">
        <v>624</v>
      </c>
      <c r="G579" s="42"/>
      <c r="H579" s="42"/>
      <c r="I579" s="223"/>
      <c r="J579" s="42"/>
      <c r="K579" s="42"/>
      <c r="L579" s="46"/>
      <c r="M579" s="224"/>
      <c r="N579" s="225"/>
      <c r="O579" s="86"/>
      <c r="P579" s="86"/>
      <c r="Q579" s="86"/>
      <c r="R579" s="86"/>
      <c r="S579" s="86"/>
      <c r="T579" s="87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T579" s="18" t="s">
        <v>162</v>
      </c>
      <c r="AU579" s="18" t="s">
        <v>91</v>
      </c>
    </row>
    <row r="580" s="13" customFormat="1">
      <c r="A580" s="13"/>
      <c r="B580" s="226"/>
      <c r="C580" s="227"/>
      <c r="D580" s="228" t="s">
        <v>164</v>
      </c>
      <c r="E580" s="229" t="s">
        <v>44</v>
      </c>
      <c r="F580" s="230" t="s">
        <v>282</v>
      </c>
      <c r="G580" s="227"/>
      <c r="H580" s="229" t="s">
        <v>44</v>
      </c>
      <c r="I580" s="231"/>
      <c r="J580" s="227"/>
      <c r="K580" s="227"/>
      <c r="L580" s="232"/>
      <c r="M580" s="233"/>
      <c r="N580" s="234"/>
      <c r="O580" s="234"/>
      <c r="P580" s="234"/>
      <c r="Q580" s="234"/>
      <c r="R580" s="234"/>
      <c r="S580" s="234"/>
      <c r="T580" s="235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36" t="s">
        <v>164</v>
      </c>
      <c r="AU580" s="236" t="s">
        <v>91</v>
      </c>
      <c r="AV580" s="13" t="s">
        <v>89</v>
      </c>
      <c r="AW580" s="13" t="s">
        <v>42</v>
      </c>
      <c r="AX580" s="13" t="s">
        <v>81</v>
      </c>
      <c r="AY580" s="236" t="s">
        <v>153</v>
      </c>
    </row>
    <row r="581" s="13" customFormat="1">
      <c r="A581" s="13"/>
      <c r="B581" s="226"/>
      <c r="C581" s="227"/>
      <c r="D581" s="228" t="s">
        <v>164</v>
      </c>
      <c r="E581" s="229" t="s">
        <v>44</v>
      </c>
      <c r="F581" s="230" t="s">
        <v>284</v>
      </c>
      <c r="G581" s="227"/>
      <c r="H581" s="229" t="s">
        <v>44</v>
      </c>
      <c r="I581" s="231"/>
      <c r="J581" s="227"/>
      <c r="K581" s="227"/>
      <c r="L581" s="232"/>
      <c r="M581" s="233"/>
      <c r="N581" s="234"/>
      <c r="O581" s="234"/>
      <c r="P581" s="234"/>
      <c r="Q581" s="234"/>
      <c r="R581" s="234"/>
      <c r="S581" s="234"/>
      <c r="T581" s="235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36" t="s">
        <v>164</v>
      </c>
      <c r="AU581" s="236" t="s">
        <v>91</v>
      </c>
      <c r="AV581" s="13" t="s">
        <v>89</v>
      </c>
      <c r="AW581" s="13" t="s">
        <v>42</v>
      </c>
      <c r="AX581" s="13" t="s">
        <v>81</v>
      </c>
      <c r="AY581" s="236" t="s">
        <v>153</v>
      </c>
    </row>
    <row r="582" s="14" customFormat="1">
      <c r="A582" s="14"/>
      <c r="B582" s="237"/>
      <c r="C582" s="238"/>
      <c r="D582" s="228" t="s">
        <v>164</v>
      </c>
      <c r="E582" s="239" t="s">
        <v>44</v>
      </c>
      <c r="F582" s="240" t="s">
        <v>89</v>
      </c>
      <c r="G582" s="238"/>
      <c r="H582" s="241">
        <v>1</v>
      </c>
      <c r="I582" s="242"/>
      <c r="J582" s="238"/>
      <c r="K582" s="238"/>
      <c r="L582" s="243"/>
      <c r="M582" s="244"/>
      <c r="N582" s="245"/>
      <c r="O582" s="245"/>
      <c r="P582" s="245"/>
      <c r="Q582" s="245"/>
      <c r="R582" s="245"/>
      <c r="S582" s="245"/>
      <c r="T582" s="246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47" t="s">
        <v>164</v>
      </c>
      <c r="AU582" s="247" t="s">
        <v>91</v>
      </c>
      <c r="AV582" s="14" t="s">
        <v>91</v>
      </c>
      <c r="AW582" s="14" t="s">
        <v>42</v>
      </c>
      <c r="AX582" s="14" t="s">
        <v>81</v>
      </c>
      <c r="AY582" s="247" t="s">
        <v>153</v>
      </c>
    </row>
    <row r="583" s="13" customFormat="1">
      <c r="A583" s="13"/>
      <c r="B583" s="226"/>
      <c r="C583" s="227"/>
      <c r="D583" s="228" t="s">
        <v>164</v>
      </c>
      <c r="E583" s="229" t="s">
        <v>44</v>
      </c>
      <c r="F583" s="230" t="s">
        <v>433</v>
      </c>
      <c r="G583" s="227"/>
      <c r="H583" s="229" t="s">
        <v>44</v>
      </c>
      <c r="I583" s="231"/>
      <c r="J583" s="227"/>
      <c r="K583" s="227"/>
      <c r="L583" s="232"/>
      <c r="M583" s="233"/>
      <c r="N583" s="234"/>
      <c r="O583" s="234"/>
      <c r="P583" s="234"/>
      <c r="Q583" s="234"/>
      <c r="R583" s="234"/>
      <c r="S583" s="234"/>
      <c r="T583" s="23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36" t="s">
        <v>164</v>
      </c>
      <c r="AU583" s="236" t="s">
        <v>91</v>
      </c>
      <c r="AV583" s="13" t="s">
        <v>89</v>
      </c>
      <c r="AW583" s="13" t="s">
        <v>42</v>
      </c>
      <c r="AX583" s="13" t="s">
        <v>81</v>
      </c>
      <c r="AY583" s="236" t="s">
        <v>153</v>
      </c>
    </row>
    <row r="584" s="14" customFormat="1">
      <c r="A584" s="14"/>
      <c r="B584" s="237"/>
      <c r="C584" s="238"/>
      <c r="D584" s="228" t="s">
        <v>164</v>
      </c>
      <c r="E584" s="239" t="s">
        <v>44</v>
      </c>
      <c r="F584" s="240" t="s">
        <v>89</v>
      </c>
      <c r="G584" s="238"/>
      <c r="H584" s="241">
        <v>1</v>
      </c>
      <c r="I584" s="242"/>
      <c r="J584" s="238"/>
      <c r="K584" s="238"/>
      <c r="L584" s="243"/>
      <c r="M584" s="244"/>
      <c r="N584" s="245"/>
      <c r="O584" s="245"/>
      <c r="P584" s="245"/>
      <c r="Q584" s="245"/>
      <c r="R584" s="245"/>
      <c r="S584" s="245"/>
      <c r="T584" s="246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47" t="s">
        <v>164</v>
      </c>
      <c r="AU584" s="247" t="s">
        <v>91</v>
      </c>
      <c r="AV584" s="14" t="s">
        <v>91</v>
      </c>
      <c r="AW584" s="14" t="s">
        <v>42</v>
      </c>
      <c r="AX584" s="14" t="s">
        <v>81</v>
      </c>
      <c r="AY584" s="247" t="s">
        <v>153</v>
      </c>
    </row>
    <row r="585" s="13" customFormat="1">
      <c r="A585" s="13"/>
      <c r="B585" s="226"/>
      <c r="C585" s="227"/>
      <c r="D585" s="228" t="s">
        <v>164</v>
      </c>
      <c r="E585" s="229" t="s">
        <v>44</v>
      </c>
      <c r="F585" s="230" t="s">
        <v>435</v>
      </c>
      <c r="G585" s="227"/>
      <c r="H585" s="229" t="s">
        <v>44</v>
      </c>
      <c r="I585" s="231"/>
      <c r="J585" s="227"/>
      <c r="K585" s="227"/>
      <c r="L585" s="232"/>
      <c r="M585" s="233"/>
      <c r="N585" s="234"/>
      <c r="O585" s="234"/>
      <c r="P585" s="234"/>
      <c r="Q585" s="234"/>
      <c r="R585" s="234"/>
      <c r="S585" s="234"/>
      <c r="T585" s="235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36" t="s">
        <v>164</v>
      </c>
      <c r="AU585" s="236" t="s">
        <v>91</v>
      </c>
      <c r="AV585" s="13" t="s">
        <v>89</v>
      </c>
      <c r="AW585" s="13" t="s">
        <v>42</v>
      </c>
      <c r="AX585" s="13" t="s">
        <v>81</v>
      </c>
      <c r="AY585" s="236" t="s">
        <v>153</v>
      </c>
    </row>
    <row r="586" s="14" customFormat="1">
      <c r="A586" s="14"/>
      <c r="B586" s="237"/>
      <c r="C586" s="238"/>
      <c r="D586" s="228" t="s">
        <v>164</v>
      </c>
      <c r="E586" s="239" t="s">
        <v>44</v>
      </c>
      <c r="F586" s="240" t="s">
        <v>89</v>
      </c>
      <c r="G586" s="238"/>
      <c r="H586" s="241">
        <v>1</v>
      </c>
      <c r="I586" s="242"/>
      <c r="J586" s="238"/>
      <c r="K586" s="238"/>
      <c r="L586" s="243"/>
      <c r="M586" s="244"/>
      <c r="N586" s="245"/>
      <c r="O586" s="245"/>
      <c r="P586" s="245"/>
      <c r="Q586" s="245"/>
      <c r="R586" s="245"/>
      <c r="S586" s="245"/>
      <c r="T586" s="246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47" t="s">
        <v>164</v>
      </c>
      <c r="AU586" s="247" t="s">
        <v>91</v>
      </c>
      <c r="AV586" s="14" t="s">
        <v>91</v>
      </c>
      <c r="AW586" s="14" t="s">
        <v>42</v>
      </c>
      <c r="AX586" s="14" t="s">
        <v>81</v>
      </c>
      <c r="AY586" s="247" t="s">
        <v>153</v>
      </c>
    </row>
    <row r="587" s="13" customFormat="1">
      <c r="A587" s="13"/>
      <c r="B587" s="226"/>
      <c r="C587" s="227"/>
      <c r="D587" s="228" t="s">
        <v>164</v>
      </c>
      <c r="E587" s="229" t="s">
        <v>44</v>
      </c>
      <c r="F587" s="230" t="s">
        <v>286</v>
      </c>
      <c r="G587" s="227"/>
      <c r="H587" s="229" t="s">
        <v>44</v>
      </c>
      <c r="I587" s="231"/>
      <c r="J587" s="227"/>
      <c r="K587" s="227"/>
      <c r="L587" s="232"/>
      <c r="M587" s="233"/>
      <c r="N587" s="234"/>
      <c r="O587" s="234"/>
      <c r="P587" s="234"/>
      <c r="Q587" s="234"/>
      <c r="R587" s="234"/>
      <c r="S587" s="234"/>
      <c r="T587" s="23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6" t="s">
        <v>164</v>
      </c>
      <c r="AU587" s="236" t="s">
        <v>91</v>
      </c>
      <c r="AV587" s="13" t="s">
        <v>89</v>
      </c>
      <c r="AW587" s="13" t="s">
        <v>42</v>
      </c>
      <c r="AX587" s="13" t="s">
        <v>81</v>
      </c>
      <c r="AY587" s="236" t="s">
        <v>153</v>
      </c>
    </row>
    <row r="588" s="14" customFormat="1">
      <c r="A588" s="14"/>
      <c r="B588" s="237"/>
      <c r="C588" s="238"/>
      <c r="D588" s="228" t="s">
        <v>164</v>
      </c>
      <c r="E588" s="239" t="s">
        <v>44</v>
      </c>
      <c r="F588" s="240" t="s">
        <v>89</v>
      </c>
      <c r="G588" s="238"/>
      <c r="H588" s="241">
        <v>1</v>
      </c>
      <c r="I588" s="242"/>
      <c r="J588" s="238"/>
      <c r="K588" s="238"/>
      <c r="L588" s="243"/>
      <c r="M588" s="244"/>
      <c r="N588" s="245"/>
      <c r="O588" s="245"/>
      <c r="P588" s="245"/>
      <c r="Q588" s="245"/>
      <c r="R588" s="245"/>
      <c r="S588" s="245"/>
      <c r="T588" s="246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47" t="s">
        <v>164</v>
      </c>
      <c r="AU588" s="247" t="s">
        <v>91</v>
      </c>
      <c r="AV588" s="14" t="s">
        <v>91</v>
      </c>
      <c r="AW588" s="14" t="s">
        <v>42</v>
      </c>
      <c r="AX588" s="14" t="s">
        <v>81</v>
      </c>
      <c r="AY588" s="247" t="s">
        <v>153</v>
      </c>
    </row>
    <row r="589" s="13" customFormat="1">
      <c r="A589" s="13"/>
      <c r="B589" s="226"/>
      <c r="C589" s="227"/>
      <c r="D589" s="228" t="s">
        <v>164</v>
      </c>
      <c r="E589" s="229" t="s">
        <v>44</v>
      </c>
      <c r="F589" s="230" t="s">
        <v>287</v>
      </c>
      <c r="G589" s="227"/>
      <c r="H589" s="229" t="s">
        <v>44</v>
      </c>
      <c r="I589" s="231"/>
      <c r="J589" s="227"/>
      <c r="K589" s="227"/>
      <c r="L589" s="232"/>
      <c r="M589" s="233"/>
      <c r="N589" s="234"/>
      <c r="O589" s="234"/>
      <c r="P589" s="234"/>
      <c r="Q589" s="234"/>
      <c r="R589" s="234"/>
      <c r="S589" s="234"/>
      <c r="T589" s="235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36" t="s">
        <v>164</v>
      </c>
      <c r="AU589" s="236" t="s">
        <v>91</v>
      </c>
      <c r="AV589" s="13" t="s">
        <v>89</v>
      </c>
      <c r="AW589" s="13" t="s">
        <v>42</v>
      </c>
      <c r="AX589" s="13" t="s">
        <v>81</v>
      </c>
      <c r="AY589" s="236" t="s">
        <v>153</v>
      </c>
    </row>
    <row r="590" s="14" customFormat="1">
      <c r="A590" s="14"/>
      <c r="B590" s="237"/>
      <c r="C590" s="238"/>
      <c r="D590" s="228" t="s">
        <v>164</v>
      </c>
      <c r="E590" s="239" t="s">
        <v>44</v>
      </c>
      <c r="F590" s="240" t="s">
        <v>89</v>
      </c>
      <c r="G590" s="238"/>
      <c r="H590" s="241">
        <v>1</v>
      </c>
      <c r="I590" s="242"/>
      <c r="J590" s="238"/>
      <c r="K590" s="238"/>
      <c r="L590" s="243"/>
      <c r="M590" s="244"/>
      <c r="N590" s="245"/>
      <c r="O590" s="245"/>
      <c r="P590" s="245"/>
      <c r="Q590" s="245"/>
      <c r="R590" s="245"/>
      <c r="S590" s="245"/>
      <c r="T590" s="246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47" t="s">
        <v>164</v>
      </c>
      <c r="AU590" s="247" t="s">
        <v>91</v>
      </c>
      <c r="AV590" s="14" t="s">
        <v>91</v>
      </c>
      <c r="AW590" s="14" t="s">
        <v>42</v>
      </c>
      <c r="AX590" s="14" t="s">
        <v>81</v>
      </c>
      <c r="AY590" s="247" t="s">
        <v>153</v>
      </c>
    </row>
    <row r="591" s="13" customFormat="1">
      <c r="A591" s="13"/>
      <c r="B591" s="226"/>
      <c r="C591" s="227"/>
      <c r="D591" s="228" t="s">
        <v>164</v>
      </c>
      <c r="E591" s="229" t="s">
        <v>44</v>
      </c>
      <c r="F591" s="230" t="s">
        <v>437</v>
      </c>
      <c r="G591" s="227"/>
      <c r="H591" s="229" t="s">
        <v>44</v>
      </c>
      <c r="I591" s="231"/>
      <c r="J591" s="227"/>
      <c r="K591" s="227"/>
      <c r="L591" s="232"/>
      <c r="M591" s="233"/>
      <c r="N591" s="234"/>
      <c r="O591" s="234"/>
      <c r="P591" s="234"/>
      <c r="Q591" s="234"/>
      <c r="R591" s="234"/>
      <c r="S591" s="234"/>
      <c r="T591" s="23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6" t="s">
        <v>164</v>
      </c>
      <c r="AU591" s="236" t="s">
        <v>91</v>
      </c>
      <c r="AV591" s="13" t="s">
        <v>89</v>
      </c>
      <c r="AW591" s="13" t="s">
        <v>42</v>
      </c>
      <c r="AX591" s="13" t="s">
        <v>81</v>
      </c>
      <c r="AY591" s="236" t="s">
        <v>153</v>
      </c>
    </row>
    <row r="592" s="14" customFormat="1">
      <c r="A592" s="14"/>
      <c r="B592" s="237"/>
      <c r="C592" s="238"/>
      <c r="D592" s="228" t="s">
        <v>164</v>
      </c>
      <c r="E592" s="239" t="s">
        <v>44</v>
      </c>
      <c r="F592" s="240" t="s">
        <v>89</v>
      </c>
      <c r="G592" s="238"/>
      <c r="H592" s="241">
        <v>1</v>
      </c>
      <c r="I592" s="242"/>
      <c r="J592" s="238"/>
      <c r="K592" s="238"/>
      <c r="L592" s="243"/>
      <c r="M592" s="244"/>
      <c r="N592" s="245"/>
      <c r="O592" s="245"/>
      <c r="P592" s="245"/>
      <c r="Q592" s="245"/>
      <c r="R592" s="245"/>
      <c r="S592" s="245"/>
      <c r="T592" s="246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47" t="s">
        <v>164</v>
      </c>
      <c r="AU592" s="247" t="s">
        <v>91</v>
      </c>
      <c r="AV592" s="14" t="s">
        <v>91</v>
      </c>
      <c r="AW592" s="14" t="s">
        <v>42</v>
      </c>
      <c r="AX592" s="14" t="s">
        <v>81</v>
      </c>
      <c r="AY592" s="247" t="s">
        <v>153</v>
      </c>
    </row>
    <row r="593" s="13" customFormat="1">
      <c r="A593" s="13"/>
      <c r="B593" s="226"/>
      <c r="C593" s="227"/>
      <c r="D593" s="228" t="s">
        <v>164</v>
      </c>
      <c r="E593" s="229" t="s">
        <v>44</v>
      </c>
      <c r="F593" s="230" t="s">
        <v>289</v>
      </c>
      <c r="G593" s="227"/>
      <c r="H593" s="229" t="s">
        <v>44</v>
      </c>
      <c r="I593" s="231"/>
      <c r="J593" s="227"/>
      <c r="K593" s="227"/>
      <c r="L593" s="232"/>
      <c r="M593" s="233"/>
      <c r="N593" s="234"/>
      <c r="O593" s="234"/>
      <c r="P593" s="234"/>
      <c r="Q593" s="234"/>
      <c r="R593" s="234"/>
      <c r="S593" s="234"/>
      <c r="T593" s="235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36" t="s">
        <v>164</v>
      </c>
      <c r="AU593" s="236" t="s">
        <v>91</v>
      </c>
      <c r="AV593" s="13" t="s">
        <v>89</v>
      </c>
      <c r="AW593" s="13" t="s">
        <v>42</v>
      </c>
      <c r="AX593" s="13" t="s">
        <v>81</v>
      </c>
      <c r="AY593" s="236" t="s">
        <v>153</v>
      </c>
    </row>
    <row r="594" s="14" customFormat="1">
      <c r="A594" s="14"/>
      <c r="B594" s="237"/>
      <c r="C594" s="238"/>
      <c r="D594" s="228" t="s">
        <v>164</v>
      </c>
      <c r="E594" s="239" t="s">
        <v>44</v>
      </c>
      <c r="F594" s="240" t="s">
        <v>89</v>
      </c>
      <c r="G594" s="238"/>
      <c r="H594" s="241">
        <v>1</v>
      </c>
      <c r="I594" s="242"/>
      <c r="J594" s="238"/>
      <c r="K594" s="238"/>
      <c r="L594" s="243"/>
      <c r="M594" s="244"/>
      <c r="N594" s="245"/>
      <c r="O594" s="245"/>
      <c r="P594" s="245"/>
      <c r="Q594" s="245"/>
      <c r="R594" s="245"/>
      <c r="S594" s="245"/>
      <c r="T594" s="246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47" t="s">
        <v>164</v>
      </c>
      <c r="AU594" s="247" t="s">
        <v>91</v>
      </c>
      <c r="AV594" s="14" t="s">
        <v>91</v>
      </c>
      <c r="AW594" s="14" t="s">
        <v>42</v>
      </c>
      <c r="AX594" s="14" t="s">
        <v>81</v>
      </c>
      <c r="AY594" s="247" t="s">
        <v>153</v>
      </c>
    </row>
    <row r="595" s="15" customFormat="1">
      <c r="A595" s="15"/>
      <c r="B595" s="258"/>
      <c r="C595" s="259"/>
      <c r="D595" s="228" t="s">
        <v>164</v>
      </c>
      <c r="E595" s="260" t="s">
        <v>44</v>
      </c>
      <c r="F595" s="261" t="s">
        <v>272</v>
      </c>
      <c r="G595" s="259"/>
      <c r="H595" s="262">
        <v>7</v>
      </c>
      <c r="I595" s="263"/>
      <c r="J595" s="259"/>
      <c r="K595" s="259"/>
      <c r="L595" s="264"/>
      <c r="M595" s="265"/>
      <c r="N595" s="266"/>
      <c r="O595" s="266"/>
      <c r="P595" s="266"/>
      <c r="Q595" s="266"/>
      <c r="R595" s="266"/>
      <c r="S595" s="266"/>
      <c r="T595" s="267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T595" s="268" t="s">
        <v>164</v>
      </c>
      <c r="AU595" s="268" t="s">
        <v>91</v>
      </c>
      <c r="AV595" s="15" t="s">
        <v>160</v>
      </c>
      <c r="AW595" s="15" t="s">
        <v>42</v>
      </c>
      <c r="AX595" s="15" t="s">
        <v>89</v>
      </c>
      <c r="AY595" s="268" t="s">
        <v>153</v>
      </c>
    </row>
    <row r="596" s="2" customFormat="1" ht="16.5" customHeight="1">
      <c r="A596" s="40"/>
      <c r="B596" s="41"/>
      <c r="C596" s="248" t="s">
        <v>625</v>
      </c>
      <c r="D596" s="248" t="s">
        <v>184</v>
      </c>
      <c r="E596" s="249" t="s">
        <v>626</v>
      </c>
      <c r="F596" s="250" t="s">
        <v>627</v>
      </c>
      <c r="G596" s="251" t="s">
        <v>251</v>
      </c>
      <c r="H596" s="252">
        <v>7</v>
      </c>
      <c r="I596" s="253"/>
      <c r="J596" s="254">
        <f>ROUND(I596*H596,2)</f>
        <v>0</v>
      </c>
      <c r="K596" s="250" t="s">
        <v>293</v>
      </c>
      <c r="L596" s="255"/>
      <c r="M596" s="256" t="s">
        <v>44</v>
      </c>
      <c r="N596" s="257" t="s">
        <v>52</v>
      </c>
      <c r="O596" s="86"/>
      <c r="P596" s="217">
        <f>O596*H596</f>
        <v>0</v>
      </c>
      <c r="Q596" s="217">
        <v>0</v>
      </c>
      <c r="R596" s="217">
        <f>Q596*H596</f>
        <v>0</v>
      </c>
      <c r="S596" s="217">
        <v>0</v>
      </c>
      <c r="T596" s="218">
        <f>S596*H596</f>
        <v>0</v>
      </c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R596" s="219" t="s">
        <v>91</v>
      </c>
      <c r="AT596" s="219" t="s">
        <v>184</v>
      </c>
      <c r="AU596" s="219" t="s">
        <v>91</v>
      </c>
      <c r="AY596" s="18" t="s">
        <v>153</v>
      </c>
      <c r="BE596" s="220">
        <f>IF(N596="základní",J596,0)</f>
        <v>0</v>
      </c>
      <c r="BF596" s="220">
        <f>IF(N596="snížená",J596,0)</f>
        <v>0</v>
      </c>
      <c r="BG596" s="220">
        <f>IF(N596="zákl. přenesená",J596,0)</f>
        <v>0</v>
      </c>
      <c r="BH596" s="220">
        <f>IF(N596="sníž. přenesená",J596,0)</f>
        <v>0</v>
      </c>
      <c r="BI596" s="220">
        <f>IF(N596="nulová",J596,0)</f>
        <v>0</v>
      </c>
      <c r="BJ596" s="18" t="s">
        <v>89</v>
      </c>
      <c r="BK596" s="220">
        <f>ROUND(I596*H596,2)</f>
        <v>0</v>
      </c>
      <c r="BL596" s="18" t="s">
        <v>89</v>
      </c>
      <c r="BM596" s="219" t="s">
        <v>628</v>
      </c>
    </row>
    <row r="597" s="13" customFormat="1">
      <c r="A597" s="13"/>
      <c r="B597" s="226"/>
      <c r="C597" s="227"/>
      <c r="D597" s="228" t="s">
        <v>164</v>
      </c>
      <c r="E597" s="229" t="s">
        <v>44</v>
      </c>
      <c r="F597" s="230" t="s">
        <v>282</v>
      </c>
      <c r="G597" s="227"/>
      <c r="H597" s="229" t="s">
        <v>44</v>
      </c>
      <c r="I597" s="231"/>
      <c r="J597" s="227"/>
      <c r="K597" s="227"/>
      <c r="L597" s="232"/>
      <c r="M597" s="233"/>
      <c r="N597" s="234"/>
      <c r="O597" s="234"/>
      <c r="P597" s="234"/>
      <c r="Q597" s="234"/>
      <c r="R597" s="234"/>
      <c r="S597" s="234"/>
      <c r="T597" s="23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36" t="s">
        <v>164</v>
      </c>
      <c r="AU597" s="236" t="s">
        <v>91</v>
      </c>
      <c r="AV597" s="13" t="s">
        <v>89</v>
      </c>
      <c r="AW597" s="13" t="s">
        <v>42</v>
      </c>
      <c r="AX597" s="13" t="s">
        <v>81</v>
      </c>
      <c r="AY597" s="236" t="s">
        <v>153</v>
      </c>
    </row>
    <row r="598" s="13" customFormat="1">
      <c r="A598" s="13"/>
      <c r="B598" s="226"/>
      <c r="C598" s="227"/>
      <c r="D598" s="228" t="s">
        <v>164</v>
      </c>
      <c r="E598" s="229" t="s">
        <v>44</v>
      </c>
      <c r="F598" s="230" t="s">
        <v>284</v>
      </c>
      <c r="G598" s="227"/>
      <c r="H598" s="229" t="s">
        <v>44</v>
      </c>
      <c r="I598" s="231"/>
      <c r="J598" s="227"/>
      <c r="K598" s="227"/>
      <c r="L598" s="232"/>
      <c r="M598" s="233"/>
      <c r="N598" s="234"/>
      <c r="O598" s="234"/>
      <c r="P598" s="234"/>
      <c r="Q598" s="234"/>
      <c r="R598" s="234"/>
      <c r="S598" s="234"/>
      <c r="T598" s="23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36" t="s">
        <v>164</v>
      </c>
      <c r="AU598" s="236" t="s">
        <v>91</v>
      </c>
      <c r="AV598" s="13" t="s">
        <v>89</v>
      </c>
      <c r="AW598" s="13" t="s">
        <v>42</v>
      </c>
      <c r="AX598" s="13" t="s">
        <v>81</v>
      </c>
      <c r="AY598" s="236" t="s">
        <v>153</v>
      </c>
    </row>
    <row r="599" s="14" customFormat="1">
      <c r="A599" s="14"/>
      <c r="B599" s="237"/>
      <c r="C599" s="238"/>
      <c r="D599" s="228" t="s">
        <v>164</v>
      </c>
      <c r="E599" s="239" t="s">
        <v>44</v>
      </c>
      <c r="F599" s="240" t="s">
        <v>89</v>
      </c>
      <c r="G599" s="238"/>
      <c r="H599" s="241">
        <v>1</v>
      </c>
      <c r="I599" s="242"/>
      <c r="J599" s="238"/>
      <c r="K599" s="238"/>
      <c r="L599" s="243"/>
      <c r="M599" s="244"/>
      <c r="N599" s="245"/>
      <c r="O599" s="245"/>
      <c r="P599" s="245"/>
      <c r="Q599" s="245"/>
      <c r="R599" s="245"/>
      <c r="S599" s="245"/>
      <c r="T599" s="246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47" t="s">
        <v>164</v>
      </c>
      <c r="AU599" s="247" t="s">
        <v>91</v>
      </c>
      <c r="AV599" s="14" t="s">
        <v>91</v>
      </c>
      <c r="AW599" s="14" t="s">
        <v>42</v>
      </c>
      <c r="AX599" s="14" t="s">
        <v>81</v>
      </c>
      <c r="AY599" s="247" t="s">
        <v>153</v>
      </c>
    </row>
    <row r="600" s="13" customFormat="1">
      <c r="A600" s="13"/>
      <c r="B600" s="226"/>
      <c r="C600" s="227"/>
      <c r="D600" s="228" t="s">
        <v>164</v>
      </c>
      <c r="E600" s="229" t="s">
        <v>44</v>
      </c>
      <c r="F600" s="230" t="s">
        <v>433</v>
      </c>
      <c r="G600" s="227"/>
      <c r="H600" s="229" t="s">
        <v>44</v>
      </c>
      <c r="I600" s="231"/>
      <c r="J600" s="227"/>
      <c r="K600" s="227"/>
      <c r="L600" s="232"/>
      <c r="M600" s="233"/>
      <c r="N600" s="234"/>
      <c r="O600" s="234"/>
      <c r="P600" s="234"/>
      <c r="Q600" s="234"/>
      <c r="R600" s="234"/>
      <c r="S600" s="234"/>
      <c r="T600" s="235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36" t="s">
        <v>164</v>
      </c>
      <c r="AU600" s="236" t="s">
        <v>91</v>
      </c>
      <c r="AV600" s="13" t="s">
        <v>89</v>
      </c>
      <c r="AW600" s="13" t="s">
        <v>42</v>
      </c>
      <c r="AX600" s="13" t="s">
        <v>81</v>
      </c>
      <c r="AY600" s="236" t="s">
        <v>153</v>
      </c>
    </row>
    <row r="601" s="14" customFormat="1">
      <c r="A601" s="14"/>
      <c r="B601" s="237"/>
      <c r="C601" s="238"/>
      <c r="D601" s="228" t="s">
        <v>164</v>
      </c>
      <c r="E601" s="239" t="s">
        <v>44</v>
      </c>
      <c r="F601" s="240" t="s">
        <v>89</v>
      </c>
      <c r="G601" s="238"/>
      <c r="H601" s="241">
        <v>1</v>
      </c>
      <c r="I601" s="242"/>
      <c r="J601" s="238"/>
      <c r="K601" s="238"/>
      <c r="L601" s="243"/>
      <c r="M601" s="244"/>
      <c r="N601" s="245"/>
      <c r="O601" s="245"/>
      <c r="P601" s="245"/>
      <c r="Q601" s="245"/>
      <c r="R601" s="245"/>
      <c r="S601" s="245"/>
      <c r="T601" s="246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47" t="s">
        <v>164</v>
      </c>
      <c r="AU601" s="247" t="s">
        <v>91</v>
      </c>
      <c r="AV601" s="14" t="s">
        <v>91</v>
      </c>
      <c r="AW601" s="14" t="s">
        <v>42</v>
      </c>
      <c r="AX601" s="14" t="s">
        <v>81</v>
      </c>
      <c r="AY601" s="247" t="s">
        <v>153</v>
      </c>
    </row>
    <row r="602" s="13" customFormat="1">
      <c r="A602" s="13"/>
      <c r="B602" s="226"/>
      <c r="C602" s="227"/>
      <c r="D602" s="228" t="s">
        <v>164</v>
      </c>
      <c r="E602" s="229" t="s">
        <v>44</v>
      </c>
      <c r="F602" s="230" t="s">
        <v>435</v>
      </c>
      <c r="G602" s="227"/>
      <c r="H602" s="229" t="s">
        <v>44</v>
      </c>
      <c r="I602" s="231"/>
      <c r="J602" s="227"/>
      <c r="K602" s="227"/>
      <c r="L602" s="232"/>
      <c r="M602" s="233"/>
      <c r="N602" s="234"/>
      <c r="O602" s="234"/>
      <c r="P602" s="234"/>
      <c r="Q602" s="234"/>
      <c r="R602" s="234"/>
      <c r="S602" s="234"/>
      <c r="T602" s="23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36" t="s">
        <v>164</v>
      </c>
      <c r="AU602" s="236" t="s">
        <v>91</v>
      </c>
      <c r="AV602" s="13" t="s">
        <v>89</v>
      </c>
      <c r="AW602" s="13" t="s">
        <v>42</v>
      </c>
      <c r="AX602" s="13" t="s">
        <v>81</v>
      </c>
      <c r="AY602" s="236" t="s">
        <v>153</v>
      </c>
    </row>
    <row r="603" s="14" customFormat="1">
      <c r="A603" s="14"/>
      <c r="B603" s="237"/>
      <c r="C603" s="238"/>
      <c r="D603" s="228" t="s">
        <v>164</v>
      </c>
      <c r="E603" s="239" t="s">
        <v>44</v>
      </c>
      <c r="F603" s="240" t="s">
        <v>89</v>
      </c>
      <c r="G603" s="238"/>
      <c r="H603" s="241">
        <v>1</v>
      </c>
      <c r="I603" s="242"/>
      <c r="J603" s="238"/>
      <c r="K603" s="238"/>
      <c r="L603" s="243"/>
      <c r="M603" s="244"/>
      <c r="N603" s="245"/>
      <c r="O603" s="245"/>
      <c r="P603" s="245"/>
      <c r="Q603" s="245"/>
      <c r="R603" s="245"/>
      <c r="S603" s="245"/>
      <c r="T603" s="246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47" t="s">
        <v>164</v>
      </c>
      <c r="AU603" s="247" t="s">
        <v>91</v>
      </c>
      <c r="AV603" s="14" t="s">
        <v>91</v>
      </c>
      <c r="AW603" s="14" t="s">
        <v>42</v>
      </c>
      <c r="AX603" s="14" t="s">
        <v>81</v>
      </c>
      <c r="AY603" s="247" t="s">
        <v>153</v>
      </c>
    </row>
    <row r="604" s="13" customFormat="1">
      <c r="A604" s="13"/>
      <c r="B604" s="226"/>
      <c r="C604" s="227"/>
      <c r="D604" s="228" t="s">
        <v>164</v>
      </c>
      <c r="E604" s="229" t="s">
        <v>44</v>
      </c>
      <c r="F604" s="230" t="s">
        <v>286</v>
      </c>
      <c r="G604" s="227"/>
      <c r="H604" s="229" t="s">
        <v>44</v>
      </c>
      <c r="I604" s="231"/>
      <c r="J604" s="227"/>
      <c r="K604" s="227"/>
      <c r="L604" s="232"/>
      <c r="M604" s="233"/>
      <c r="N604" s="234"/>
      <c r="O604" s="234"/>
      <c r="P604" s="234"/>
      <c r="Q604" s="234"/>
      <c r="R604" s="234"/>
      <c r="S604" s="234"/>
      <c r="T604" s="235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36" t="s">
        <v>164</v>
      </c>
      <c r="AU604" s="236" t="s">
        <v>91</v>
      </c>
      <c r="AV604" s="13" t="s">
        <v>89</v>
      </c>
      <c r="AW604" s="13" t="s">
        <v>42</v>
      </c>
      <c r="AX604" s="13" t="s">
        <v>81</v>
      </c>
      <c r="AY604" s="236" t="s">
        <v>153</v>
      </c>
    </row>
    <row r="605" s="14" customFormat="1">
      <c r="A605" s="14"/>
      <c r="B605" s="237"/>
      <c r="C605" s="238"/>
      <c r="D605" s="228" t="s">
        <v>164</v>
      </c>
      <c r="E605" s="239" t="s">
        <v>44</v>
      </c>
      <c r="F605" s="240" t="s">
        <v>89</v>
      </c>
      <c r="G605" s="238"/>
      <c r="H605" s="241">
        <v>1</v>
      </c>
      <c r="I605" s="242"/>
      <c r="J605" s="238"/>
      <c r="K605" s="238"/>
      <c r="L605" s="243"/>
      <c r="M605" s="244"/>
      <c r="N605" s="245"/>
      <c r="O605" s="245"/>
      <c r="P605" s="245"/>
      <c r="Q605" s="245"/>
      <c r="R605" s="245"/>
      <c r="S605" s="245"/>
      <c r="T605" s="246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47" t="s">
        <v>164</v>
      </c>
      <c r="AU605" s="247" t="s">
        <v>91</v>
      </c>
      <c r="AV605" s="14" t="s">
        <v>91</v>
      </c>
      <c r="AW605" s="14" t="s">
        <v>42</v>
      </c>
      <c r="AX605" s="14" t="s">
        <v>81</v>
      </c>
      <c r="AY605" s="247" t="s">
        <v>153</v>
      </c>
    </row>
    <row r="606" s="13" customFormat="1">
      <c r="A606" s="13"/>
      <c r="B606" s="226"/>
      <c r="C606" s="227"/>
      <c r="D606" s="228" t="s">
        <v>164</v>
      </c>
      <c r="E606" s="229" t="s">
        <v>44</v>
      </c>
      <c r="F606" s="230" t="s">
        <v>287</v>
      </c>
      <c r="G606" s="227"/>
      <c r="H606" s="229" t="s">
        <v>44</v>
      </c>
      <c r="I606" s="231"/>
      <c r="J606" s="227"/>
      <c r="K606" s="227"/>
      <c r="L606" s="232"/>
      <c r="M606" s="233"/>
      <c r="N606" s="234"/>
      <c r="O606" s="234"/>
      <c r="P606" s="234"/>
      <c r="Q606" s="234"/>
      <c r="R606" s="234"/>
      <c r="S606" s="234"/>
      <c r="T606" s="23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36" t="s">
        <v>164</v>
      </c>
      <c r="AU606" s="236" t="s">
        <v>91</v>
      </c>
      <c r="AV606" s="13" t="s">
        <v>89</v>
      </c>
      <c r="AW606" s="13" t="s">
        <v>42</v>
      </c>
      <c r="AX606" s="13" t="s">
        <v>81</v>
      </c>
      <c r="AY606" s="236" t="s">
        <v>153</v>
      </c>
    </row>
    <row r="607" s="14" customFormat="1">
      <c r="A607" s="14"/>
      <c r="B607" s="237"/>
      <c r="C607" s="238"/>
      <c r="D607" s="228" t="s">
        <v>164</v>
      </c>
      <c r="E607" s="239" t="s">
        <v>44</v>
      </c>
      <c r="F607" s="240" t="s">
        <v>89</v>
      </c>
      <c r="G607" s="238"/>
      <c r="H607" s="241">
        <v>1</v>
      </c>
      <c r="I607" s="242"/>
      <c r="J607" s="238"/>
      <c r="K607" s="238"/>
      <c r="L607" s="243"/>
      <c r="M607" s="244"/>
      <c r="N607" s="245"/>
      <c r="O607" s="245"/>
      <c r="P607" s="245"/>
      <c r="Q607" s="245"/>
      <c r="R607" s="245"/>
      <c r="S607" s="245"/>
      <c r="T607" s="246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47" t="s">
        <v>164</v>
      </c>
      <c r="AU607" s="247" t="s">
        <v>91</v>
      </c>
      <c r="AV607" s="14" t="s">
        <v>91</v>
      </c>
      <c r="AW607" s="14" t="s">
        <v>42</v>
      </c>
      <c r="AX607" s="14" t="s">
        <v>81</v>
      </c>
      <c r="AY607" s="247" t="s">
        <v>153</v>
      </c>
    </row>
    <row r="608" s="13" customFormat="1">
      <c r="A608" s="13"/>
      <c r="B608" s="226"/>
      <c r="C608" s="227"/>
      <c r="D608" s="228" t="s">
        <v>164</v>
      </c>
      <c r="E608" s="229" t="s">
        <v>44</v>
      </c>
      <c r="F608" s="230" t="s">
        <v>437</v>
      </c>
      <c r="G608" s="227"/>
      <c r="H608" s="229" t="s">
        <v>44</v>
      </c>
      <c r="I608" s="231"/>
      <c r="J608" s="227"/>
      <c r="K608" s="227"/>
      <c r="L608" s="232"/>
      <c r="M608" s="233"/>
      <c r="N608" s="234"/>
      <c r="O608" s="234"/>
      <c r="P608" s="234"/>
      <c r="Q608" s="234"/>
      <c r="R608" s="234"/>
      <c r="S608" s="234"/>
      <c r="T608" s="235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36" t="s">
        <v>164</v>
      </c>
      <c r="AU608" s="236" t="s">
        <v>91</v>
      </c>
      <c r="AV608" s="13" t="s">
        <v>89</v>
      </c>
      <c r="AW608" s="13" t="s">
        <v>42</v>
      </c>
      <c r="AX608" s="13" t="s">
        <v>81</v>
      </c>
      <c r="AY608" s="236" t="s">
        <v>153</v>
      </c>
    </row>
    <row r="609" s="14" customFormat="1">
      <c r="A609" s="14"/>
      <c r="B609" s="237"/>
      <c r="C609" s="238"/>
      <c r="D609" s="228" t="s">
        <v>164</v>
      </c>
      <c r="E609" s="239" t="s">
        <v>44</v>
      </c>
      <c r="F609" s="240" t="s">
        <v>89</v>
      </c>
      <c r="G609" s="238"/>
      <c r="H609" s="241">
        <v>1</v>
      </c>
      <c r="I609" s="242"/>
      <c r="J609" s="238"/>
      <c r="K609" s="238"/>
      <c r="L609" s="243"/>
      <c r="M609" s="244"/>
      <c r="N609" s="245"/>
      <c r="O609" s="245"/>
      <c r="P609" s="245"/>
      <c r="Q609" s="245"/>
      <c r="R609" s="245"/>
      <c r="S609" s="245"/>
      <c r="T609" s="246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47" t="s">
        <v>164</v>
      </c>
      <c r="AU609" s="247" t="s">
        <v>91</v>
      </c>
      <c r="AV609" s="14" t="s">
        <v>91</v>
      </c>
      <c r="AW609" s="14" t="s">
        <v>42</v>
      </c>
      <c r="AX609" s="14" t="s">
        <v>81</v>
      </c>
      <c r="AY609" s="247" t="s">
        <v>153</v>
      </c>
    </row>
    <row r="610" s="13" customFormat="1">
      <c r="A610" s="13"/>
      <c r="B610" s="226"/>
      <c r="C610" s="227"/>
      <c r="D610" s="228" t="s">
        <v>164</v>
      </c>
      <c r="E610" s="229" t="s">
        <v>44</v>
      </c>
      <c r="F610" s="230" t="s">
        <v>289</v>
      </c>
      <c r="G610" s="227"/>
      <c r="H610" s="229" t="s">
        <v>44</v>
      </c>
      <c r="I610" s="231"/>
      <c r="J610" s="227"/>
      <c r="K610" s="227"/>
      <c r="L610" s="232"/>
      <c r="M610" s="233"/>
      <c r="N610" s="234"/>
      <c r="O610" s="234"/>
      <c r="P610" s="234"/>
      <c r="Q610" s="234"/>
      <c r="R610" s="234"/>
      <c r="S610" s="234"/>
      <c r="T610" s="235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36" t="s">
        <v>164</v>
      </c>
      <c r="AU610" s="236" t="s">
        <v>91</v>
      </c>
      <c r="AV610" s="13" t="s">
        <v>89</v>
      </c>
      <c r="AW610" s="13" t="s">
        <v>42</v>
      </c>
      <c r="AX610" s="13" t="s">
        <v>81</v>
      </c>
      <c r="AY610" s="236" t="s">
        <v>153</v>
      </c>
    </row>
    <row r="611" s="14" customFormat="1">
      <c r="A611" s="14"/>
      <c r="B611" s="237"/>
      <c r="C611" s="238"/>
      <c r="D611" s="228" t="s">
        <v>164</v>
      </c>
      <c r="E611" s="239" t="s">
        <v>44</v>
      </c>
      <c r="F611" s="240" t="s">
        <v>89</v>
      </c>
      <c r="G611" s="238"/>
      <c r="H611" s="241">
        <v>1</v>
      </c>
      <c r="I611" s="242"/>
      <c r="J611" s="238"/>
      <c r="K611" s="238"/>
      <c r="L611" s="243"/>
      <c r="M611" s="244"/>
      <c r="N611" s="245"/>
      <c r="O611" s="245"/>
      <c r="P611" s="245"/>
      <c r="Q611" s="245"/>
      <c r="R611" s="245"/>
      <c r="S611" s="245"/>
      <c r="T611" s="246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47" t="s">
        <v>164</v>
      </c>
      <c r="AU611" s="247" t="s">
        <v>91</v>
      </c>
      <c r="AV611" s="14" t="s">
        <v>91</v>
      </c>
      <c r="AW611" s="14" t="s">
        <v>42</v>
      </c>
      <c r="AX611" s="14" t="s">
        <v>81</v>
      </c>
      <c r="AY611" s="247" t="s">
        <v>153</v>
      </c>
    </row>
    <row r="612" s="15" customFormat="1">
      <c r="A612" s="15"/>
      <c r="B612" s="258"/>
      <c r="C612" s="259"/>
      <c r="D612" s="228" t="s">
        <v>164</v>
      </c>
      <c r="E612" s="260" t="s">
        <v>44</v>
      </c>
      <c r="F612" s="261" t="s">
        <v>272</v>
      </c>
      <c r="G612" s="259"/>
      <c r="H612" s="262">
        <v>7</v>
      </c>
      <c r="I612" s="263"/>
      <c r="J612" s="259"/>
      <c r="K612" s="259"/>
      <c r="L612" s="264"/>
      <c r="M612" s="265"/>
      <c r="N612" s="266"/>
      <c r="O612" s="266"/>
      <c r="P612" s="266"/>
      <c r="Q612" s="266"/>
      <c r="R612" s="266"/>
      <c r="S612" s="266"/>
      <c r="T612" s="267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T612" s="268" t="s">
        <v>164</v>
      </c>
      <c r="AU612" s="268" t="s">
        <v>91</v>
      </c>
      <c r="AV612" s="15" t="s">
        <v>160</v>
      </c>
      <c r="AW612" s="15" t="s">
        <v>42</v>
      </c>
      <c r="AX612" s="15" t="s">
        <v>89</v>
      </c>
      <c r="AY612" s="268" t="s">
        <v>153</v>
      </c>
    </row>
    <row r="613" s="2" customFormat="1" ht="76.35" customHeight="1">
      <c r="A613" s="40"/>
      <c r="B613" s="41"/>
      <c r="C613" s="208" t="s">
        <v>629</v>
      </c>
      <c r="D613" s="208" t="s">
        <v>155</v>
      </c>
      <c r="E613" s="209" t="s">
        <v>630</v>
      </c>
      <c r="F613" s="210" t="s">
        <v>631</v>
      </c>
      <c r="G613" s="211" t="s">
        <v>251</v>
      </c>
      <c r="H613" s="212">
        <v>1</v>
      </c>
      <c r="I613" s="213"/>
      <c r="J613" s="214">
        <f>ROUND(I613*H613,2)</f>
        <v>0</v>
      </c>
      <c r="K613" s="210" t="s">
        <v>159</v>
      </c>
      <c r="L613" s="46"/>
      <c r="M613" s="215" t="s">
        <v>44</v>
      </c>
      <c r="N613" s="216" t="s">
        <v>52</v>
      </c>
      <c r="O613" s="86"/>
      <c r="P613" s="217">
        <f>O613*H613</f>
        <v>0</v>
      </c>
      <c r="Q613" s="217">
        <v>0</v>
      </c>
      <c r="R613" s="217">
        <f>Q613*H613</f>
        <v>0</v>
      </c>
      <c r="S613" s="217">
        <v>0</v>
      </c>
      <c r="T613" s="218">
        <f>S613*H613</f>
        <v>0</v>
      </c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R613" s="219" t="s">
        <v>89</v>
      </c>
      <c r="AT613" s="219" t="s">
        <v>155</v>
      </c>
      <c r="AU613" s="219" t="s">
        <v>91</v>
      </c>
      <c r="AY613" s="18" t="s">
        <v>153</v>
      </c>
      <c r="BE613" s="220">
        <f>IF(N613="základní",J613,0)</f>
        <v>0</v>
      </c>
      <c r="BF613" s="220">
        <f>IF(N613="snížená",J613,0)</f>
        <v>0</v>
      </c>
      <c r="BG613" s="220">
        <f>IF(N613="zákl. přenesená",J613,0)</f>
        <v>0</v>
      </c>
      <c r="BH613" s="220">
        <f>IF(N613="sníž. přenesená",J613,0)</f>
        <v>0</v>
      </c>
      <c r="BI613" s="220">
        <f>IF(N613="nulová",J613,0)</f>
        <v>0</v>
      </c>
      <c r="BJ613" s="18" t="s">
        <v>89</v>
      </c>
      <c r="BK613" s="220">
        <f>ROUND(I613*H613,2)</f>
        <v>0</v>
      </c>
      <c r="BL613" s="18" t="s">
        <v>89</v>
      </c>
      <c r="BM613" s="219" t="s">
        <v>632</v>
      </c>
    </row>
    <row r="614" s="2" customFormat="1">
      <c r="A614" s="40"/>
      <c r="B614" s="41"/>
      <c r="C614" s="42"/>
      <c r="D614" s="221" t="s">
        <v>162</v>
      </c>
      <c r="E614" s="42"/>
      <c r="F614" s="222" t="s">
        <v>633</v>
      </c>
      <c r="G614" s="42"/>
      <c r="H614" s="42"/>
      <c r="I614" s="223"/>
      <c r="J614" s="42"/>
      <c r="K614" s="42"/>
      <c r="L614" s="46"/>
      <c r="M614" s="224"/>
      <c r="N614" s="225"/>
      <c r="O614" s="86"/>
      <c r="P614" s="86"/>
      <c r="Q614" s="86"/>
      <c r="R614" s="86"/>
      <c r="S614" s="86"/>
      <c r="T614" s="87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T614" s="18" t="s">
        <v>162</v>
      </c>
      <c r="AU614" s="18" t="s">
        <v>91</v>
      </c>
    </row>
    <row r="615" s="13" customFormat="1">
      <c r="A615" s="13"/>
      <c r="B615" s="226"/>
      <c r="C615" s="227"/>
      <c r="D615" s="228" t="s">
        <v>164</v>
      </c>
      <c r="E615" s="229" t="s">
        <v>44</v>
      </c>
      <c r="F615" s="230" t="s">
        <v>282</v>
      </c>
      <c r="G615" s="227"/>
      <c r="H615" s="229" t="s">
        <v>44</v>
      </c>
      <c r="I615" s="231"/>
      <c r="J615" s="227"/>
      <c r="K615" s="227"/>
      <c r="L615" s="232"/>
      <c r="M615" s="233"/>
      <c r="N615" s="234"/>
      <c r="O615" s="234"/>
      <c r="P615" s="234"/>
      <c r="Q615" s="234"/>
      <c r="R615" s="234"/>
      <c r="S615" s="234"/>
      <c r="T615" s="235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36" t="s">
        <v>164</v>
      </c>
      <c r="AU615" s="236" t="s">
        <v>91</v>
      </c>
      <c r="AV615" s="13" t="s">
        <v>89</v>
      </c>
      <c r="AW615" s="13" t="s">
        <v>42</v>
      </c>
      <c r="AX615" s="13" t="s">
        <v>81</v>
      </c>
      <c r="AY615" s="236" t="s">
        <v>153</v>
      </c>
    </row>
    <row r="616" s="13" customFormat="1">
      <c r="A616" s="13"/>
      <c r="B616" s="226"/>
      <c r="C616" s="227"/>
      <c r="D616" s="228" t="s">
        <v>164</v>
      </c>
      <c r="E616" s="229" t="s">
        <v>44</v>
      </c>
      <c r="F616" s="230" t="s">
        <v>634</v>
      </c>
      <c r="G616" s="227"/>
      <c r="H616" s="229" t="s">
        <v>44</v>
      </c>
      <c r="I616" s="231"/>
      <c r="J616" s="227"/>
      <c r="K616" s="227"/>
      <c r="L616" s="232"/>
      <c r="M616" s="233"/>
      <c r="N616" s="234"/>
      <c r="O616" s="234"/>
      <c r="P616" s="234"/>
      <c r="Q616" s="234"/>
      <c r="R616" s="234"/>
      <c r="S616" s="234"/>
      <c r="T616" s="23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36" t="s">
        <v>164</v>
      </c>
      <c r="AU616" s="236" t="s">
        <v>91</v>
      </c>
      <c r="AV616" s="13" t="s">
        <v>89</v>
      </c>
      <c r="AW616" s="13" t="s">
        <v>42</v>
      </c>
      <c r="AX616" s="13" t="s">
        <v>81</v>
      </c>
      <c r="AY616" s="236" t="s">
        <v>153</v>
      </c>
    </row>
    <row r="617" s="13" customFormat="1">
      <c r="A617" s="13"/>
      <c r="B617" s="226"/>
      <c r="C617" s="227"/>
      <c r="D617" s="228" t="s">
        <v>164</v>
      </c>
      <c r="E617" s="229" t="s">
        <v>44</v>
      </c>
      <c r="F617" s="230" t="s">
        <v>286</v>
      </c>
      <c r="G617" s="227"/>
      <c r="H617" s="229" t="s">
        <v>44</v>
      </c>
      <c r="I617" s="231"/>
      <c r="J617" s="227"/>
      <c r="K617" s="227"/>
      <c r="L617" s="232"/>
      <c r="M617" s="233"/>
      <c r="N617" s="234"/>
      <c r="O617" s="234"/>
      <c r="P617" s="234"/>
      <c r="Q617" s="234"/>
      <c r="R617" s="234"/>
      <c r="S617" s="234"/>
      <c r="T617" s="23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36" t="s">
        <v>164</v>
      </c>
      <c r="AU617" s="236" t="s">
        <v>91</v>
      </c>
      <c r="AV617" s="13" t="s">
        <v>89</v>
      </c>
      <c r="AW617" s="13" t="s">
        <v>42</v>
      </c>
      <c r="AX617" s="13" t="s">
        <v>81</v>
      </c>
      <c r="AY617" s="236" t="s">
        <v>153</v>
      </c>
    </row>
    <row r="618" s="14" customFormat="1">
      <c r="A618" s="14"/>
      <c r="B618" s="237"/>
      <c r="C618" s="238"/>
      <c r="D618" s="228" t="s">
        <v>164</v>
      </c>
      <c r="E618" s="239" t="s">
        <v>44</v>
      </c>
      <c r="F618" s="240" t="s">
        <v>89</v>
      </c>
      <c r="G618" s="238"/>
      <c r="H618" s="241">
        <v>1</v>
      </c>
      <c r="I618" s="242"/>
      <c r="J618" s="238"/>
      <c r="K618" s="238"/>
      <c r="L618" s="243"/>
      <c r="M618" s="244"/>
      <c r="N618" s="245"/>
      <c r="O618" s="245"/>
      <c r="P618" s="245"/>
      <c r="Q618" s="245"/>
      <c r="R618" s="245"/>
      <c r="S618" s="245"/>
      <c r="T618" s="246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47" t="s">
        <v>164</v>
      </c>
      <c r="AU618" s="247" t="s">
        <v>91</v>
      </c>
      <c r="AV618" s="14" t="s">
        <v>91</v>
      </c>
      <c r="AW618" s="14" t="s">
        <v>42</v>
      </c>
      <c r="AX618" s="14" t="s">
        <v>89</v>
      </c>
      <c r="AY618" s="247" t="s">
        <v>153</v>
      </c>
    </row>
    <row r="619" s="2" customFormat="1" ht="62.7" customHeight="1">
      <c r="A619" s="40"/>
      <c r="B619" s="41"/>
      <c r="C619" s="208" t="s">
        <v>635</v>
      </c>
      <c r="D619" s="208" t="s">
        <v>155</v>
      </c>
      <c r="E619" s="209" t="s">
        <v>636</v>
      </c>
      <c r="F619" s="210" t="s">
        <v>637</v>
      </c>
      <c r="G619" s="211" t="s">
        <v>251</v>
      </c>
      <c r="H619" s="212">
        <v>1</v>
      </c>
      <c r="I619" s="213"/>
      <c r="J619" s="214">
        <f>ROUND(I619*H619,2)</f>
        <v>0</v>
      </c>
      <c r="K619" s="210" t="s">
        <v>159</v>
      </c>
      <c r="L619" s="46"/>
      <c r="M619" s="215" t="s">
        <v>44</v>
      </c>
      <c r="N619" s="216" t="s">
        <v>52</v>
      </c>
      <c r="O619" s="86"/>
      <c r="P619" s="217">
        <f>O619*H619</f>
        <v>0</v>
      </c>
      <c r="Q619" s="217">
        <v>0</v>
      </c>
      <c r="R619" s="217">
        <f>Q619*H619</f>
        <v>0</v>
      </c>
      <c r="S619" s="217">
        <v>0</v>
      </c>
      <c r="T619" s="218">
        <f>S619*H619</f>
        <v>0</v>
      </c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R619" s="219" t="s">
        <v>89</v>
      </c>
      <c r="AT619" s="219" t="s">
        <v>155</v>
      </c>
      <c r="AU619" s="219" t="s">
        <v>91</v>
      </c>
      <c r="AY619" s="18" t="s">
        <v>153</v>
      </c>
      <c r="BE619" s="220">
        <f>IF(N619="základní",J619,0)</f>
        <v>0</v>
      </c>
      <c r="BF619" s="220">
        <f>IF(N619="snížená",J619,0)</f>
        <v>0</v>
      </c>
      <c r="BG619" s="220">
        <f>IF(N619="zákl. přenesená",J619,0)</f>
        <v>0</v>
      </c>
      <c r="BH619" s="220">
        <f>IF(N619="sníž. přenesená",J619,0)</f>
        <v>0</v>
      </c>
      <c r="BI619" s="220">
        <f>IF(N619="nulová",J619,0)</f>
        <v>0</v>
      </c>
      <c r="BJ619" s="18" t="s">
        <v>89</v>
      </c>
      <c r="BK619" s="220">
        <f>ROUND(I619*H619,2)</f>
        <v>0</v>
      </c>
      <c r="BL619" s="18" t="s">
        <v>89</v>
      </c>
      <c r="BM619" s="219" t="s">
        <v>638</v>
      </c>
    </row>
    <row r="620" s="2" customFormat="1">
      <c r="A620" s="40"/>
      <c r="B620" s="41"/>
      <c r="C620" s="42"/>
      <c r="D620" s="221" t="s">
        <v>162</v>
      </c>
      <c r="E620" s="42"/>
      <c r="F620" s="222" t="s">
        <v>639</v>
      </c>
      <c r="G620" s="42"/>
      <c r="H620" s="42"/>
      <c r="I620" s="223"/>
      <c r="J620" s="42"/>
      <c r="K620" s="42"/>
      <c r="L620" s="46"/>
      <c r="M620" s="224"/>
      <c r="N620" s="225"/>
      <c r="O620" s="86"/>
      <c r="P620" s="86"/>
      <c r="Q620" s="86"/>
      <c r="R620" s="86"/>
      <c r="S620" s="86"/>
      <c r="T620" s="87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T620" s="18" t="s">
        <v>162</v>
      </c>
      <c r="AU620" s="18" t="s">
        <v>91</v>
      </c>
    </row>
    <row r="621" s="13" customFormat="1">
      <c r="A621" s="13"/>
      <c r="B621" s="226"/>
      <c r="C621" s="227"/>
      <c r="D621" s="228" t="s">
        <v>164</v>
      </c>
      <c r="E621" s="229" t="s">
        <v>44</v>
      </c>
      <c r="F621" s="230" t="s">
        <v>282</v>
      </c>
      <c r="G621" s="227"/>
      <c r="H621" s="229" t="s">
        <v>44</v>
      </c>
      <c r="I621" s="231"/>
      <c r="J621" s="227"/>
      <c r="K621" s="227"/>
      <c r="L621" s="232"/>
      <c r="M621" s="233"/>
      <c r="N621" s="234"/>
      <c r="O621" s="234"/>
      <c r="P621" s="234"/>
      <c r="Q621" s="234"/>
      <c r="R621" s="234"/>
      <c r="S621" s="234"/>
      <c r="T621" s="23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36" t="s">
        <v>164</v>
      </c>
      <c r="AU621" s="236" t="s">
        <v>91</v>
      </c>
      <c r="AV621" s="13" t="s">
        <v>89</v>
      </c>
      <c r="AW621" s="13" t="s">
        <v>42</v>
      </c>
      <c r="AX621" s="13" t="s">
        <v>81</v>
      </c>
      <c r="AY621" s="236" t="s">
        <v>153</v>
      </c>
    </row>
    <row r="622" s="13" customFormat="1">
      <c r="A622" s="13"/>
      <c r="B622" s="226"/>
      <c r="C622" s="227"/>
      <c r="D622" s="228" t="s">
        <v>164</v>
      </c>
      <c r="E622" s="229" t="s">
        <v>44</v>
      </c>
      <c r="F622" s="230" t="s">
        <v>634</v>
      </c>
      <c r="G622" s="227"/>
      <c r="H622" s="229" t="s">
        <v>44</v>
      </c>
      <c r="I622" s="231"/>
      <c r="J622" s="227"/>
      <c r="K622" s="227"/>
      <c r="L622" s="232"/>
      <c r="M622" s="233"/>
      <c r="N622" s="234"/>
      <c r="O622" s="234"/>
      <c r="P622" s="234"/>
      <c r="Q622" s="234"/>
      <c r="R622" s="234"/>
      <c r="S622" s="234"/>
      <c r="T622" s="235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36" t="s">
        <v>164</v>
      </c>
      <c r="AU622" s="236" t="s">
        <v>91</v>
      </c>
      <c r="AV622" s="13" t="s">
        <v>89</v>
      </c>
      <c r="AW622" s="13" t="s">
        <v>42</v>
      </c>
      <c r="AX622" s="13" t="s">
        <v>81</v>
      </c>
      <c r="AY622" s="236" t="s">
        <v>153</v>
      </c>
    </row>
    <row r="623" s="13" customFormat="1">
      <c r="A623" s="13"/>
      <c r="B623" s="226"/>
      <c r="C623" s="227"/>
      <c r="D623" s="228" t="s">
        <v>164</v>
      </c>
      <c r="E623" s="229" t="s">
        <v>44</v>
      </c>
      <c r="F623" s="230" t="s">
        <v>286</v>
      </c>
      <c r="G623" s="227"/>
      <c r="H623" s="229" t="s">
        <v>44</v>
      </c>
      <c r="I623" s="231"/>
      <c r="J623" s="227"/>
      <c r="K623" s="227"/>
      <c r="L623" s="232"/>
      <c r="M623" s="233"/>
      <c r="N623" s="234"/>
      <c r="O623" s="234"/>
      <c r="P623" s="234"/>
      <c r="Q623" s="234"/>
      <c r="R623" s="234"/>
      <c r="S623" s="234"/>
      <c r="T623" s="23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36" t="s">
        <v>164</v>
      </c>
      <c r="AU623" s="236" t="s">
        <v>91</v>
      </c>
      <c r="AV623" s="13" t="s">
        <v>89</v>
      </c>
      <c r="AW623" s="13" t="s">
        <v>42</v>
      </c>
      <c r="AX623" s="13" t="s">
        <v>81</v>
      </c>
      <c r="AY623" s="236" t="s">
        <v>153</v>
      </c>
    </row>
    <row r="624" s="14" customFormat="1">
      <c r="A624" s="14"/>
      <c r="B624" s="237"/>
      <c r="C624" s="238"/>
      <c r="D624" s="228" t="s">
        <v>164</v>
      </c>
      <c r="E624" s="239" t="s">
        <v>44</v>
      </c>
      <c r="F624" s="240" t="s">
        <v>89</v>
      </c>
      <c r="G624" s="238"/>
      <c r="H624" s="241">
        <v>1</v>
      </c>
      <c r="I624" s="242"/>
      <c r="J624" s="238"/>
      <c r="K624" s="238"/>
      <c r="L624" s="243"/>
      <c r="M624" s="244"/>
      <c r="N624" s="245"/>
      <c r="O624" s="245"/>
      <c r="P624" s="245"/>
      <c r="Q624" s="245"/>
      <c r="R624" s="245"/>
      <c r="S624" s="245"/>
      <c r="T624" s="246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47" t="s">
        <v>164</v>
      </c>
      <c r="AU624" s="247" t="s">
        <v>91</v>
      </c>
      <c r="AV624" s="14" t="s">
        <v>91</v>
      </c>
      <c r="AW624" s="14" t="s">
        <v>42</v>
      </c>
      <c r="AX624" s="14" t="s">
        <v>89</v>
      </c>
      <c r="AY624" s="247" t="s">
        <v>153</v>
      </c>
    </row>
    <row r="625" s="2" customFormat="1" ht="76.35" customHeight="1">
      <c r="A625" s="40"/>
      <c r="B625" s="41"/>
      <c r="C625" s="208" t="s">
        <v>640</v>
      </c>
      <c r="D625" s="208" t="s">
        <v>155</v>
      </c>
      <c r="E625" s="209" t="s">
        <v>641</v>
      </c>
      <c r="F625" s="210" t="s">
        <v>642</v>
      </c>
      <c r="G625" s="211" t="s">
        <v>251</v>
      </c>
      <c r="H625" s="212">
        <v>4</v>
      </c>
      <c r="I625" s="213"/>
      <c r="J625" s="214">
        <f>ROUND(I625*H625,2)</f>
        <v>0</v>
      </c>
      <c r="K625" s="210" t="s">
        <v>159</v>
      </c>
      <c r="L625" s="46"/>
      <c r="M625" s="215" t="s">
        <v>44</v>
      </c>
      <c r="N625" s="216" t="s">
        <v>52</v>
      </c>
      <c r="O625" s="86"/>
      <c r="P625" s="217">
        <f>O625*H625</f>
        <v>0</v>
      </c>
      <c r="Q625" s="217">
        <v>0</v>
      </c>
      <c r="R625" s="217">
        <f>Q625*H625</f>
        <v>0</v>
      </c>
      <c r="S625" s="217">
        <v>0</v>
      </c>
      <c r="T625" s="218">
        <f>S625*H625</f>
        <v>0</v>
      </c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R625" s="219" t="s">
        <v>89</v>
      </c>
      <c r="AT625" s="219" t="s">
        <v>155</v>
      </c>
      <c r="AU625" s="219" t="s">
        <v>91</v>
      </c>
      <c r="AY625" s="18" t="s">
        <v>153</v>
      </c>
      <c r="BE625" s="220">
        <f>IF(N625="základní",J625,0)</f>
        <v>0</v>
      </c>
      <c r="BF625" s="220">
        <f>IF(N625="snížená",J625,0)</f>
        <v>0</v>
      </c>
      <c r="BG625" s="220">
        <f>IF(N625="zákl. přenesená",J625,0)</f>
        <v>0</v>
      </c>
      <c r="BH625" s="220">
        <f>IF(N625="sníž. přenesená",J625,0)</f>
        <v>0</v>
      </c>
      <c r="BI625" s="220">
        <f>IF(N625="nulová",J625,0)</f>
        <v>0</v>
      </c>
      <c r="BJ625" s="18" t="s">
        <v>89</v>
      </c>
      <c r="BK625" s="220">
        <f>ROUND(I625*H625,2)</f>
        <v>0</v>
      </c>
      <c r="BL625" s="18" t="s">
        <v>89</v>
      </c>
      <c r="BM625" s="219" t="s">
        <v>643</v>
      </c>
    </row>
    <row r="626" s="2" customFormat="1">
      <c r="A626" s="40"/>
      <c r="B626" s="41"/>
      <c r="C626" s="42"/>
      <c r="D626" s="221" t="s">
        <v>162</v>
      </c>
      <c r="E626" s="42"/>
      <c r="F626" s="222" t="s">
        <v>644</v>
      </c>
      <c r="G626" s="42"/>
      <c r="H626" s="42"/>
      <c r="I626" s="223"/>
      <c r="J626" s="42"/>
      <c r="K626" s="42"/>
      <c r="L626" s="46"/>
      <c r="M626" s="224"/>
      <c r="N626" s="225"/>
      <c r="O626" s="86"/>
      <c r="P626" s="86"/>
      <c r="Q626" s="86"/>
      <c r="R626" s="86"/>
      <c r="S626" s="86"/>
      <c r="T626" s="87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T626" s="18" t="s">
        <v>162</v>
      </c>
      <c r="AU626" s="18" t="s">
        <v>91</v>
      </c>
    </row>
    <row r="627" s="13" customFormat="1">
      <c r="A627" s="13"/>
      <c r="B627" s="226"/>
      <c r="C627" s="227"/>
      <c r="D627" s="228" t="s">
        <v>164</v>
      </c>
      <c r="E627" s="229" t="s">
        <v>44</v>
      </c>
      <c r="F627" s="230" t="s">
        <v>282</v>
      </c>
      <c r="G627" s="227"/>
      <c r="H627" s="229" t="s">
        <v>44</v>
      </c>
      <c r="I627" s="231"/>
      <c r="J627" s="227"/>
      <c r="K627" s="227"/>
      <c r="L627" s="232"/>
      <c r="M627" s="233"/>
      <c r="N627" s="234"/>
      <c r="O627" s="234"/>
      <c r="P627" s="234"/>
      <c r="Q627" s="234"/>
      <c r="R627" s="234"/>
      <c r="S627" s="234"/>
      <c r="T627" s="235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36" t="s">
        <v>164</v>
      </c>
      <c r="AU627" s="236" t="s">
        <v>91</v>
      </c>
      <c r="AV627" s="13" t="s">
        <v>89</v>
      </c>
      <c r="AW627" s="13" t="s">
        <v>42</v>
      </c>
      <c r="AX627" s="13" t="s">
        <v>81</v>
      </c>
      <c r="AY627" s="236" t="s">
        <v>153</v>
      </c>
    </row>
    <row r="628" s="13" customFormat="1">
      <c r="A628" s="13"/>
      <c r="B628" s="226"/>
      <c r="C628" s="227"/>
      <c r="D628" s="228" t="s">
        <v>164</v>
      </c>
      <c r="E628" s="229" t="s">
        <v>44</v>
      </c>
      <c r="F628" s="230" t="s">
        <v>645</v>
      </c>
      <c r="G628" s="227"/>
      <c r="H628" s="229" t="s">
        <v>44</v>
      </c>
      <c r="I628" s="231"/>
      <c r="J628" s="227"/>
      <c r="K628" s="227"/>
      <c r="L628" s="232"/>
      <c r="M628" s="233"/>
      <c r="N628" s="234"/>
      <c r="O628" s="234"/>
      <c r="P628" s="234"/>
      <c r="Q628" s="234"/>
      <c r="R628" s="234"/>
      <c r="S628" s="234"/>
      <c r="T628" s="235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36" t="s">
        <v>164</v>
      </c>
      <c r="AU628" s="236" t="s">
        <v>91</v>
      </c>
      <c r="AV628" s="13" t="s">
        <v>89</v>
      </c>
      <c r="AW628" s="13" t="s">
        <v>42</v>
      </c>
      <c r="AX628" s="13" t="s">
        <v>81</v>
      </c>
      <c r="AY628" s="236" t="s">
        <v>153</v>
      </c>
    </row>
    <row r="629" s="13" customFormat="1">
      <c r="A629" s="13"/>
      <c r="B629" s="226"/>
      <c r="C629" s="227"/>
      <c r="D629" s="228" t="s">
        <v>164</v>
      </c>
      <c r="E629" s="229" t="s">
        <v>44</v>
      </c>
      <c r="F629" s="230" t="s">
        <v>287</v>
      </c>
      <c r="G629" s="227"/>
      <c r="H629" s="229" t="s">
        <v>44</v>
      </c>
      <c r="I629" s="231"/>
      <c r="J629" s="227"/>
      <c r="K629" s="227"/>
      <c r="L629" s="232"/>
      <c r="M629" s="233"/>
      <c r="N629" s="234"/>
      <c r="O629" s="234"/>
      <c r="P629" s="234"/>
      <c r="Q629" s="234"/>
      <c r="R629" s="234"/>
      <c r="S629" s="234"/>
      <c r="T629" s="235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36" t="s">
        <v>164</v>
      </c>
      <c r="AU629" s="236" t="s">
        <v>91</v>
      </c>
      <c r="AV629" s="13" t="s">
        <v>89</v>
      </c>
      <c r="AW629" s="13" t="s">
        <v>42</v>
      </c>
      <c r="AX629" s="13" t="s">
        <v>81</v>
      </c>
      <c r="AY629" s="236" t="s">
        <v>153</v>
      </c>
    </row>
    <row r="630" s="14" customFormat="1">
      <c r="A630" s="14"/>
      <c r="B630" s="237"/>
      <c r="C630" s="238"/>
      <c r="D630" s="228" t="s">
        <v>164</v>
      </c>
      <c r="E630" s="239" t="s">
        <v>44</v>
      </c>
      <c r="F630" s="240" t="s">
        <v>89</v>
      </c>
      <c r="G630" s="238"/>
      <c r="H630" s="241">
        <v>1</v>
      </c>
      <c r="I630" s="242"/>
      <c r="J630" s="238"/>
      <c r="K630" s="238"/>
      <c r="L630" s="243"/>
      <c r="M630" s="244"/>
      <c r="N630" s="245"/>
      <c r="O630" s="245"/>
      <c r="P630" s="245"/>
      <c r="Q630" s="245"/>
      <c r="R630" s="245"/>
      <c r="S630" s="245"/>
      <c r="T630" s="246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47" t="s">
        <v>164</v>
      </c>
      <c r="AU630" s="247" t="s">
        <v>91</v>
      </c>
      <c r="AV630" s="14" t="s">
        <v>91</v>
      </c>
      <c r="AW630" s="14" t="s">
        <v>42</v>
      </c>
      <c r="AX630" s="14" t="s">
        <v>81</v>
      </c>
      <c r="AY630" s="247" t="s">
        <v>153</v>
      </c>
    </row>
    <row r="631" s="13" customFormat="1">
      <c r="A631" s="13"/>
      <c r="B631" s="226"/>
      <c r="C631" s="227"/>
      <c r="D631" s="228" t="s">
        <v>164</v>
      </c>
      <c r="E631" s="229" t="s">
        <v>44</v>
      </c>
      <c r="F631" s="230" t="s">
        <v>289</v>
      </c>
      <c r="G631" s="227"/>
      <c r="H631" s="229" t="s">
        <v>44</v>
      </c>
      <c r="I631" s="231"/>
      <c r="J631" s="227"/>
      <c r="K631" s="227"/>
      <c r="L631" s="232"/>
      <c r="M631" s="233"/>
      <c r="N631" s="234"/>
      <c r="O631" s="234"/>
      <c r="P631" s="234"/>
      <c r="Q631" s="234"/>
      <c r="R631" s="234"/>
      <c r="S631" s="234"/>
      <c r="T631" s="235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36" t="s">
        <v>164</v>
      </c>
      <c r="AU631" s="236" t="s">
        <v>91</v>
      </c>
      <c r="AV631" s="13" t="s">
        <v>89</v>
      </c>
      <c r="AW631" s="13" t="s">
        <v>42</v>
      </c>
      <c r="AX631" s="13" t="s">
        <v>81</v>
      </c>
      <c r="AY631" s="236" t="s">
        <v>153</v>
      </c>
    </row>
    <row r="632" s="14" customFormat="1">
      <c r="A632" s="14"/>
      <c r="B632" s="237"/>
      <c r="C632" s="238"/>
      <c r="D632" s="228" t="s">
        <v>164</v>
      </c>
      <c r="E632" s="239" t="s">
        <v>44</v>
      </c>
      <c r="F632" s="240" t="s">
        <v>89</v>
      </c>
      <c r="G632" s="238"/>
      <c r="H632" s="241">
        <v>1</v>
      </c>
      <c r="I632" s="242"/>
      <c r="J632" s="238"/>
      <c r="K632" s="238"/>
      <c r="L632" s="243"/>
      <c r="M632" s="244"/>
      <c r="N632" s="245"/>
      <c r="O632" s="245"/>
      <c r="P632" s="245"/>
      <c r="Q632" s="245"/>
      <c r="R632" s="245"/>
      <c r="S632" s="245"/>
      <c r="T632" s="246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47" t="s">
        <v>164</v>
      </c>
      <c r="AU632" s="247" t="s">
        <v>91</v>
      </c>
      <c r="AV632" s="14" t="s">
        <v>91</v>
      </c>
      <c r="AW632" s="14" t="s">
        <v>42</v>
      </c>
      <c r="AX632" s="14" t="s">
        <v>81</v>
      </c>
      <c r="AY632" s="247" t="s">
        <v>153</v>
      </c>
    </row>
    <row r="633" s="13" customFormat="1">
      <c r="A633" s="13"/>
      <c r="B633" s="226"/>
      <c r="C633" s="227"/>
      <c r="D633" s="228" t="s">
        <v>164</v>
      </c>
      <c r="E633" s="229" t="s">
        <v>44</v>
      </c>
      <c r="F633" s="230" t="s">
        <v>646</v>
      </c>
      <c r="G633" s="227"/>
      <c r="H633" s="229" t="s">
        <v>44</v>
      </c>
      <c r="I633" s="231"/>
      <c r="J633" s="227"/>
      <c r="K633" s="227"/>
      <c r="L633" s="232"/>
      <c r="M633" s="233"/>
      <c r="N633" s="234"/>
      <c r="O633" s="234"/>
      <c r="P633" s="234"/>
      <c r="Q633" s="234"/>
      <c r="R633" s="234"/>
      <c r="S633" s="234"/>
      <c r="T633" s="235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36" t="s">
        <v>164</v>
      </c>
      <c r="AU633" s="236" t="s">
        <v>91</v>
      </c>
      <c r="AV633" s="13" t="s">
        <v>89</v>
      </c>
      <c r="AW633" s="13" t="s">
        <v>42</v>
      </c>
      <c r="AX633" s="13" t="s">
        <v>81</v>
      </c>
      <c r="AY633" s="236" t="s">
        <v>153</v>
      </c>
    </row>
    <row r="634" s="13" customFormat="1">
      <c r="A634" s="13"/>
      <c r="B634" s="226"/>
      <c r="C634" s="227"/>
      <c r="D634" s="228" t="s">
        <v>164</v>
      </c>
      <c r="E634" s="229" t="s">
        <v>44</v>
      </c>
      <c r="F634" s="230" t="s">
        <v>437</v>
      </c>
      <c r="G634" s="227"/>
      <c r="H634" s="229" t="s">
        <v>44</v>
      </c>
      <c r="I634" s="231"/>
      <c r="J634" s="227"/>
      <c r="K634" s="227"/>
      <c r="L634" s="232"/>
      <c r="M634" s="233"/>
      <c r="N634" s="234"/>
      <c r="O634" s="234"/>
      <c r="P634" s="234"/>
      <c r="Q634" s="234"/>
      <c r="R634" s="234"/>
      <c r="S634" s="234"/>
      <c r="T634" s="23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36" t="s">
        <v>164</v>
      </c>
      <c r="AU634" s="236" t="s">
        <v>91</v>
      </c>
      <c r="AV634" s="13" t="s">
        <v>89</v>
      </c>
      <c r="AW634" s="13" t="s">
        <v>42</v>
      </c>
      <c r="AX634" s="13" t="s">
        <v>81</v>
      </c>
      <c r="AY634" s="236" t="s">
        <v>153</v>
      </c>
    </row>
    <row r="635" s="14" customFormat="1">
      <c r="A635" s="14"/>
      <c r="B635" s="237"/>
      <c r="C635" s="238"/>
      <c r="D635" s="228" t="s">
        <v>164</v>
      </c>
      <c r="E635" s="239" t="s">
        <v>44</v>
      </c>
      <c r="F635" s="240" t="s">
        <v>91</v>
      </c>
      <c r="G635" s="238"/>
      <c r="H635" s="241">
        <v>2</v>
      </c>
      <c r="I635" s="242"/>
      <c r="J635" s="238"/>
      <c r="K635" s="238"/>
      <c r="L635" s="243"/>
      <c r="M635" s="244"/>
      <c r="N635" s="245"/>
      <c r="O635" s="245"/>
      <c r="P635" s="245"/>
      <c r="Q635" s="245"/>
      <c r="R635" s="245"/>
      <c r="S635" s="245"/>
      <c r="T635" s="246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47" t="s">
        <v>164</v>
      </c>
      <c r="AU635" s="247" t="s">
        <v>91</v>
      </c>
      <c r="AV635" s="14" t="s">
        <v>91</v>
      </c>
      <c r="AW635" s="14" t="s">
        <v>42</v>
      </c>
      <c r="AX635" s="14" t="s">
        <v>81</v>
      </c>
      <c r="AY635" s="247" t="s">
        <v>153</v>
      </c>
    </row>
    <row r="636" s="15" customFormat="1">
      <c r="A636" s="15"/>
      <c r="B636" s="258"/>
      <c r="C636" s="259"/>
      <c r="D636" s="228" t="s">
        <v>164</v>
      </c>
      <c r="E636" s="260" t="s">
        <v>44</v>
      </c>
      <c r="F636" s="261" t="s">
        <v>272</v>
      </c>
      <c r="G636" s="259"/>
      <c r="H636" s="262">
        <v>4</v>
      </c>
      <c r="I636" s="263"/>
      <c r="J636" s="259"/>
      <c r="K636" s="259"/>
      <c r="L636" s="264"/>
      <c r="M636" s="265"/>
      <c r="N636" s="266"/>
      <c r="O636" s="266"/>
      <c r="P636" s="266"/>
      <c r="Q636" s="266"/>
      <c r="R636" s="266"/>
      <c r="S636" s="266"/>
      <c r="T636" s="267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T636" s="268" t="s">
        <v>164</v>
      </c>
      <c r="AU636" s="268" t="s">
        <v>91</v>
      </c>
      <c r="AV636" s="15" t="s">
        <v>160</v>
      </c>
      <c r="AW636" s="15" t="s">
        <v>42</v>
      </c>
      <c r="AX636" s="15" t="s">
        <v>89</v>
      </c>
      <c r="AY636" s="268" t="s">
        <v>153</v>
      </c>
    </row>
    <row r="637" s="2" customFormat="1" ht="62.7" customHeight="1">
      <c r="A637" s="40"/>
      <c r="B637" s="41"/>
      <c r="C637" s="208" t="s">
        <v>647</v>
      </c>
      <c r="D637" s="208" t="s">
        <v>155</v>
      </c>
      <c r="E637" s="209" t="s">
        <v>648</v>
      </c>
      <c r="F637" s="210" t="s">
        <v>649</v>
      </c>
      <c r="G637" s="211" t="s">
        <v>251</v>
      </c>
      <c r="H637" s="212">
        <v>4</v>
      </c>
      <c r="I637" s="213"/>
      <c r="J637" s="214">
        <f>ROUND(I637*H637,2)</f>
        <v>0</v>
      </c>
      <c r="K637" s="210" t="s">
        <v>159</v>
      </c>
      <c r="L637" s="46"/>
      <c r="M637" s="215" t="s">
        <v>44</v>
      </c>
      <c r="N637" s="216" t="s">
        <v>52</v>
      </c>
      <c r="O637" s="86"/>
      <c r="P637" s="217">
        <f>O637*H637</f>
        <v>0</v>
      </c>
      <c r="Q637" s="217">
        <v>0</v>
      </c>
      <c r="R637" s="217">
        <f>Q637*H637</f>
        <v>0</v>
      </c>
      <c r="S637" s="217">
        <v>0</v>
      </c>
      <c r="T637" s="218">
        <f>S637*H637</f>
        <v>0</v>
      </c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R637" s="219" t="s">
        <v>89</v>
      </c>
      <c r="AT637" s="219" t="s">
        <v>155</v>
      </c>
      <c r="AU637" s="219" t="s">
        <v>91</v>
      </c>
      <c r="AY637" s="18" t="s">
        <v>153</v>
      </c>
      <c r="BE637" s="220">
        <f>IF(N637="základní",J637,0)</f>
        <v>0</v>
      </c>
      <c r="BF637" s="220">
        <f>IF(N637="snížená",J637,0)</f>
        <v>0</v>
      </c>
      <c r="BG637" s="220">
        <f>IF(N637="zákl. přenesená",J637,0)</f>
        <v>0</v>
      </c>
      <c r="BH637" s="220">
        <f>IF(N637="sníž. přenesená",J637,0)</f>
        <v>0</v>
      </c>
      <c r="BI637" s="220">
        <f>IF(N637="nulová",J637,0)</f>
        <v>0</v>
      </c>
      <c r="BJ637" s="18" t="s">
        <v>89</v>
      </c>
      <c r="BK637" s="220">
        <f>ROUND(I637*H637,2)</f>
        <v>0</v>
      </c>
      <c r="BL637" s="18" t="s">
        <v>89</v>
      </c>
      <c r="BM637" s="219" t="s">
        <v>650</v>
      </c>
    </row>
    <row r="638" s="2" customFormat="1">
      <c r="A638" s="40"/>
      <c r="B638" s="41"/>
      <c r="C638" s="42"/>
      <c r="D638" s="221" t="s">
        <v>162</v>
      </c>
      <c r="E638" s="42"/>
      <c r="F638" s="222" t="s">
        <v>651</v>
      </c>
      <c r="G638" s="42"/>
      <c r="H638" s="42"/>
      <c r="I638" s="223"/>
      <c r="J638" s="42"/>
      <c r="K638" s="42"/>
      <c r="L638" s="46"/>
      <c r="M638" s="224"/>
      <c r="N638" s="225"/>
      <c r="O638" s="86"/>
      <c r="P638" s="86"/>
      <c r="Q638" s="86"/>
      <c r="R638" s="86"/>
      <c r="S638" s="86"/>
      <c r="T638" s="87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T638" s="18" t="s">
        <v>162</v>
      </c>
      <c r="AU638" s="18" t="s">
        <v>91</v>
      </c>
    </row>
    <row r="639" s="13" customFormat="1">
      <c r="A639" s="13"/>
      <c r="B639" s="226"/>
      <c r="C639" s="227"/>
      <c r="D639" s="228" t="s">
        <v>164</v>
      </c>
      <c r="E639" s="229" t="s">
        <v>44</v>
      </c>
      <c r="F639" s="230" t="s">
        <v>282</v>
      </c>
      <c r="G639" s="227"/>
      <c r="H639" s="229" t="s">
        <v>44</v>
      </c>
      <c r="I639" s="231"/>
      <c r="J639" s="227"/>
      <c r="K639" s="227"/>
      <c r="L639" s="232"/>
      <c r="M639" s="233"/>
      <c r="N639" s="234"/>
      <c r="O639" s="234"/>
      <c r="P639" s="234"/>
      <c r="Q639" s="234"/>
      <c r="R639" s="234"/>
      <c r="S639" s="234"/>
      <c r="T639" s="23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36" t="s">
        <v>164</v>
      </c>
      <c r="AU639" s="236" t="s">
        <v>91</v>
      </c>
      <c r="AV639" s="13" t="s">
        <v>89</v>
      </c>
      <c r="AW639" s="13" t="s">
        <v>42</v>
      </c>
      <c r="AX639" s="13" t="s">
        <v>81</v>
      </c>
      <c r="AY639" s="236" t="s">
        <v>153</v>
      </c>
    </row>
    <row r="640" s="13" customFormat="1">
      <c r="A640" s="13"/>
      <c r="B640" s="226"/>
      <c r="C640" s="227"/>
      <c r="D640" s="228" t="s">
        <v>164</v>
      </c>
      <c r="E640" s="229" t="s">
        <v>44</v>
      </c>
      <c r="F640" s="230" t="s">
        <v>645</v>
      </c>
      <c r="G640" s="227"/>
      <c r="H640" s="229" t="s">
        <v>44</v>
      </c>
      <c r="I640" s="231"/>
      <c r="J640" s="227"/>
      <c r="K640" s="227"/>
      <c r="L640" s="232"/>
      <c r="M640" s="233"/>
      <c r="N640" s="234"/>
      <c r="O640" s="234"/>
      <c r="P640" s="234"/>
      <c r="Q640" s="234"/>
      <c r="R640" s="234"/>
      <c r="S640" s="234"/>
      <c r="T640" s="235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36" t="s">
        <v>164</v>
      </c>
      <c r="AU640" s="236" t="s">
        <v>91</v>
      </c>
      <c r="AV640" s="13" t="s">
        <v>89</v>
      </c>
      <c r="AW640" s="13" t="s">
        <v>42</v>
      </c>
      <c r="AX640" s="13" t="s">
        <v>81</v>
      </c>
      <c r="AY640" s="236" t="s">
        <v>153</v>
      </c>
    </row>
    <row r="641" s="13" customFormat="1">
      <c r="A641" s="13"/>
      <c r="B641" s="226"/>
      <c r="C641" s="227"/>
      <c r="D641" s="228" t="s">
        <v>164</v>
      </c>
      <c r="E641" s="229" t="s">
        <v>44</v>
      </c>
      <c r="F641" s="230" t="s">
        <v>287</v>
      </c>
      <c r="G641" s="227"/>
      <c r="H641" s="229" t="s">
        <v>44</v>
      </c>
      <c r="I641" s="231"/>
      <c r="J641" s="227"/>
      <c r="K641" s="227"/>
      <c r="L641" s="232"/>
      <c r="M641" s="233"/>
      <c r="N641" s="234"/>
      <c r="O641" s="234"/>
      <c r="P641" s="234"/>
      <c r="Q641" s="234"/>
      <c r="R641" s="234"/>
      <c r="S641" s="234"/>
      <c r="T641" s="235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36" t="s">
        <v>164</v>
      </c>
      <c r="AU641" s="236" t="s">
        <v>91</v>
      </c>
      <c r="AV641" s="13" t="s">
        <v>89</v>
      </c>
      <c r="AW641" s="13" t="s">
        <v>42</v>
      </c>
      <c r="AX641" s="13" t="s">
        <v>81</v>
      </c>
      <c r="AY641" s="236" t="s">
        <v>153</v>
      </c>
    </row>
    <row r="642" s="14" customFormat="1">
      <c r="A642" s="14"/>
      <c r="B642" s="237"/>
      <c r="C642" s="238"/>
      <c r="D642" s="228" t="s">
        <v>164</v>
      </c>
      <c r="E642" s="239" t="s">
        <v>44</v>
      </c>
      <c r="F642" s="240" t="s">
        <v>89</v>
      </c>
      <c r="G642" s="238"/>
      <c r="H642" s="241">
        <v>1</v>
      </c>
      <c r="I642" s="242"/>
      <c r="J642" s="238"/>
      <c r="K642" s="238"/>
      <c r="L642" s="243"/>
      <c r="M642" s="244"/>
      <c r="N642" s="245"/>
      <c r="O642" s="245"/>
      <c r="P642" s="245"/>
      <c r="Q642" s="245"/>
      <c r="R642" s="245"/>
      <c r="S642" s="245"/>
      <c r="T642" s="246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47" t="s">
        <v>164</v>
      </c>
      <c r="AU642" s="247" t="s">
        <v>91</v>
      </c>
      <c r="AV642" s="14" t="s">
        <v>91</v>
      </c>
      <c r="AW642" s="14" t="s">
        <v>42</v>
      </c>
      <c r="AX642" s="14" t="s">
        <v>81</v>
      </c>
      <c r="AY642" s="247" t="s">
        <v>153</v>
      </c>
    </row>
    <row r="643" s="13" customFormat="1">
      <c r="A643" s="13"/>
      <c r="B643" s="226"/>
      <c r="C643" s="227"/>
      <c r="D643" s="228" t="s">
        <v>164</v>
      </c>
      <c r="E643" s="229" t="s">
        <v>44</v>
      </c>
      <c r="F643" s="230" t="s">
        <v>289</v>
      </c>
      <c r="G643" s="227"/>
      <c r="H643" s="229" t="s">
        <v>44</v>
      </c>
      <c r="I643" s="231"/>
      <c r="J643" s="227"/>
      <c r="K643" s="227"/>
      <c r="L643" s="232"/>
      <c r="M643" s="233"/>
      <c r="N643" s="234"/>
      <c r="O643" s="234"/>
      <c r="P643" s="234"/>
      <c r="Q643" s="234"/>
      <c r="R643" s="234"/>
      <c r="S643" s="234"/>
      <c r="T643" s="23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36" t="s">
        <v>164</v>
      </c>
      <c r="AU643" s="236" t="s">
        <v>91</v>
      </c>
      <c r="AV643" s="13" t="s">
        <v>89</v>
      </c>
      <c r="AW643" s="13" t="s">
        <v>42</v>
      </c>
      <c r="AX643" s="13" t="s">
        <v>81</v>
      </c>
      <c r="AY643" s="236" t="s">
        <v>153</v>
      </c>
    </row>
    <row r="644" s="14" customFormat="1">
      <c r="A644" s="14"/>
      <c r="B644" s="237"/>
      <c r="C644" s="238"/>
      <c r="D644" s="228" t="s">
        <v>164</v>
      </c>
      <c r="E644" s="239" t="s">
        <v>44</v>
      </c>
      <c r="F644" s="240" t="s">
        <v>89</v>
      </c>
      <c r="G644" s="238"/>
      <c r="H644" s="241">
        <v>1</v>
      </c>
      <c r="I644" s="242"/>
      <c r="J644" s="238"/>
      <c r="K644" s="238"/>
      <c r="L644" s="243"/>
      <c r="M644" s="244"/>
      <c r="N644" s="245"/>
      <c r="O644" s="245"/>
      <c r="P644" s="245"/>
      <c r="Q644" s="245"/>
      <c r="R644" s="245"/>
      <c r="S644" s="245"/>
      <c r="T644" s="246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47" t="s">
        <v>164</v>
      </c>
      <c r="AU644" s="247" t="s">
        <v>91</v>
      </c>
      <c r="AV644" s="14" t="s">
        <v>91</v>
      </c>
      <c r="AW644" s="14" t="s">
        <v>42</v>
      </c>
      <c r="AX644" s="14" t="s">
        <v>81</v>
      </c>
      <c r="AY644" s="247" t="s">
        <v>153</v>
      </c>
    </row>
    <row r="645" s="13" customFormat="1">
      <c r="A645" s="13"/>
      <c r="B645" s="226"/>
      <c r="C645" s="227"/>
      <c r="D645" s="228" t="s">
        <v>164</v>
      </c>
      <c r="E645" s="229" t="s">
        <v>44</v>
      </c>
      <c r="F645" s="230" t="s">
        <v>646</v>
      </c>
      <c r="G645" s="227"/>
      <c r="H645" s="229" t="s">
        <v>44</v>
      </c>
      <c r="I645" s="231"/>
      <c r="J645" s="227"/>
      <c r="K645" s="227"/>
      <c r="L645" s="232"/>
      <c r="M645" s="233"/>
      <c r="N645" s="234"/>
      <c r="O645" s="234"/>
      <c r="P645" s="234"/>
      <c r="Q645" s="234"/>
      <c r="R645" s="234"/>
      <c r="S645" s="234"/>
      <c r="T645" s="235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36" t="s">
        <v>164</v>
      </c>
      <c r="AU645" s="236" t="s">
        <v>91</v>
      </c>
      <c r="AV645" s="13" t="s">
        <v>89</v>
      </c>
      <c r="AW645" s="13" t="s">
        <v>42</v>
      </c>
      <c r="AX645" s="13" t="s">
        <v>81</v>
      </c>
      <c r="AY645" s="236" t="s">
        <v>153</v>
      </c>
    </row>
    <row r="646" s="13" customFormat="1">
      <c r="A646" s="13"/>
      <c r="B646" s="226"/>
      <c r="C646" s="227"/>
      <c r="D646" s="228" t="s">
        <v>164</v>
      </c>
      <c r="E646" s="229" t="s">
        <v>44</v>
      </c>
      <c r="F646" s="230" t="s">
        <v>437</v>
      </c>
      <c r="G646" s="227"/>
      <c r="H646" s="229" t="s">
        <v>44</v>
      </c>
      <c r="I646" s="231"/>
      <c r="J646" s="227"/>
      <c r="K646" s="227"/>
      <c r="L646" s="232"/>
      <c r="M646" s="233"/>
      <c r="N646" s="234"/>
      <c r="O646" s="234"/>
      <c r="P646" s="234"/>
      <c r="Q646" s="234"/>
      <c r="R646" s="234"/>
      <c r="S646" s="234"/>
      <c r="T646" s="235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36" t="s">
        <v>164</v>
      </c>
      <c r="AU646" s="236" t="s">
        <v>91</v>
      </c>
      <c r="AV646" s="13" t="s">
        <v>89</v>
      </c>
      <c r="AW646" s="13" t="s">
        <v>42</v>
      </c>
      <c r="AX646" s="13" t="s">
        <v>81</v>
      </c>
      <c r="AY646" s="236" t="s">
        <v>153</v>
      </c>
    </row>
    <row r="647" s="14" customFormat="1">
      <c r="A647" s="14"/>
      <c r="B647" s="237"/>
      <c r="C647" s="238"/>
      <c r="D647" s="228" t="s">
        <v>164</v>
      </c>
      <c r="E647" s="239" t="s">
        <v>44</v>
      </c>
      <c r="F647" s="240" t="s">
        <v>91</v>
      </c>
      <c r="G647" s="238"/>
      <c r="H647" s="241">
        <v>2</v>
      </c>
      <c r="I647" s="242"/>
      <c r="J647" s="238"/>
      <c r="K647" s="238"/>
      <c r="L647" s="243"/>
      <c r="M647" s="244"/>
      <c r="N647" s="245"/>
      <c r="O647" s="245"/>
      <c r="P647" s="245"/>
      <c r="Q647" s="245"/>
      <c r="R647" s="245"/>
      <c r="S647" s="245"/>
      <c r="T647" s="246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47" t="s">
        <v>164</v>
      </c>
      <c r="AU647" s="247" t="s">
        <v>91</v>
      </c>
      <c r="AV647" s="14" t="s">
        <v>91</v>
      </c>
      <c r="AW647" s="14" t="s">
        <v>42</v>
      </c>
      <c r="AX647" s="14" t="s">
        <v>81</v>
      </c>
      <c r="AY647" s="247" t="s">
        <v>153</v>
      </c>
    </row>
    <row r="648" s="15" customFormat="1">
      <c r="A648" s="15"/>
      <c r="B648" s="258"/>
      <c r="C648" s="259"/>
      <c r="D648" s="228" t="s">
        <v>164</v>
      </c>
      <c r="E648" s="260" t="s">
        <v>44</v>
      </c>
      <c r="F648" s="261" t="s">
        <v>272</v>
      </c>
      <c r="G648" s="259"/>
      <c r="H648" s="262">
        <v>4</v>
      </c>
      <c r="I648" s="263"/>
      <c r="J648" s="259"/>
      <c r="K648" s="259"/>
      <c r="L648" s="264"/>
      <c r="M648" s="265"/>
      <c r="N648" s="266"/>
      <c r="O648" s="266"/>
      <c r="P648" s="266"/>
      <c r="Q648" s="266"/>
      <c r="R648" s="266"/>
      <c r="S648" s="266"/>
      <c r="T648" s="267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T648" s="268" t="s">
        <v>164</v>
      </c>
      <c r="AU648" s="268" t="s">
        <v>91</v>
      </c>
      <c r="AV648" s="15" t="s">
        <v>160</v>
      </c>
      <c r="AW648" s="15" t="s">
        <v>42</v>
      </c>
      <c r="AX648" s="15" t="s">
        <v>89</v>
      </c>
      <c r="AY648" s="268" t="s">
        <v>153</v>
      </c>
    </row>
    <row r="649" s="2" customFormat="1" ht="33" customHeight="1">
      <c r="A649" s="40"/>
      <c r="B649" s="41"/>
      <c r="C649" s="248" t="s">
        <v>652</v>
      </c>
      <c r="D649" s="248" t="s">
        <v>184</v>
      </c>
      <c r="E649" s="249" t="s">
        <v>653</v>
      </c>
      <c r="F649" s="250" t="s">
        <v>654</v>
      </c>
      <c r="G649" s="251" t="s">
        <v>251</v>
      </c>
      <c r="H649" s="252">
        <v>2</v>
      </c>
      <c r="I649" s="253"/>
      <c r="J649" s="254">
        <f>ROUND(I649*H649,2)</f>
        <v>0</v>
      </c>
      <c r="K649" s="250" t="s">
        <v>293</v>
      </c>
      <c r="L649" s="255"/>
      <c r="M649" s="256" t="s">
        <v>44</v>
      </c>
      <c r="N649" s="257" t="s">
        <v>52</v>
      </c>
      <c r="O649" s="86"/>
      <c r="P649" s="217">
        <f>O649*H649</f>
        <v>0</v>
      </c>
      <c r="Q649" s="217">
        <v>0</v>
      </c>
      <c r="R649" s="217">
        <f>Q649*H649</f>
        <v>0</v>
      </c>
      <c r="S649" s="217">
        <v>0</v>
      </c>
      <c r="T649" s="218">
        <f>S649*H649</f>
        <v>0</v>
      </c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R649" s="219" t="s">
        <v>91</v>
      </c>
      <c r="AT649" s="219" t="s">
        <v>184</v>
      </c>
      <c r="AU649" s="219" t="s">
        <v>91</v>
      </c>
      <c r="AY649" s="18" t="s">
        <v>153</v>
      </c>
      <c r="BE649" s="220">
        <f>IF(N649="základní",J649,0)</f>
        <v>0</v>
      </c>
      <c r="BF649" s="220">
        <f>IF(N649="snížená",J649,0)</f>
        <v>0</v>
      </c>
      <c r="BG649" s="220">
        <f>IF(N649="zákl. přenesená",J649,0)</f>
        <v>0</v>
      </c>
      <c r="BH649" s="220">
        <f>IF(N649="sníž. přenesená",J649,0)</f>
        <v>0</v>
      </c>
      <c r="BI649" s="220">
        <f>IF(N649="nulová",J649,0)</f>
        <v>0</v>
      </c>
      <c r="BJ649" s="18" t="s">
        <v>89</v>
      </c>
      <c r="BK649" s="220">
        <f>ROUND(I649*H649,2)</f>
        <v>0</v>
      </c>
      <c r="BL649" s="18" t="s">
        <v>89</v>
      </c>
      <c r="BM649" s="219" t="s">
        <v>655</v>
      </c>
    </row>
    <row r="650" s="13" customFormat="1">
      <c r="A650" s="13"/>
      <c r="B650" s="226"/>
      <c r="C650" s="227"/>
      <c r="D650" s="228" t="s">
        <v>164</v>
      </c>
      <c r="E650" s="229" t="s">
        <v>44</v>
      </c>
      <c r="F650" s="230" t="s">
        <v>282</v>
      </c>
      <c r="G650" s="227"/>
      <c r="H650" s="229" t="s">
        <v>44</v>
      </c>
      <c r="I650" s="231"/>
      <c r="J650" s="227"/>
      <c r="K650" s="227"/>
      <c r="L650" s="232"/>
      <c r="M650" s="233"/>
      <c r="N650" s="234"/>
      <c r="O650" s="234"/>
      <c r="P650" s="234"/>
      <c r="Q650" s="234"/>
      <c r="R650" s="234"/>
      <c r="S650" s="234"/>
      <c r="T650" s="235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36" t="s">
        <v>164</v>
      </c>
      <c r="AU650" s="236" t="s">
        <v>91</v>
      </c>
      <c r="AV650" s="13" t="s">
        <v>89</v>
      </c>
      <c r="AW650" s="13" t="s">
        <v>42</v>
      </c>
      <c r="AX650" s="13" t="s">
        <v>81</v>
      </c>
      <c r="AY650" s="236" t="s">
        <v>153</v>
      </c>
    </row>
    <row r="651" s="13" customFormat="1">
      <c r="A651" s="13"/>
      <c r="B651" s="226"/>
      <c r="C651" s="227"/>
      <c r="D651" s="228" t="s">
        <v>164</v>
      </c>
      <c r="E651" s="229" t="s">
        <v>44</v>
      </c>
      <c r="F651" s="230" t="s">
        <v>656</v>
      </c>
      <c r="G651" s="227"/>
      <c r="H651" s="229" t="s">
        <v>44</v>
      </c>
      <c r="I651" s="231"/>
      <c r="J651" s="227"/>
      <c r="K651" s="227"/>
      <c r="L651" s="232"/>
      <c r="M651" s="233"/>
      <c r="N651" s="234"/>
      <c r="O651" s="234"/>
      <c r="P651" s="234"/>
      <c r="Q651" s="234"/>
      <c r="R651" s="234"/>
      <c r="S651" s="234"/>
      <c r="T651" s="235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36" t="s">
        <v>164</v>
      </c>
      <c r="AU651" s="236" t="s">
        <v>91</v>
      </c>
      <c r="AV651" s="13" t="s">
        <v>89</v>
      </c>
      <c r="AW651" s="13" t="s">
        <v>42</v>
      </c>
      <c r="AX651" s="13" t="s">
        <v>81</v>
      </c>
      <c r="AY651" s="236" t="s">
        <v>153</v>
      </c>
    </row>
    <row r="652" s="13" customFormat="1">
      <c r="A652" s="13"/>
      <c r="B652" s="226"/>
      <c r="C652" s="227"/>
      <c r="D652" s="228" t="s">
        <v>164</v>
      </c>
      <c r="E652" s="229" t="s">
        <v>44</v>
      </c>
      <c r="F652" s="230" t="s">
        <v>437</v>
      </c>
      <c r="G652" s="227"/>
      <c r="H652" s="229" t="s">
        <v>44</v>
      </c>
      <c r="I652" s="231"/>
      <c r="J652" s="227"/>
      <c r="K652" s="227"/>
      <c r="L652" s="232"/>
      <c r="M652" s="233"/>
      <c r="N652" s="234"/>
      <c r="O652" s="234"/>
      <c r="P652" s="234"/>
      <c r="Q652" s="234"/>
      <c r="R652" s="234"/>
      <c r="S652" s="234"/>
      <c r="T652" s="235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36" t="s">
        <v>164</v>
      </c>
      <c r="AU652" s="236" t="s">
        <v>91</v>
      </c>
      <c r="AV652" s="13" t="s">
        <v>89</v>
      </c>
      <c r="AW652" s="13" t="s">
        <v>42</v>
      </c>
      <c r="AX652" s="13" t="s">
        <v>81</v>
      </c>
      <c r="AY652" s="236" t="s">
        <v>153</v>
      </c>
    </row>
    <row r="653" s="14" customFormat="1">
      <c r="A653" s="14"/>
      <c r="B653" s="237"/>
      <c r="C653" s="238"/>
      <c r="D653" s="228" t="s">
        <v>164</v>
      </c>
      <c r="E653" s="239" t="s">
        <v>44</v>
      </c>
      <c r="F653" s="240" t="s">
        <v>91</v>
      </c>
      <c r="G653" s="238"/>
      <c r="H653" s="241">
        <v>2</v>
      </c>
      <c r="I653" s="242"/>
      <c r="J653" s="238"/>
      <c r="K653" s="238"/>
      <c r="L653" s="243"/>
      <c r="M653" s="244"/>
      <c r="N653" s="245"/>
      <c r="O653" s="245"/>
      <c r="P653" s="245"/>
      <c r="Q653" s="245"/>
      <c r="R653" s="245"/>
      <c r="S653" s="245"/>
      <c r="T653" s="246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47" t="s">
        <v>164</v>
      </c>
      <c r="AU653" s="247" t="s">
        <v>91</v>
      </c>
      <c r="AV653" s="14" t="s">
        <v>91</v>
      </c>
      <c r="AW653" s="14" t="s">
        <v>42</v>
      </c>
      <c r="AX653" s="14" t="s">
        <v>89</v>
      </c>
      <c r="AY653" s="247" t="s">
        <v>153</v>
      </c>
    </row>
    <row r="654" s="2" customFormat="1" ht="76.35" customHeight="1">
      <c r="A654" s="40"/>
      <c r="B654" s="41"/>
      <c r="C654" s="208" t="s">
        <v>657</v>
      </c>
      <c r="D654" s="208" t="s">
        <v>155</v>
      </c>
      <c r="E654" s="209" t="s">
        <v>658</v>
      </c>
      <c r="F654" s="210" t="s">
        <v>659</v>
      </c>
      <c r="G654" s="211" t="s">
        <v>251</v>
      </c>
      <c r="H654" s="212">
        <v>5</v>
      </c>
      <c r="I654" s="213"/>
      <c r="J654" s="214">
        <f>ROUND(I654*H654,2)</f>
        <v>0</v>
      </c>
      <c r="K654" s="210" t="s">
        <v>159</v>
      </c>
      <c r="L654" s="46"/>
      <c r="M654" s="215" t="s">
        <v>44</v>
      </c>
      <c r="N654" s="216" t="s">
        <v>52</v>
      </c>
      <c r="O654" s="86"/>
      <c r="P654" s="217">
        <f>O654*H654</f>
        <v>0</v>
      </c>
      <c r="Q654" s="217">
        <v>0</v>
      </c>
      <c r="R654" s="217">
        <f>Q654*H654</f>
        <v>0</v>
      </c>
      <c r="S654" s="217">
        <v>0</v>
      </c>
      <c r="T654" s="218">
        <f>S654*H654</f>
        <v>0</v>
      </c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R654" s="219" t="s">
        <v>89</v>
      </c>
      <c r="AT654" s="219" t="s">
        <v>155</v>
      </c>
      <c r="AU654" s="219" t="s">
        <v>91</v>
      </c>
      <c r="AY654" s="18" t="s">
        <v>153</v>
      </c>
      <c r="BE654" s="220">
        <f>IF(N654="základní",J654,0)</f>
        <v>0</v>
      </c>
      <c r="BF654" s="220">
        <f>IF(N654="snížená",J654,0)</f>
        <v>0</v>
      </c>
      <c r="BG654" s="220">
        <f>IF(N654="zákl. přenesená",J654,0)</f>
        <v>0</v>
      </c>
      <c r="BH654" s="220">
        <f>IF(N654="sníž. přenesená",J654,0)</f>
        <v>0</v>
      </c>
      <c r="BI654" s="220">
        <f>IF(N654="nulová",J654,0)</f>
        <v>0</v>
      </c>
      <c r="BJ654" s="18" t="s">
        <v>89</v>
      </c>
      <c r="BK654" s="220">
        <f>ROUND(I654*H654,2)</f>
        <v>0</v>
      </c>
      <c r="BL654" s="18" t="s">
        <v>89</v>
      </c>
      <c r="BM654" s="219" t="s">
        <v>660</v>
      </c>
    </row>
    <row r="655" s="2" customFormat="1">
      <c r="A655" s="40"/>
      <c r="B655" s="41"/>
      <c r="C655" s="42"/>
      <c r="D655" s="221" t="s">
        <v>162</v>
      </c>
      <c r="E655" s="42"/>
      <c r="F655" s="222" t="s">
        <v>661</v>
      </c>
      <c r="G655" s="42"/>
      <c r="H655" s="42"/>
      <c r="I655" s="223"/>
      <c r="J655" s="42"/>
      <c r="K655" s="42"/>
      <c r="L655" s="46"/>
      <c r="M655" s="224"/>
      <c r="N655" s="225"/>
      <c r="O655" s="86"/>
      <c r="P655" s="86"/>
      <c r="Q655" s="86"/>
      <c r="R655" s="86"/>
      <c r="S655" s="86"/>
      <c r="T655" s="87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T655" s="18" t="s">
        <v>162</v>
      </c>
      <c r="AU655" s="18" t="s">
        <v>91</v>
      </c>
    </row>
    <row r="656" s="13" customFormat="1">
      <c r="A656" s="13"/>
      <c r="B656" s="226"/>
      <c r="C656" s="227"/>
      <c r="D656" s="228" t="s">
        <v>164</v>
      </c>
      <c r="E656" s="229" t="s">
        <v>44</v>
      </c>
      <c r="F656" s="230" t="s">
        <v>282</v>
      </c>
      <c r="G656" s="227"/>
      <c r="H656" s="229" t="s">
        <v>44</v>
      </c>
      <c r="I656" s="231"/>
      <c r="J656" s="227"/>
      <c r="K656" s="227"/>
      <c r="L656" s="232"/>
      <c r="M656" s="233"/>
      <c r="N656" s="234"/>
      <c r="O656" s="234"/>
      <c r="P656" s="234"/>
      <c r="Q656" s="234"/>
      <c r="R656" s="234"/>
      <c r="S656" s="234"/>
      <c r="T656" s="235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36" t="s">
        <v>164</v>
      </c>
      <c r="AU656" s="236" t="s">
        <v>91</v>
      </c>
      <c r="AV656" s="13" t="s">
        <v>89</v>
      </c>
      <c r="AW656" s="13" t="s">
        <v>42</v>
      </c>
      <c r="AX656" s="13" t="s">
        <v>81</v>
      </c>
      <c r="AY656" s="236" t="s">
        <v>153</v>
      </c>
    </row>
    <row r="657" s="13" customFormat="1">
      <c r="A657" s="13"/>
      <c r="B657" s="226"/>
      <c r="C657" s="227"/>
      <c r="D657" s="228" t="s">
        <v>164</v>
      </c>
      <c r="E657" s="229" t="s">
        <v>44</v>
      </c>
      <c r="F657" s="230" t="s">
        <v>645</v>
      </c>
      <c r="G657" s="227"/>
      <c r="H657" s="229" t="s">
        <v>44</v>
      </c>
      <c r="I657" s="231"/>
      <c r="J657" s="227"/>
      <c r="K657" s="227"/>
      <c r="L657" s="232"/>
      <c r="M657" s="233"/>
      <c r="N657" s="234"/>
      <c r="O657" s="234"/>
      <c r="P657" s="234"/>
      <c r="Q657" s="234"/>
      <c r="R657" s="234"/>
      <c r="S657" s="234"/>
      <c r="T657" s="235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36" t="s">
        <v>164</v>
      </c>
      <c r="AU657" s="236" t="s">
        <v>91</v>
      </c>
      <c r="AV657" s="13" t="s">
        <v>89</v>
      </c>
      <c r="AW657" s="13" t="s">
        <v>42</v>
      </c>
      <c r="AX657" s="13" t="s">
        <v>81</v>
      </c>
      <c r="AY657" s="236" t="s">
        <v>153</v>
      </c>
    </row>
    <row r="658" s="13" customFormat="1">
      <c r="A658" s="13"/>
      <c r="B658" s="226"/>
      <c r="C658" s="227"/>
      <c r="D658" s="228" t="s">
        <v>164</v>
      </c>
      <c r="E658" s="229" t="s">
        <v>44</v>
      </c>
      <c r="F658" s="230" t="s">
        <v>435</v>
      </c>
      <c r="G658" s="227"/>
      <c r="H658" s="229" t="s">
        <v>44</v>
      </c>
      <c r="I658" s="231"/>
      <c r="J658" s="227"/>
      <c r="K658" s="227"/>
      <c r="L658" s="232"/>
      <c r="M658" s="233"/>
      <c r="N658" s="234"/>
      <c r="O658" s="234"/>
      <c r="P658" s="234"/>
      <c r="Q658" s="234"/>
      <c r="R658" s="234"/>
      <c r="S658" s="234"/>
      <c r="T658" s="23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36" t="s">
        <v>164</v>
      </c>
      <c r="AU658" s="236" t="s">
        <v>91</v>
      </c>
      <c r="AV658" s="13" t="s">
        <v>89</v>
      </c>
      <c r="AW658" s="13" t="s">
        <v>42</v>
      </c>
      <c r="AX658" s="13" t="s">
        <v>81</v>
      </c>
      <c r="AY658" s="236" t="s">
        <v>153</v>
      </c>
    </row>
    <row r="659" s="14" customFormat="1">
      <c r="A659" s="14"/>
      <c r="B659" s="237"/>
      <c r="C659" s="238"/>
      <c r="D659" s="228" t="s">
        <v>164</v>
      </c>
      <c r="E659" s="239" t="s">
        <v>44</v>
      </c>
      <c r="F659" s="240" t="s">
        <v>89</v>
      </c>
      <c r="G659" s="238"/>
      <c r="H659" s="241">
        <v>1</v>
      </c>
      <c r="I659" s="242"/>
      <c r="J659" s="238"/>
      <c r="K659" s="238"/>
      <c r="L659" s="243"/>
      <c r="M659" s="244"/>
      <c r="N659" s="245"/>
      <c r="O659" s="245"/>
      <c r="P659" s="245"/>
      <c r="Q659" s="245"/>
      <c r="R659" s="245"/>
      <c r="S659" s="245"/>
      <c r="T659" s="246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47" t="s">
        <v>164</v>
      </c>
      <c r="AU659" s="247" t="s">
        <v>91</v>
      </c>
      <c r="AV659" s="14" t="s">
        <v>91</v>
      </c>
      <c r="AW659" s="14" t="s">
        <v>42</v>
      </c>
      <c r="AX659" s="14" t="s">
        <v>81</v>
      </c>
      <c r="AY659" s="247" t="s">
        <v>153</v>
      </c>
    </row>
    <row r="660" s="13" customFormat="1">
      <c r="A660" s="13"/>
      <c r="B660" s="226"/>
      <c r="C660" s="227"/>
      <c r="D660" s="228" t="s">
        <v>164</v>
      </c>
      <c r="E660" s="229" t="s">
        <v>44</v>
      </c>
      <c r="F660" s="230" t="s">
        <v>287</v>
      </c>
      <c r="G660" s="227"/>
      <c r="H660" s="229" t="s">
        <v>44</v>
      </c>
      <c r="I660" s="231"/>
      <c r="J660" s="227"/>
      <c r="K660" s="227"/>
      <c r="L660" s="232"/>
      <c r="M660" s="233"/>
      <c r="N660" s="234"/>
      <c r="O660" s="234"/>
      <c r="P660" s="234"/>
      <c r="Q660" s="234"/>
      <c r="R660" s="234"/>
      <c r="S660" s="234"/>
      <c r="T660" s="235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36" t="s">
        <v>164</v>
      </c>
      <c r="AU660" s="236" t="s">
        <v>91</v>
      </c>
      <c r="AV660" s="13" t="s">
        <v>89</v>
      </c>
      <c r="AW660" s="13" t="s">
        <v>42</v>
      </c>
      <c r="AX660" s="13" t="s">
        <v>81</v>
      </c>
      <c r="AY660" s="236" t="s">
        <v>153</v>
      </c>
    </row>
    <row r="661" s="14" customFormat="1">
      <c r="A661" s="14"/>
      <c r="B661" s="237"/>
      <c r="C661" s="238"/>
      <c r="D661" s="228" t="s">
        <v>164</v>
      </c>
      <c r="E661" s="239" t="s">
        <v>44</v>
      </c>
      <c r="F661" s="240" t="s">
        <v>89</v>
      </c>
      <c r="G661" s="238"/>
      <c r="H661" s="241">
        <v>1</v>
      </c>
      <c r="I661" s="242"/>
      <c r="J661" s="238"/>
      <c r="K661" s="238"/>
      <c r="L661" s="243"/>
      <c r="M661" s="244"/>
      <c r="N661" s="245"/>
      <c r="O661" s="245"/>
      <c r="P661" s="245"/>
      <c r="Q661" s="245"/>
      <c r="R661" s="245"/>
      <c r="S661" s="245"/>
      <c r="T661" s="246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47" t="s">
        <v>164</v>
      </c>
      <c r="AU661" s="247" t="s">
        <v>91</v>
      </c>
      <c r="AV661" s="14" t="s">
        <v>91</v>
      </c>
      <c r="AW661" s="14" t="s">
        <v>42</v>
      </c>
      <c r="AX661" s="14" t="s">
        <v>81</v>
      </c>
      <c r="AY661" s="247" t="s">
        <v>153</v>
      </c>
    </row>
    <row r="662" s="13" customFormat="1">
      <c r="A662" s="13"/>
      <c r="B662" s="226"/>
      <c r="C662" s="227"/>
      <c r="D662" s="228" t="s">
        <v>164</v>
      </c>
      <c r="E662" s="229" t="s">
        <v>44</v>
      </c>
      <c r="F662" s="230" t="s">
        <v>289</v>
      </c>
      <c r="G662" s="227"/>
      <c r="H662" s="229" t="s">
        <v>44</v>
      </c>
      <c r="I662" s="231"/>
      <c r="J662" s="227"/>
      <c r="K662" s="227"/>
      <c r="L662" s="232"/>
      <c r="M662" s="233"/>
      <c r="N662" s="234"/>
      <c r="O662" s="234"/>
      <c r="P662" s="234"/>
      <c r="Q662" s="234"/>
      <c r="R662" s="234"/>
      <c r="S662" s="234"/>
      <c r="T662" s="235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36" t="s">
        <v>164</v>
      </c>
      <c r="AU662" s="236" t="s">
        <v>91</v>
      </c>
      <c r="AV662" s="13" t="s">
        <v>89</v>
      </c>
      <c r="AW662" s="13" t="s">
        <v>42</v>
      </c>
      <c r="AX662" s="13" t="s">
        <v>81</v>
      </c>
      <c r="AY662" s="236" t="s">
        <v>153</v>
      </c>
    </row>
    <row r="663" s="14" customFormat="1">
      <c r="A663" s="14"/>
      <c r="B663" s="237"/>
      <c r="C663" s="238"/>
      <c r="D663" s="228" t="s">
        <v>164</v>
      </c>
      <c r="E663" s="239" t="s">
        <v>44</v>
      </c>
      <c r="F663" s="240" t="s">
        <v>89</v>
      </c>
      <c r="G663" s="238"/>
      <c r="H663" s="241">
        <v>1</v>
      </c>
      <c r="I663" s="242"/>
      <c r="J663" s="238"/>
      <c r="K663" s="238"/>
      <c r="L663" s="243"/>
      <c r="M663" s="244"/>
      <c r="N663" s="245"/>
      <c r="O663" s="245"/>
      <c r="P663" s="245"/>
      <c r="Q663" s="245"/>
      <c r="R663" s="245"/>
      <c r="S663" s="245"/>
      <c r="T663" s="246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47" t="s">
        <v>164</v>
      </c>
      <c r="AU663" s="247" t="s">
        <v>91</v>
      </c>
      <c r="AV663" s="14" t="s">
        <v>91</v>
      </c>
      <c r="AW663" s="14" t="s">
        <v>42</v>
      </c>
      <c r="AX663" s="14" t="s">
        <v>81</v>
      </c>
      <c r="AY663" s="247" t="s">
        <v>153</v>
      </c>
    </row>
    <row r="664" s="13" customFormat="1">
      <c r="A664" s="13"/>
      <c r="B664" s="226"/>
      <c r="C664" s="227"/>
      <c r="D664" s="228" t="s">
        <v>164</v>
      </c>
      <c r="E664" s="229" t="s">
        <v>44</v>
      </c>
      <c r="F664" s="230" t="s">
        <v>646</v>
      </c>
      <c r="G664" s="227"/>
      <c r="H664" s="229" t="s">
        <v>44</v>
      </c>
      <c r="I664" s="231"/>
      <c r="J664" s="227"/>
      <c r="K664" s="227"/>
      <c r="L664" s="232"/>
      <c r="M664" s="233"/>
      <c r="N664" s="234"/>
      <c r="O664" s="234"/>
      <c r="P664" s="234"/>
      <c r="Q664" s="234"/>
      <c r="R664" s="234"/>
      <c r="S664" s="234"/>
      <c r="T664" s="235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36" t="s">
        <v>164</v>
      </c>
      <c r="AU664" s="236" t="s">
        <v>91</v>
      </c>
      <c r="AV664" s="13" t="s">
        <v>89</v>
      </c>
      <c r="AW664" s="13" t="s">
        <v>42</v>
      </c>
      <c r="AX664" s="13" t="s">
        <v>81</v>
      </c>
      <c r="AY664" s="236" t="s">
        <v>153</v>
      </c>
    </row>
    <row r="665" s="13" customFormat="1">
      <c r="A665" s="13"/>
      <c r="B665" s="226"/>
      <c r="C665" s="227"/>
      <c r="D665" s="228" t="s">
        <v>164</v>
      </c>
      <c r="E665" s="229" t="s">
        <v>44</v>
      </c>
      <c r="F665" s="230" t="s">
        <v>284</v>
      </c>
      <c r="G665" s="227"/>
      <c r="H665" s="229" t="s">
        <v>44</v>
      </c>
      <c r="I665" s="231"/>
      <c r="J665" s="227"/>
      <c r="K665" s="227"/>
      <c r="L665" s="232"/>
      <c r="M665" s="233"/>
      <c r="N665" s="234"/>
      <c r="O665" s="234"/>
      <c r="P665" s="234"/>
      <c r="Q665" s="234"/>
      <c r="R665" s="234"/>
      <c r="S665" s="234"/>
      <c r="T665" s="235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36" t="s">
        <v>164</v>
      </c>
      <c r="AU665" s="236" t="s">
        <v>91</v>
      </c>
      <c r="AV665" s="13" t="s">
        <v>89</v>
      </c>
      <c r="AW665" s="13" t="s">
        <v>42</v>
      </c>
      <c r="AX665" s="13" t="s">
        <v>81</v>
      </c>
      <c r="AY665" s="236" t="s">
        <v>153</v>
      </c>
    </row>
    <row r="666" s="14" customFormat="1">
      <c r="A666" s="14"/>
      <c r="B666" s="237"/>
      <c r="C666" s="238"/>
      <c r="D666" s="228" t="s">
        <v>164</v>
      </c>
      <c r="E666" s="239" t="s">
        <v>44</v>
      </c>
      <c r="F666" s="240" t="s">
        <v>89</v>
      </c>
      <c r="G666" s="238"/>
      <c r="H666" s="241">
        <v>1</v>
      </c>
      <c r="I666" s="242"/>
      <c r="J666" s="238"/>
      <c r="K666" s="238"/>
      <c r="L666" s="243"/>
      <c r="M666" s="244"/>
      <c r="N666" s="245"/>
      <c r="O666" s="245"/>
      <c r="P666" s="245"/>
      <c r="Q666" s="245"/>
      <c r="R666" s="245"/>
      <c r="S666" s="245"/>
      <c r="T666" s="246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T666" s="247" t="s">
        <v>164</v>
      </c>
      <c r="AU666" s="247" t="s">
        <v>91</v>
      </c>
      <c r="AV666" s="14" t="s">
        <v>91</v>
      </c>
      <c r="AW666" s="14" t="s">
        <v>42</v>
      </c>
      <c r="AX666" s="14" t="s">
        <v>81</v>
      </c>
      <c r="AY666" s="247" t="s">
        <v>153</v>
      </c>
    </row>
    <row r="667" s="13" customFormat="1">
      <c r="A667" s="13"/>
      <c r="B667" s="226"/>
      <c r="C667" s="227"/>
      <c r="D667" s="228" t="s">
        <v>164</v>
      </c>
      <c r="E667" s="229" t="s">
        <v>44</v>
      </c>
      <c r="F667" s="230" t="s">
        <v>433</v>
      </c>
      <c r="G667" s="227"/>
      <c r="H667" s="229" t="s">
        <v>44</v>
      </c>
      <c r="I667" s="231"/>
      <c r="J667" s="227"/>
      <c r="K667" s="227"/>
      <c r="L667" s="232"/>
      <c r="M667" s="233"/>
      <c r="N667" s="234"/>
      <c r="O667" s="234"/>
      <c r="P667" s="234"/>
      <c r="Q667" s="234"/>
      <c r="R667" s="234"/>
      <c r="S667" s="234"/>
      <c r="T667" s="235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36" t="s">
        <v>164</v>
      </c>
      <c r="AU667" s="236" t="s">
        <v>91</v>
      </c>
      <c r="AV667" s="13" t="s">
        <v>89</v>
      </c>
      <c r="AW667" s="13" t="s">
        <v>42</v>
      </c>
      <c r="AX667" s="13" t="s">
        <v>81</v>
      </c>
      <c r="AY667" s="236" t="s">
        <v>153</v>
      </c>
    </row>
    <row r="668" s="14" customFormat="1">
      <c r="A668" s="14"/>
      <c r="B668" s="237"/>
      <c r="C668" s="238"/>
      <c r="D668" s="228" t="s">
        <v>164</v>
      </c>
      <c r="E668" s="239" t="s">
        <v>44</v>
      </c>
      <c r="F668" s="240" t="s">
        <v>89</v>
      </c>
      <c r="G668" s="238"/>
      <c r="H668" s="241">
        <v>1</v>
      </c>
      <c r="I668" s="242"/>
      <c r="J668" s="238"/>
      <c r="K668" s="238"/>
      <c r="L668" s="243"/>
      <c r="M668" s="244"/>
      <c r="N668" s="245"/>
      <c r="O668" s="245"/>
      <c r="P668" s="245"/>
      <c r="Q668" s="245"/>
      <c r="R668" s="245"/>
      <c r="S668" s="245"/>
      <c r="T668" s="246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47" t="s">
        <v>164</v>
      </c>
      <c r="AU668" s="247" t="s">
        <v>91</v>
      </c>
      <c r="AV668" s="14" t="s">
        <v>91</v>
      </c>
      <c r="AW668" s="14" t="s">
        <v>42</v>
      </c>
      <c r="AX668" s="14" t="s">
        <v>81</v>
      </c>
      <c r="AY668" s="247" t="s">
        <v>153</v>
      </c>
    </row>
    <row r="669" s="15" customFormat="1">
      <c r="A669" s="15"/>
      <c r="B669" s="258"/>
      <c r="C669" s="259"/>
      <c r="D669" s="228" t="s">
        <v>164</v>
      </c>
      <c r="E669" s="260" t="s">
        <v>44</v>
      </c>
      <c r="F669" s="261" t="s">
        <v>272</v>
      </c>
      <c r="G669" s="259"/>
      <c r="H669" s="262">
        <v>5</v>
      </c>
      <c r="I669" s="263"/>
      <c r="J669" s="259"/>
      <c r="K669" s="259"/>
      <c r="L669" s="264"/>
      <c r="M669" s="265"/>
      <c r="N669" s="266"/>
      <c r="O669" s="266"/>
      <c r="P669" s="266"/>
      <c r="Q669" s="266"/>
      <c r="R669" s="266"/>
      <c r="S669" s="266"/>
      <c r="T669" s="267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T669" s="268" t="s">
        <v>164</v>
      </c>
      <c r="AU669" s="268" t="s">
        <v>91</v>
      </c>
      <c r="AV669" s="15" t="s">
        <v>160</v>
      </c>
      <c r="AW669" s="15" t="s">
        <v>42</v>
      </c>
      <c r="AX669" s="15" t="s">
        <v>89</v>
      </c>
      <c r="AY669" s="268" t="s">
        <v>153</v>
      </c>
    </row>
    <row r="670" s="2" customFormat="1" ht="76.35" customHeight="1">
      <c r="A670" s="40"/>
      <c r="B670" s="41"/>
      <c r="C670" s="208" t="s">
        <v>662</v>
      </c>
      <c r="D670" s="208" t="s">
        <v>155</v>
      </c>
      <c r="E670" s="209" t="s">
        <v>663</v>
      </c>
      <c r="F670" s="210" t="s">
        <v>664</v>
      </c>
      <c r="G670" s="211" t="s">
        <v>251</v>
      </c>
      <c r="H670" s="212">
        <v>3</v>
      </c>
      <c r="I670" s="213"/>
      <c r="J670" s="214">
        <f>ROUND(I670*H670,2)</f>
        <v>0</v>
      </c>
      <c r="K670" s="210" t="s">
        <v>159</v>
      </c>
      <c r="L670" s="46"/>
      <c r="M670" s="215" t="s">
        <v>44</v>
      </c>
      <c r="N670" s="216" t="s">
        <v>52</v>
      </c>
      <c r="O670" s="86"/>
      <c r="P670" s="217">
        <f>O670*H670</f>
        <v>0</v>
      </c>
      <c r="Q670" s="217">
        <v>0</v>
      </c>
      <c r="R670" s="217">
        <f>Q670*H670</f>
        <v>0</v>
      </c>
      <c r="S670" s="217">
        <v>0</v>
      </c>
      <c r="T670" s="218">
        <f>S670*H670</f>
        <v>0</v>
      </c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R670" s="219" t="s">
        <v>89</v>
      </c>
      <c r="AT670" s="219" t="s">
        <v>155</v>
      </c>
      <c r="AU670" s="219" t="s">
        <v>91</v>
      </c>
      <c r="AY670" s="18" t="s">
        <v>153</v>
      </c>
      <c r="BE670" s="220">
        <f>IF(N670="základní",J670,0)</f>
        <v>0</v>
      </c>
      <c r="BF670" s="220">
        <f>IF(N670="snížená",J670,0)</f>
        <v>0</v>
      </c>
      <c r="BG670" s="220">
        <f>IF(N670="zákl. přenesená",J670,0)</f>
        <v>0</v>
      </c>
      <c r="BH670" s="220">
        <f>IF(N670="sníž. přenesená",J670,0)</f>
        <v>0</v>
      </c>
      <c r="BI670" s="220">
        <f>IF(N670="nulová",J670,0)</f>
        <v>0</v>
      </c>
      <c r="BJ670" s="18" t="s">
        <v>89</v>
      </c>
      <c r="BK670" s="220">
        <f>ROUND(I670*H670,2)</f>
        <v>0</v>
      </c>
      <c r="BL670" s="18" t="s">
        <v>89</v>
      </c>
      <c r="BM670" s="219" t="s">
        <v>665</v>
      </c>
    </row>
    <row r="671" s="2" customFormat="1">
      <c r="A671" s="40"/>
      <c r="B671" s="41"/>
      <c r="C671" s="42"/>
      <c r="D671" s="221" t="s">
        <v>162</v>
      </c>
      <c r="E671" s="42"/>
      <c r="F671" s="222" t="s">
        <v>666</v>
      </c>
      <c r="G671" s="42"/>
      <c r="H671" s="42"/>
      <c r="I671" s="223"/>
      <c r="J671" s="42"/>
      <c r="K671" s="42"/>
      <c r="L671" s="46"/>
      <c r="M671" s="224"/>
      <c r="N671" s="225"/>
      <c r="O671" s="86"/>
      <c r="P671" s="86"/>
      <c r="Q671" s="86"/>
      <c r="R671" s="86"/>
      <c r="S671" s="86"/>
      <c r="T671" s="87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T671" s="18" t="s">
        <v>162</v>
      </c>
      <c r="AU671" s="18" t="s">
        <v>91</v>
      </c>
    </row>
    <row r="672" s="13" customFormat="1">
      <c r="A672" s="13"/>
      <c r="B672" s="226"/>
      <c r="C672" s="227"/>
      <c r="D672" s="228" t="s">
        <v>164</v>
      </c>
      <c r="E672" s="229" t="s">
        <v>44</v>
      </c>
      <c r="F672" s="230" t="s">
        <v>282</v>
      </c>
      <c r="G672" s="227"/>
      <c r="H672" s="229" t="s">
        <v>44</v>
      </c>
      <c r="I672" s="231"/>
      <c r="J672" s="227"/>
      <c r="K672" s="227"/>
      <c r="L672" s="232"/>
      <c r="M672" s="233"/>
      <c r="N672" s="234"/>
      <c r="O672" s="234"/>
      <c r="P672" s="234"/>
      <c r="Q672" s="234"/>
      <c r="R672" s="234"/>
      <c r="S672" s="234"/>
      <c r="T672" s="235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36" t="s">
        <v>164</v>
      </c>
      <c r="AU672" s="236" t="s">
        <v>91</v>
      </c>
      <c r="AV672" s="13" t="s">
        <v>89</v>
      </c>
      <c r="AW672" s="13" t="s">
        <v>42</v>
      </c>
      <c r="AX672" s="13" t="s">
        <v>81</v>
      </c>
      <c r="AY672" s="236" t="s">
        <v>153</v>
      </c>
    </row>
    <row r="673" s="13" customFormat="1">
      <c r="A673" s="13"/>
      <c r="B673" s="226"/>
      <c r="C673" s="227"/>
      <c r="D673" s="228" t="s">
        <v>164</v>
      </c>
      <c r="E673" s="229" t="s">
        <v>44</v>
      </c>
      <c r="F673" s="230" t="s">
        <v>645</v>
      </c>
      <c r="G673" s="227"/>
      <c r="H673" s="229" t="s">
        <v>44</v>
      </c>
      <c r="I673" s="231"/>
      <c r="J673" s="227"/>
      <c r="K673" s="227"/>
      <c r="L673" s="232"/>
      <c r="M673" s="233"/>
      <c r="N673" s="234"/>
      <c r="O673" s="234"/>
      <c r="P673" s="234"/>
      <c r="Q673" s="234"/>
      <c r="R673" s="234"/>
      <c r="S673" s="234"/>
      <c r="T673" s="23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36" t="s">
        <v>164</v>
      </c>
      <c r="AU673" s="236" t="s">
        <v>91</v>
      </c>
      <c r="AV673" s="13" t="s">
        <v>89</v>
      </c>
      <c r="AW673" s="13" t="s">
        <v>42</v>
      </c>
      <c r="AX673" s="13" t="s">
        <v>81</v>
      </c>
      <c r="AY673" s="236" t="s">
        <v>153</v>
      </c>
    </row>
    <row r="674" s="13" customFormat="1">
      <c r="A674" s="13"/>
      <c r="B674" s="226"/>
      <c r="C674" s="227"/>
      <c r="D674" s="228" t="s">
        <v>164</v>
      </c>
      <c r="E674" s="229" t="s">
        <v>44</v>
      </c>
      <c r="F674" s="230" t="s">
        <v>284</v>
      </c>
      <c r="G674" s="227"/>
      <c r="H674" s="229" t="s">
        <v>44</v>
      </c>
      <c r="I674" s="231"/>
      <c r="J674" s="227"/>
      <c r="K674" s="227"/>
      <c r="L674" s="232"/>
      <c r="M674" s="233"/>
      <c r="N674" s="234"/>
      <c r="O674" s="234"/>
      <c r="P674" s="234"/>
      <c r="Q674" s="234"/>
      <c r="R674" s="234"/>
      <c r="S674" s="234"/>
      <c r="T674" s="235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36" t="s">
        <v>164</v>
      </c>
      <c r="AU674" s="236" t="s">
        <v>91</v>
      </c>
      <c r="AV674" s="13" t="s">
        <v>89</v>
      </c>
      <c r="AW674" s="13" t="s">
        <v>42</v>
      </c>
      <c r="AX674" s="13" t="s">
        <v>81</v>
      </c>
      <c r="AY674" s="236" t="s">
        <v>153</v>
      </c>
    </row>
    <row r="675" s="14" customFormat="1">
      <c r="A675" s="14"/>
      <c r="B675" s="237"/>
      <c r="C675" s="238"/>
      <c r="D675" s="228" t="s">
        <v>164</v>
      </c>
      <c r="E675" s="239" t="s">
        <v>44</v>
      </c>
      <c r="F675" s="240" t="s">
        <v>89</v>
      </c>
      <c r="G675" s="238"/>
      <c r="H675" s="241">
        <v>1</v>
      </c>
      <c r="I675" s="242"/>
      <c r="J675" s="238"/>
      <c r="K675" s="238"/>
      <c r="L675" s="243"/>
      <c r="M675" s="244"/>
      <c r="N675" s="245"/>
      <c r="O675" s="245"/>
      <c r="P675" s="245"/>
      <c r="Q675" s="245"/>
      <c r="R675" s="245"/>
      <c r="S675" s="245"/>
      <c r="T675" s="246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47" t="s">
        <v>164</v>
      </c>
      <c r="AU675" s="247" t="s">
        <v>91</v>
      </c>
      <c r="AV675" s="14" t="s">
        <v>91</v>
      </c>
      <c r="AW675" s="14" t="s">
        <v>42</v>
      </c>
      <c r="AX675" s="14" t="s">
        <v>81</v>
      </c>
      <c r="AY675" s="247" t="s">
        <v>153</v>
      </c>
    </row>
    <row r="676" s="13" customFormat="1">
      <c r="A676" s="13"/>
      <c r="B676" s="226"/>
      <c r="C676" s="227"/>
      <c r="D676" s="228" t="s">
        <v>164</v>
      </c>
      <c r="E676" s="229" t="s">
        <v>44</v>
      </c>
      <c r="F676" s="230" t="s">
        <v>287</v>
      </c>
      <c r="G676" s="227"/>
      <c r="H676" s="229" t="s">
        <v>44</v>
      </c>
      <c r="I676" s="231"/>
      <c r="J676" s="227"/>
      <c r="K676" s="227"/>
      <c r="L676" s="232"/>
      <c r="M676" s="233"/>
      <c r="N676" s="234"/>
      <c r="O676" s="234"/>
      <c r="P676" s="234"/>
      <c r="Q676" s="234"/>
      <c r="R676" s="234"/>
      <c r="S676" s="234"/>
      <c r="T676" s="235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36" t="s">
        <v>164</v>
      </c>
      <c r="AU676" s="236" t="s">
        <v>91</v>
      </c>
      <c r="AV676" s="13" t="s">
        <v>89</v>
      </c>
      <c r="AW676" s="13" t="s">
        <v>42</v>
      </c>
      <c r="AX676" s="13" t="s">
        <v>81</v>
      </c>
      <c r="AY676" s="236" t="s">
        <v>153</v>
      </c>
    </row>
    <row r="677" s="14" customFormat="1">
      <c r="A677" s="14"/>
      <c r="B677" s="237"/>
      <c r="C677" s="238"/>
      <c r="D677" s="228" t="s">
        <v>164</v>
      </c>
      <c r="E677" s="239" t="s">
        <v>44</v>
      </c>
      <c r="F677" s="240" t="s">
        <v>89</v>
      </c>
      <c r="G677" s="238"/>
      <c r="H677" s="241">
        <v>1</v>
      </c>
      <c r="I677" s="242"/>
      <c r="J677" s="238"/>
      <c r="K677" s="238"/>
      <c r="L677" s="243"/>
      <c r="M677" s="244"/>
      <c r="N677" s="245"/>
      <c r="O677" s="245"/>
      <c r="P677" s="245"/>
      <c r="Q677" s="245"/>
      <c r="R677" s="245"/>
      <c r="S677" s="245"/>
      <c r="T677" s="246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47" t="s">
        <v>164</v>
      </c>
      <c r="AU677" s="247" t="s">
        <v>91</v>
      </c>
      <c r="AV677" s="14" t="s">
        <v>91</v>
      </c>
      <c r="AW677" s="14" t="s">
        <v>42</v>
      </c>
      <c r="AX677" s="14" t="s">
        <v>81</v>
      </c>
      <c r="AY677" s="247" t="s">
        <v>153</v>
      </c>
    </row>
    <row r="678" s="13" customFormat="1">
      <c r="A678" s="13"/>
      <c r="B678" s="226"/>
      <c r="C678" s="227"/>
      <c r="D678" s="228" t="s">
        <v>164</v>
      </c>
      <c r="E678" s="229" t="s">
        <v>44</v>
      </c>
      <c r="F678" s="230" t="s">
        <v>289</v>
      </c>
      <c r="G678" s="227"/>
      <c r="H678" s="229" t="s">
        <v>44</v>
      </c>
      <c r="I678" s="231"/>
      <c r="J678" s="227"/>
      <c r="K678" s="227"/>
      <c r="L678" s="232"/>
      <c r="M678" s="233"/>
      <c r="N678" s="234"/>
      <c r="O678" s="234"/>
      <c r="P678" s="234"/>
      <c r="Q678" s="234"/>
      <c r="R678" s="234"/>
      <c r="S678" s="234"/>
      <c r="T678" s="235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36" t="s">
        <v>164</v>
      </c>
      <c r="AU678" s="236" t="s">
        <v>91</v>
      </c>
      <c r="AV678" s="13" t="s">
        <v>89</v>
      </c>
      <c r="AW678" s="13" t="s">
        <v>42</v>
      </c>
      <c r="AX678" s="13" t="s">
        <v>81</v>
      </c>
      <c r="AY678" s="236" t="s">
        <v>153</v>
      </c>
    </row>
    <row r="679" s="14" customFormat="1">
      <c r="A679" s="14"/>
      <c r="B679" s="237"/>
      <c r="C679" s="238"/>
      <c r="D679" s="228" t="s">
        <v>164</v>
      </c>
      <c r="E679" s="239" t="s">
        <v>44</v>
      </c>
      <c r="F679" s="240" t="s">
        <v>89</v>
      </c>
      <c r="G679" s="238"/>
      <c r="H679" s="241">
        <v>1</v>
      </c>
      <c r="I679" s="242"/>
      <c r="J679" s="238"/>
      <c r="K679" s="238"/>
      <c r="L679" s="243"/>
      <c r="M679" s="244"/>
      <c r="N679" s="245"/>
      <c r="O679" s="245"/>
      <c r="P679" s="245"/>
      <c r="Q679" s="245"/>
      <c r="R679" s="245"/>
      <c r="S679" s="245"/>
      <c r="T679" s="246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47" t="s">
        <v>164</v>
      </c>
      <c r="AU679" s="247" t="s">
        <v>91</v>
      </c>
      <c r="AV679" s="14" t="s">
        <v>91</v>
      </c>
      <c r="AW679" s="14" t="s">
        <v>42</v>
      </c>
      <c r="AX679" s="14" t="s">
        <v>81</v>
      </c>
      <c r="AY679" s="247" t="s">
        <v>153</v>
      </c>
    </row>
    <row r="680" s="15" customFormat="1">
      <c r="A680" s="15"/>
      <c r="B680" s="258"/>
      <c r="C680" s="259"/>
      <c r="D680" s="228" t="s">
        <v>164</v>
      </c>
      <c r="E680" s="260" t="s">
        <v>44</v>
      </c>
      <c r="F680" s="261" t="s">
        <v>272</v>
      </c>
      <c r="G680" s="259"/>
      <c r="H680" s="262">
        <v>3</v>
      </c>
      <c r="I680" s="263"/>
      <c r="J680" s="259"/>
      <c r="K680" s="259"/>
      <c r="L680" s="264"/>
      <c r="M680" s="265"/>
      <c r="N680" s="266"/>
      <c r="O680" s="266"/>
      <c r="P680" s="266"/>
      <c r="Q680" s="266"/>
      <c r="R680" s="266"/>
      <c r="S680" s="266"/>
      <c r="T680" s="267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T680" s="268" t="s">
        <v>164</v>
      </c>
      <c r="AU680" s="268" t="s">
        <v>91</v>
      </c>
      <c r="AV680" s="15" t="s">
        <v>160</v>
      </c>
      <c r="AW680" s="15" t="s">
        <v>42</v>
      </c>
      <c r="AX680" s="15" t="s">
        <v>89</v>
      </c>
      <c r="AY680" s="268" t="s">
        <v>153</v>
      </c>
    </row>
    <row r="681" s="2" customFormat="1" ht="62.7" customHeight="1">
      <c r="A681" s="40"/>
      <c r="B681" s="41"/>
      <c r="C681" s="208" t="s">
        <v>667</v>
      </c>
      <c r="D681" s="208" t="s">
        <v>155</v>
      </c>
      <c r="E681" s="209" t="s">
        <v>668</v>
      </c>
      <c r="F681" s="210" t="s">
        <v>669</v>
      </c>
      <c r="G681" s="211" t="s">
        <v>251</v>
      </c>
      <c r="H681" s="212">
        <v>5</v>
      </c>
      <c r="I681" s="213"/>
      <c r="J681" s="214">
        <f>ROUND(I681*H681,2)</f>
        <v>0</v>
      </c>
      <c r="K681" s="210" t="s">
        <v>159</v>
      </c>
      <c r="L681" s="46"/>
      <c r="M681" s="215" t="s">
        <v>44</v>
      </c>
      <c r="N681" s="216" t="s">
        <v>52</v>
      </c>
      <c r="O681" s="86"/>
      <c r="P681" s="217">
        <f>O681*H681</f>
        <v>0</v>
      </c>
      <c r="Q681" s="217">
        <v>0</v>
      </c>
      <c r="R681" s="217">
        <f>Q681*H681</f>
        <v>0</v>
      </c>
      <c r="S681" s="217">
        <v>0</v>
      </c>
      <c r="T681" s="218">
        <f>S681*H681</f>
        <v>0</v>
      </c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R681" s="219" t="s">
        <v>89</v>
      </c>
      <c r="AT681" s="219" t="s">
        <v>155</v>
      </c>
      <c r="AU681" s="219" t="s">
        <v>91</v>
      </c>
      <c r="AY681" s="18" t="s">
        <v>153</v>
      </c>
      <c r="BE681" s="220">
        <f>IF(N681="základní",J681,0)</f>
        <v>0</v>
      </c>
      <c r="BF681" s="220">
        <f>IF(N681="snížená",J681,0)</f>
        <v>0</v>
      </c>
      <c r="BG681" s="220">
        <f>IF(N681="zákl. přenesená",J681,0)</f>
        <v>0</v>
      </c>
      <c r="BH681" s="220">
        <f>IF(N681="sníž. přenesená",J681,0)</f>
        <v>0</v>
      </c>
      <c r="BI681" s="220">
        <f>IF(N681="nulová",J681,0)</f>
        <v>0</v>
      </c>
      <c r="BJ681" s="18" t="s">
        <v>89</v>
      </c>
      <c r="BK681" s="220">
        <f>ROUND(I681*H681,2)</f>
        <v>0</v>
      </c>
      <c r="BL681" s="18" t="s">
        <v>89</v>
      </c>
      <c r="BM681" s="219" t="s">
        <v>670</v>
      </c>
    </row>
    <row r="682" s="2" customFormat="1">
      <c r="A682" s="40"/>
      <c r="B682" s="41"/>
      <c r="C682" s="42"/>
      <c r="D682" s="221" t="s">
        <v>162</v>
      </c>
      <c r="E682" s="42"/>
      <c r="F682" s="222" t="s">
        <v>671</v>
      </c>
      <c r="G682" s="42"/>
      <c r="H682" s="42"/>
      <c r="I682" s="223"/>
      <c r="J682" s="42"/>
      <c r="K682" s="42"/>
      <c r="L682" s="46"/>
      <c r="M682" s="224"/>
      <c r="N682" s="225"/>
      <c r="O682" s="86"/>
      <c r="P682" s="86"/>
      <c r="Q682" s="86"/>
      <c r="R682" s="86"/>
      <c r="S682" s="86"/>
      <c r="T682" s="87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T682" s="18" t="s">
        <v>162</v>
      </c>
      <c r="AU682" s="18" t="s">
        <v>91</v>
      </c>
    </row>
    <row r="683" s="13" customFormat="1">
      <c r="A683" s="13"/>
      <c r="B683" s="226"/>
      <c r="C683" s="227"/>
      <c r="D683" s="228" t="s">
        <v>164</v>
      </c>
      <c r="E683" s="229" t="s">
        <v>44</v>
      </c>
      <c r="F683" s="230" t="s">
        <v>282</v>
      </c>
      <c r="G683" s="227"/>
      <c r="H683" s="229" t="s">
        <v>44</v>
      </c>
      <c r="I683" s="231"/>
      <c r="J683" s="227"/>
      <c r="K683" s="227"/>
      <c r="L683" s="232"/>
      <c r="M683" s="233"/>
      <c r="N683" s="234"/>
      <c r="O683" s="234"/>
      <c r="P683" s="234"/>
      <c r="Q683" s="234"/>
      <c r="R683" s="234"/>
      <c r="S683" s="234"/>
      <c r="T683" s="235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36" t="s">
        <v>164</v>
      </c>
      <c r="AU683" s="236" t="s">
        <v>91</v>
      </c>
      <c r="AV683" s="13" t="s">
        <v>89</v>
      </c>
      <c r="AW683" s="13" t="s">
        <v>42</v>
      </c>
      <c r="AX683" s="13" t="s">
        <v>81</v>
      </c>
      <c r="AY683" s="236" t="s">
        <v>153</v>
      </c>
    </row>
    <row r="684" s="13" customFormat="1">
      <c r="A684" s="13"/>
      <c r="B684" s="226"/>
      <c r="C684" s="227"/>
      <c r="D684" s="228" t="s">
        <v>164</v>
      </c>
      <c r="E684" s="229" t="s">
        <v>44</v>
      </c>
      <c r="F684" s="230" t="s">
        <v>645</v>
      </c>
      <c r="G684" s="227"/>
      <c r="H684" s="229" t="s">
        <v>44</v>
      </c>
      <c r="I684" s="231"/>
      <c r="J684" s="227"/>
      <c r="K684" s="227"/>
      <c r="L684" s="232"/>
      <c r="M684" s="233"/>
      <c r="N684" s="234"/>
      <c r="O684" s="234"/>
      <c r="P684" s="234"/>
      <c r="Q684" s="234"/>
      <c r="R684" s="234"/>
      <c r="S684" s="234"/>
      <c r="T684" s="23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36" t="s">
        <v>164</v>
      </c>
      <c r="AU684" s="236" t="s">
        <v>91</v>
      </c>
      <c r="AV684" s="13" t="s">
        <v>89</v>
      </c>
      <c r="AW684" s="13" t="s">
        <v>42</v>
      </c>
      <c r="AX684" s="13" t="s">
        <v>81</v>
      </c>
      <c r="AY684" s="236" t="s">
        <v>153</v>
      </c>
    </row>
    <row r="685" s="13" customFormat="1">
      <c r="A685" s="13"/>
      <c r="B685" s="226"/>
      <c r="C685" s="227"/>
      <c r="D685" s="228" t="s">
        <v>164</v>
      </c>
      <c r="E685" s="229" t="s">
        <v>44</v>
      </c>
      <c r="F685" s="230" t="s">
        <v>435</v>
      </c>
      <c r="G685" s="227"/>
      <c r="H685" s="229" t="s">
        <v>44</v>
      </c>
      <c r="I685" s="231"/>
      <c r="J685" s="227"/>
      <c r="K685" s="227"/>
      <c r="L685" s="232"/>
      <c r="M685" s="233"/>
      <c r="N685" s="234"/>
      <c r="O685" s="234"/>
      <c r="P685" s="234"/>
      <c r="Q685" s="234"/>
      <c r="R685" s="234"/>
      <c r="S685" s="234"/>
      <c r="T685" s="235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36" t="s">
        <v>164</v>
      </c>
      <c r="AU685" s="236" t="s">
        <v>91</v>
      </c>
      <c r="AV685" s="13" t="s">
        <v>89</v>
      </c>
      <c r="AW685" s="13" t="s">
        <v>42</v>
      </c>
      <c r="AX685" s="13" t="s">
        <v>81</v>
      </c>
      <c r="AY685" s="236" t="s">
        <v>153</v>
      </c>
    </row>
    <row r="686" s="14" customFormat="1">
      <c r="A686" s="14"/>
      <c r="B686" s="237"/>
      <c r="C686" s="238"/>
      <c r="D686" s="228" t="s">
        <v>164</v>
      </c>
      <c r="E686" s="239" t="s">
        <v>44</v>
      </c>
      <c r="F686" s="240" t="s">
        <v>89</v>
      </c>
      <c r="G686" s="238"/>
      <c r="H686" s="241">
        <v>1</v>
      </c>
      <c r="I686" s="242"/>
      <c r="J686" s="238"/>
      <c r="K686" s="238"/>
      <c r="L686" s="243"/>
      <c r="M686" s="244"/>
      <c r="N686" s="245"/>
      <c r="O686" s="245"/>
      <c r="P686" s="245"/>
      <c r="Q686" s="245"/>
      <c r="R686" s="245"/>
      <c r="S686" s="245"/>
      <c r="T686" s="246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47" t="s">
        <v>164</v>
      </c>
      <c r="AU686" s="247" t="s">
        <v>91</v>
      </c>
      <c r="AV686" s="14" t="s">
        <v>91</v>
      </c>
      <c r="AW686" s="14" t="s">
        <v>42</v>
      </c>
      <c r="AX686" s="14" t="s">
        <v>81</v>
      </c>
      <c r="AY686" s="247" t="s">
        <v>153</v>
      </c>
    </row>
    <row r="687" s="13" customFormat="1">
      <c r="A687" s="13"/>
      <c r="B687" s="226"/>
      <c r="C687" s="227"/>
      <c r="D687" s="228" t="s">
        <v>164</v>
      </c>
      <c r="E687" s="229" t="s">
        <v>44</v>
      </c>
      <c r="F687" s="230" t="s">
        <v>287</v>
      </c>
      <c r="G687" s="227"/>
      <c r="H687" s="229" t="s">
        <v>44</v>
      </c>
      <c r="I687" s="231"/>
      <c r="J687" s="227"/>
      <c r="K687" s="227"/>
      <c r="L687" s="232"/>
      <c r="M687" s="233"/>
      <c r="N687" s="234"/>
      <c r="O687" s="234"/>
      <c r="P687" s="234"/>
      <c r="Q687" s="234"/>
      <c r="R687" s="234"/>
      <c r="S687" s="234"/>
      <c r="T687" s="235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36" t="s">
        <v>164</v>
      </c>
      <c r="AU687" s="236" t="s">
        <v>91</v>
      </c>
      <c r="AV687" s="13" t="s">
        <v>89</v>
      </c>
      <c r="AW687" s="13" t="s">
        <v>42</v>
      </c>
      <c r="AX687" s="13" t="s">
        <v>81</v>
      </c>
      <c r="AY687" s="236" t="s">
        <v>153</v>
      </c>
    </row>
    <row r="688" s="14" customFormat="1">
      <c r="A688" s="14"/>
      <c r="B688" s="237"/>
      <c r="C688" s="238"/>
      <c r="D688" s="228" t="s">
        <v>164</v>
      </c>
      <c r="E688" s="239" t="s">
        <v>44</v>
      </c>
      <c r="F688" s="240" t="s">
        <v>89</v>
      </c>
      <c r="G688" s="238"/>
      <c r="H688" s="241">
        <v>1</v>
      </c>
      <c r="I688" s="242"/>
      <c r="J688" s="238"/>
      <c r="K688" s="238"/>
      <c r="L688" s="243"/>
      <c r="M688" s="244"/>
      <c r="N688" s="245"/>
      <c r="O688" s="245"/>
      <c r="P688" s="245"/>
      <c r="Q688" s="245"/>
      <c r="R688" s="245"/>
      <c r="S688" s="245"/>
      <c r="T688" s="246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47" t="s">
        <v>164</v>
      </c>
      <c r="AU688" s="247" t="s">
        <v>91</v>
      </c>
      <c r="AV688" s="14" t="s">
        <v>91</v>
      </c>
      <c r="AW688" s="14" t="s">
        <v>42</v>
      </c>
      <c r="AX688" s="14" t="s">
        <v>81</v>
      </c>
      <c r="AY688" s="247" t="s">
        <v>153</v>
      </c>
    </row>
    <row r="689" s="13" customFormat="1">
      <c r="A689" s="13"/>
      <c r="B689" s="226"/>
      <c r="C689" s="227"/>
      <c r="D689" s="228" t="s">
        <v>164</v>
      </c>
      <c r="E689" s="229" t="s">
        <v>44</v>
      </c>
      <c r="F689" s="230" t="s">
        <v>289</v>
      </c>
      <c r="G689" s="227"/>
      <c r="H689" s="229" t="s">
        <v>44</v>
      </c>
      <c r="I689" s="231"/>
      <c r="J689" s="227"/>
      <c r="K689" s="227"/>
      <c r="L689" s="232"/>
      <c r="M689" s="233"/>
      <c r="N689" s="234"/>
      <c r="O689" s="234"/>
      <c r="P689" s="234"/>
      <c r="Q689" s="234"/>
      <c r="R689" s="234"/>
      <c r="S689" s="234"/>
      <c r="T689" s="23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36" t="s">
        <v>164</v>
      </c>
      <c r="AU689" s="236" t="s">
        <v>91</v>
      </c>
      <c r="AV689" s="13" t="s">
        <v>89</v>
      </c>
      <c r="AW689" s="13" t="s">
        <v>42</v>
      </c>
      <c r="AX689" s="13" t="s">
        <v>81</v>
      </c>
      <c r="AY689" s="236" t="s">
        <v>153</v>
      </c>
    </row>
    <row r="690" s="14" customFormat="1">
      <c r="A690" s="14"/>
      <c r="B690" s="237"/>
      <c r="C690" s="238"/>
      <c r="D690" s="228" t="s">
        <v>164</v>
      </c>
      <c r="E690" s="239" t="s">
        <v>44</v>
      </c>
      <c r="F690" s="240" t="s">
        <v>89</v>
      </c>
      <c r="G690" s="238"/>
      <c r="H690" s="241">
        <v>1</v>
      </c>
      <c r="I690" s="242"/>
      <c r="J690" s="238"/>
      <c r="K690" s="238"/>
      <c r="L690" s="243"/>
      <c r="M690" s="244"/>
      <c r="N690" s="245"/>
      <c r="O690" s="245"/>
      <c r="P690" s="245"/>
      <c r="Q690" s="245"/>
      <c r="R690" s="245"/>
      <c r="S690" s="245"/>
      <c r="T690" s="246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47" t="s">
        <v>164</v>
      </c>
      <c r="AU690" s="247" t="s">
        <v>91</v>
      </c>
      <c r="AV690" s="14" t="s">
        <v>91</v>
      </c>
      <c r="AW690" s="14" t="s">
        <v>42</v>
      </c>
      <c r="AX690" s="14" t="s">
        <v>81</v>
      </c>
      <c r="AY690" s="247" t="s">
        <v>153</v>
      </c>
    </row>
    <row r="691" s="13" customFormat="1">
      <c r="A691" s="13"/>
      <c r="B691" s="226"/>
      <c r="C691" s="227"/>
      <c r="D691" s="228" t="s">
        <v>164</v>
      </c>
      <c r="E691" s="229" t="s">
        <v>44</v>
      </c>
      <c r="F691" s="230" t="s">
        <v>646</v>
      </c>
      <c r="G691" s="227"/>
      <c r="H691" s="229" t="s">
        <v>44</v>
      </c>
      <c r="I691" s="231"/>
      <c r="J691" s="227"/>
      <c r="K691" s="227"/>
      <c r="L691" s="232"/>
      <c r="M691" s="233"/>
      <c r="N691" s="234"/>
      <c r="O691" s="234"/>
      <c r="P691" s="234"/>
      <c r="Q691" s="234"/>
      <c r="R691" s="234"/>
      <c r="S691" s="234"/>
      <c r="T691" s="235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36" t="s">
        <v>164</v>
      </c>
      <c r="AU691" s="236" t="s">
        <v>91</v>
      </c>
      <c r="AV691" s="13" t="s">
        <v>89</v>
      </c>
      <c r="AW691" s="13" t="s">
        <v>42</v>
      </c>
      <c r="AX691" s="13" t="s">
        <v>81</v>
      </c>
      <c r="AY691" s="236" t="s">
        <v>153</v>
      </c>
    </row>
    <row r="692" s="13" customFormat="1">
      <c r="A692" s="13"/>
      <c r="B692" s="226"/>
      <c r="C692" s="227"/>
      <c r="D692" s="228" t="s">
        <v>164</v>
      </c>
      <c r="E692" s="229" t="s">
        <v>44</v>
      </c>
      <c r="F692" s="230" t="s">
        <v>284</v>
      </c>
      <c r="G692" s="227"/>
      <c r="H692" s="229" t="s">
        <v>44</v>
      </c>
      <c r="I692" s="231"/>
      <c r="J692" s="227"/>
      <c r="K692" s="227"/>
      <c r="L692" s="232"/>
      <c r="M692" s="233"/>
      <c r="N692" s="234"/>
      <c r="O692" s="234"/>
      <c r="P692" s="234"/>
      <c r="Q692" s="234"/>
      <c r="R692" s="234"/>
      <c r="S692" s="234"/>
      <c r="T692" s="235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36" t="s">
        <v>164</v>
      </c>
      <c r="AU692" s="236" t="s">
        <v>91</v>
      </c>
      <c r="AV692" s="13" t="s">
        <v>89</v>
      </c>
      <c r="AW692" s="13" t="s">
        <v>42</v>
      </c>
      <c r="AX692" s="13" t="s">
        <v>81</v>
      </c>
      <c r="AY692" s="236" t="s">
        <v>153</v>
      </c>
    </row>
    <row r="693" s="14" customFormat="1">
      <c r="A693" s="14"/>
      <c r="B693" s="237"/>
      <c r="C693" s="238"/>
      <c r="D693" s="228" t="s">
        <v>164</v>
      </c>
      <c r="E693" s="239" t="s">
        <v>44</v>
      </c>
      <c r="F693" s="240" t="s">
        <v>89</v>
      </c>
      <c r="G693" s="238"/>
      <c r="H693" s="241">
        <v>1</v>
      </c>
      <c r="I693" s="242"/>
      <c r="J693" s="238"/>
      <c r="K693" s="238"/>
      <c r="L693" s="243"/>
      <c r="M693" s="244"/>
      <c r="N693" s="245"/>
      <c r="O693" s="245"/>
      <c r="P693" s="245"/>
      <c r="Q693" s="245"/>
      <c r="R693" s="245"/>
      <c r="S693" s="245"/>
      <c r="T693" s="246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47" t="s">
        <v>164</v>
      </c>
      <c r="AU693" s="247" t="s">
        <v>91</v>
      </c>
      <c r="AV693" s="14" t="s">
        <v>91</v>
      </c>
      <c r="AW693" s="14" t="s">
        <v>42</v>
      </c>
      <c r="AX693" s="14" t="s">
        <v>81</v>
      </c>
      <c r="AY693" s="247" t="s">
        <v>153</v>
      </c>
    </row>
    <row r="694" s="13" customFormat="1">
      <c r="A694" s="13"/>
      <c r="B694" s="226"/>
      <c r="C694" s="227"/>
      <c r="D694" s="228" t="s">
        <v>164</v>
      </c>
      <c r="E694" s="229" t="s">
        <v>44</v>
      </c>
      <c r="F694" s="230" t="s">
        <v>433</v>
      </c>
      <c r="G694" s="227"/>
      <c r="H694" s="229" t="s">
        <v>44</v>
      </c>
      <c r="I694" s="231"/>
      <c r="J694" s="227"/>
      <c r="K694" s="227"/>
      <c r="L694" s="232"/>
      <c r="M694" s="233"/>
      <c r="N694" s="234"/>
      <c r="O694" s="234"/>
      <c r="P694" s="234"/>
      <c r="Q694" s="234"/>
      <c r="R694" s="234"/>
      <c r="S694" s="234"/>
      <c r="T694" s="235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36" t="s">
        <v>164</v>
      </c>
      <c r="AU694" s="236" t="s">
        <v>91</v>
      </c>
      <c r="AV694" s="13" t="s">
        <v>89</v>
      </c>
      <c r="AW694" s="13" t="s">
        <v>42</v>
      </c>
      <c r="AX694" s="13" t="s">
        <v>81</v>
      </c>
      <c r="AY694" s="236" t="s">
        <v>153</v>
      </c>
    </row>
    <row r="695" s="14" customFormat="1">
      <c r="A695" s="14"/>
      <c r="B695" s="237"/>
      <c r="C695" s="238"/>
      <c r="D695" s="228" t="s">
        <v>164</v>
      </c>
      <c r="E695" s="239" t="s">
        <v>44</v>
      </c>
      <c r="F695" s="240" t="s">
        <v>89</v>
      </c>
      <c r="G695" s="238"/>
      <c r="H695" s="241">
        <v>1</v>
      </c>
      <c r="I695" s="242"/>
      <c r="J695" s="238"/>
      <c r="K695" s="238"/>
      <c r="L695" s="243"/>
      <c r="M695" s="244"/>
      <c r="N695" s="245"/>
      <c r="O695" s="245"/>
      <c r="P695" s="245"/>
      <c r="Q695" s="245"/>
      <c r="R695" s="245"/>
      <c r="S695" s="245"/>
      <c r="T695" s="246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T695" s="247" t="s">
        <v>164</v>
      </c>
      <c r="AU695" s="247" t="s">
        <v>91</v>
      </c>
      <c r="AV695" s="14" t="s">
        <v>91</v>
      </c>
      <c r="AW695" s="14" t="s">
        <v>42</v>
      </c>
      <c r="AX695" s="14" t="s">
        <v>81</v>
      </c>
      <c r="AY695" s="247" t="s">
        <v>153</v>
      </c>
    </row>
    <row r="696" s="15" customFormat="1">
      <c r="A696" s="15"/>
      <c r="B696" s="258"/>
      <c r="C696" s="259"/>
      <c r="D696" s="228" t="s">
        <v>164</v>
      </c>
      <c r="E696" s="260" t="s">
        <v>44</v>
      </c>
      <c r="F696" s="261" t="s">
        <v>272</v>
      </c>
      <c r="G696" s="259"/>
      <c r="H696" s="262">
        <v>5</v>
      </c>
      <c r="I696" s="263"/>
      <c r="J696" s="259"/>
      <c r="K696" s="259"/>
      <c r="L696" s="264"/>
      <c r="M696" s="265"/>
      <c r="N696" s="266"/>
      <c r="O696" s="266"/>
      <c r="P696" s="266"/>
      <c r="Q696" s="266"/>
      <c r="R696" s="266"/>
      <c r="S696" s="266"/>
      <c r="T696" s="267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T696" s="268" t="s">
        <v>164</v>
      </c>
      <c r="AU696" s="268" t="s">
        <v>91</v>
      </c>
      <c r="AV696" s="15" t="s">
        <v>160</v>
      </c>
      <c r="AW696" s="15" t="s">
        <v>42</v>
      </c>
      <c r="AX696" s="15" t="s">
        <v>89</v>
      </c>
      <c r="AY696" s="268" t="s">
        <v>153</v>
      </c>
    </row>
    <row r="697" s="2" customFormat="1" ht="62.7" customHeight="1">
      <c r="A697" s="40"/>
      <c r="B697" s="41"/>
      <c r="C697" s="208" t="s">
        <v>672</v>
      </c>
      <c r="D697" s="208" t="s">
        <v>155</v>
      </c>
      <c r="E697" s="209" t="s">
        <v>673</v>
      </c>
      <c r="F697" s="210" t="s">
        <v>674</v>
      </c>
      <c r="G697" s="211" t="s">
        <v>251</v>
      </c>
      <c r="H697" s="212">
        <v>3</v>
      </c>
      <c r="I697" s="213"/>
      <c r="J697" s="214">
        <f>ROUND(I697*H697,2)</f>
        <v>0</v>
      </c>
      <c r="K697" s="210" t="s">
        <v>159</v>
      </c>
      <c r="L697" s="46"/>
      <c r="M697" s="215" t="s">
        <v>44</v>
      </c>
      <c r="N697" s="216" t="s">
        <v>52</v>
      </c>
      <c r="O697" s="86"/>
      <c r="P697" s="217">
        <f>O697*H697</f>
        <v>0</v>
      </c>
      <c r="Q697" s="217">
        <v>0</v>
      </c>
      <c r="R697" s="217">
        <f>Q697*H697</f>
        <v>0</v>
      </c>
      <c r="S697" s="217">
        <v>0</v>
      </c>
      <c r="T697" s="218">
        <f>S697*H697</f>
        <v>0</v>
      </c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R697" s="219" t="s">
        <v>89</v>
      </c>
      <c r="AT697" s="219" t="s">
        <v>155</v>
      </c>
      <c r="AU697" s="219" t="s">
        <v>91</v>
      </c>
      <c r="AY697" s="18" t="s">
        <v>153</v>
      </c>
      <c r="BE697" s="220">
        <f>IF(N697="základní",J697,0)</f>
        <v>0</v>
      </c>
      <c r="BF697" s="220">
        <f>IF(N697="snížená",J697,0)</f>
        <v>0</v>
      </c>
      <c r="BG697" s="220">
        <f>IF(N697="zákl. přenesená",J697,0)</f>
        <v>0</v>
      </c>
      <c r="BH697" s="220">
        <f>IF(N697="sníž. přenesená",J697,0)</f>
        <v>0</v>
      </c>
      <c r="BI697" s="220">
        <f>IF(N697="nulová",J697,0)</f>
        <v>0</v>
      </c>
      <c r="BJ697" s="18" t="s">
        <v>89</v>
      </c>
      <c r="BK697" s="220">
        <f>ROUND(I697*H697,2)</f>
        <v>0</v>
      </c>
      <c r="BL697" s="18" t="s">
        <v>89</v>
      </c>
      <c r="BM697" s="219" t="s">
        <v>675</v>
      </c>
    </row>
    <row r="698" s="2" customFormat="1">
      <c r="A698" s="40"/>
      <c r="B698" s="41"/>
      <c r="C698" s="42"/>
      <c r="D698" s="221" t="s">
        <v>162</v>
      </c>
      <c r="E698" s="42"/>
      <c r="F698" s="222" t="s">
        <v>676</v>
      </c>
      <c r="G698" s="42"/>
      <c r="H698" s="42"/>
      <c r="I698" s="223"/>
      <c r="J698" s="42"/>
      <c r="K698" s="42"/>
      <c r="L698" s="46"/>
      <c r="M698" s="224"/>
      <c r="N698" s="225"/>
      <c r="O698" s="86"/>
      <c r="P698" s="86"/>
      <c r="Q698" s="86"/>
      <c r="R698" s="86"/>
      <c r="S698" s="86"/>
      <c r="T698" s="87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T698" s="18" t="s">
        <v>162</v>
      </c>
      <c r="AU698" s="18" t="s">
        <v>91</v>
      </c>
    </row>
    <row r="699" s="13" customFormat="1">
      <c r="A699" s="13"/>
      <c r="B699" s="226"/>
      <c r="C699" s="227"/>
      <c r="D699" s="228" t="s">
        <v>164</v>
      </c>
      <c r="E699" s="229" t="s">
        <v>44</v>
      </c>
      <c r="F699" s="230" t="s">
        <v>282</v>
      </c>
      <c r="G699" s="227"/>
      <c r="H699" s="229" t="s">
        <v>44</v>
      </c>
      <c r="I699" s="231"/>
      <c r="J699" s="227"/>
      <c r="K699" s="227"/>
      <c r="L699" s="232"/>
      <c r="M699" s="233"/>
      <c r="N699" s="234"/>
      <c r="O699" s="234"/>
      <c r="P699" s="234"/>
      <c r="Q699" s="234"/>
      <c r="R699" s="234"/>
      <c r="S699" s="234"/>
      <c r="T699" s="235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36" t="s">
        <v>164</v>
      </c>
      <c r="AU699" s="236" t="s">
        <v>91</v>
      </c>
      <c r="AV699" s="13" t="s">
        <v>89</v>
      </c>
      <c r="AW699" s="13" t="s">
        <v>42</v>
      </c>
      <c r="AX699" s="13" t="s">
        <v>81</v>
      </c>
      <c r="AY699" s="236" t="s">
        <v>153</v>
      </c>
    </row>
    <row r="700" s="13" customFormat="1">
      <c r="A700" s="13"/>
      <c r="B700" s="226"/>
      <c r="C700" s="227"/>
      <c r="D700" s="228" t="s">
        <v>164</v>
      </c>
      <c r="E700" s="229" t="s">
        <v>44</v>
      </c>
      <c r="F700" s="230" t="s">
        <v>634</v>
      </c>
      <c r="G700" s="227"/>
      <c r="H700" s="229" t="s">
        <v>44</v>
      </c>
      <c r="I700" s="231"/>
      <c r="J700" s="227"/>
      <c r="K700" s="227"/>
      <c r="L700" s="232"/>
      <c r="M700" s="233"/>
      <c r="N700" s="234"/>
      <c r="O700" s="234"/>
      <c r="P700" s="234"/>
      <c r="Q700" s="234"/>
      <c r="R700" s="234"/>
      <c r="S700" s="234"/>
      <c r="T700" s="235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36" t="s">
        <v>164</v>
      </c>
      <c r="AU700" s="236" t="s">
        <v>91</v>
      </c>
      <c r="AV700" s="13" t="s">
        <v>89</v>
      </c>
      <c r="AW700" s="13" t="s">
        <v>42</v>
      </c>
      <c r="AX700" s="13" t="s">
        <v>81</v>
      </c>
      <c r="AY700" s="236" t="s">
        <v>153</v>
      </c>
    </row>
    <row r="701" s="13" customFormat="1">
      <c r="A701" s="13"/>
      <c r="B701" s="226"/>
      <c r="C701" s="227"/>
      <c r="D701" s="228" t="s">
        <v>164</v>
      </c>
      <c r="E701" s="229" t="s">
        <v>44</v>
      </c>
      <c r="F701" s="230" t="s">
        <v>284</v>
      </c>
      <c r="G701" s="227"/>
      <c r="H701" s="229" t="s">
        <v>44</v>
      </c>
      <c r="I701" s="231"/>
      <c r="J701" s="227"/>
      <c r="K701" s="227"/>
      <c r="L701" s="232"/>
      <c r="M701" s="233"/>
      <c r="N701" s="234"/>
      <c r="O701" s="234"/>
      <c r="P701" s="234"/>
      <c r="Q701" s="234"/>
      <c r="R701" s="234"/>
      <c r="S701" s="234"/>
      <c r="T701" s="23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36" t="s">
        <v>164</v>
      </c>
      <c r="AU701" s="236" t="s">
        <v>91</v>
      </c>
      <c r="AV701" s="13" t="s">
        <v>89</v>
      </c>
      <c r="AW701" s="13" t="s">
        <v>42</v>
      </c>
      <c r="AX701" s="13" t="s">
        <v>81</v>
      </c>
      <c r="AY701" s="236" t="s">
        <v>153</v>
      </c>
    </row>
    <row r="702" s="14" customFormat="1">
      <c r="A702" s="14"/>
      <c r="B702" s="237"/>
      <c r="C702" s="238"/>
      <c r="D702" s="228" t="s">
        <v>164</v>
      </c>
      <c r="E702" s="239" t="s">
        <v>44</v>
      </c>
      <c r="F702" s="240" t="s">
        <v>89</v>
      </c>
      <c r="G702" s="238"/>
      <c r="H702" s="241">
        <v>1</v>
      </c>
      <c r="I702" s="242"/>
      <c r="J702" s="238"/>
      <c r="K702" s="238"/>
      <c r="L702" s="243"/>
      <c r="M702" s="244"/>
      <c r="N702" s="245"/>
      <c r="O702" s="245"/>
      <c r="P702" s="245"/>
      <c r="Q702" s="245"/>
      <c r="R702" s="245"/>
      <c r="S702" s="245"/>
      <c r="T702" s="246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47" t="s">
        <v>164</v>
      </c>
      <c r="AU702" s="247" t="s">
        <v>91</v>
      </c>
      <c r="AV702" s="14" t="s">
        <v>91</v>
      </c>
      <c r="AW702" s="14" t="s">
        <v>42</v>
      </c>
      <c r="AX702" s="14" t="s">
        <v>81</v>
      </c>
      <c r="AY702" s="247" t="s">
        <v>153</v>
      </c>
    </row>
    <row r="703" s="13" customFormat="1">
      <c r="A703" s="13"/>
      <c r="B703" s="226"/>
      <c r="C703" s="227"/>
      <c r="D703" s="228" t="s">
        <v>164</v>
      </c>
      <c r="E703" s="229" t="s">
        <v>44</v>
      </c>
      <c r="F703" s="230" t="s">
        <v>287</v>
      </c>
      <c r="G703" s="227"/>
      <c r="H703" s="229" t="s">
        <v>44</v>
      </c>
      <c r="I703" s="231"/>
      <c r="J703" s="227"/>
      <c r="K703" s="227"/>
      <c r="L703" s="232"/>
      <c r="M703" s="233"/>
      <c r="N703" s="234"/>
      <c r="O703" s="234"/>
      <c r="P703" s="234"/>
      <c r="Q703" s="234"/>
      <c r="R703" s="234"/>
      <c r="S703" s="234"/>
      <c r="T703" s="235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36" t="s">
        <v>164</v>
      </c>
      <c r="AU703" s="236" t="s">
        <v>91</v>
      </c>
      <c r="AV703" s="13" t="s">
        <v>89</v>
      </c>
      <c r="AW703" s="13" t="s">
        <v>42</v>
      </c>
      <c r="AX703" s="13" t="s">
        <v>81</v>
      </c>
      <c r="AY703" s="236" t="s">
        <v>153</v>
      </c>
    </row>
    <row r="704" s="14" customFormat="1">
      <c r="A704" s="14"/>
      <c r="B704" s="237"/>
      <c r="C704" s="238"/>
      <c r="D704" s="228" t="s">
        <v>164</v>
      </c>
      <c r="E704" s="239" t="s">
        <v>44</v>
      </c>
      <c r="F704" s="240" t="s">
        <v>89</v>
      </c>
      <c r="G704" s="238"/>
      <c r="H704" s="241">
        <v>1</v>
      </c>
      <c r="I704" s="242"/>
      <c r="J704" s="238"/>
      <c r="K704" s="238"/>
      <c r="L704" s="243"/>
      <c r="M704" s="244"/>
      <c r="N704" s="245"/>
      <c r="O704" s="245"/>
      <c r="P704" s="245"/>
      <c r="Q704" s="245"/>
      <c r="R704" s="245"/>
      <c r="S704" s="245"/>
      <c r="T704" s="246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47" t="s">
        <v>164</v>
      </c>
      <c r="AU704" s="247" t="s">
        <v>91</v>
      </c>
      <c r="AV704" s="14" t="s">
        <v>91</v>
      </c>
      <c r="AW704" s="14" t="s">
        <v>42</v>
      </c>
      <c r="AX704" s="14" t="s">
        <v>81</v>
      </c>
      <c r="AY704" s="247" t="s">
        <v>153</v>
      </c>
    </row>
    <row r="705" s="13" customFormat="1">
      <c r="A705" s="13"/>
      <c r="B705" s="226"/>
      <c r="C705" s="227"/>
      <c r="D705" s="228" t="s">
        <v>164</v>
      </c>
      <c r="E705" s="229" t="s">
        <v>44</v>
      </c>
      <c r="F705" s="230" t="s">
        <v>289</v>
      </c>
      <c r="G705" s="227"/>
      <c r="H705" s="229" t="s">
        <v>44</v>
      </c>
      <c r="I705" s="231"/>
      <c r="J705" s="227"/>
      <c r="K705" s="227"/>
      <c r="L705" s="232"/>
      <c r="M705" s="233"/>
      <c r="N705" s="234"/>
      <c r="O705" s="234"/>
      <c r="P705" s="234"/>
      <c r="Q705" s="234"/>
      <c r="R705" s="234"/>
      <c r="S705" s="234"/>
      <c r="T705" s="235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36" t="s">
        <v>164</v>
      </c>
      <c r="AU705" s="236" t="s">
        <v>91</v>
      </c>
      <c r="AV705" s="13" t="s">
        <v>89</v>
      </c>
      <c r="AW705" s="13" t="s">
        <v>42</v>
      </c>
      <c r="AX705" s="13" t="s">
        <v>81</v>
      </c>
      <c r="AY705" s="236" t="s">
        <v>153</v>
      </c>
    </row>
    <row r="706" s="14" customFormat="1">
      <c r="A706" s="14"/>
      <c r="B706" s="237"/>
      <c r="C706" s="238"/>
      <c r="D706" s="228" t="s">
        <v>164</v>
      </c>
      <c r="E706" s="239" t="s">
        <v>44</v>
      </c>
      <c r="F706" s="240" t="s">
        <v>89</v>
      </c>
      <c r="G706" s="238"/>
      <c r="H706" s="241">
        <v>1</v>
      </c>
      <c r="I706" s="242"/>
      <c r="J706" s="238"/>
      <c r="K706" s="238"/>
      <c r="L706" s="243"/>
      <c r="M706" s="244"/>
      <c r="N706" s="245"/>
      <c r="O706" s="245"/>
      <c r="P706" s="245"/>
      <c r="Q706" s="245"/>
      <c r="R706" s="245"/>
      <c r="S706" s="245"/>
      <c r="T706" s="246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247" t="s">
        <v>164</v>
      </c>
      <c r="AU706" s="247" t="s">
        <v>91</v>
      </c>
      <c r="AV706" s="14" t="s">
        <v>91</v>
      </c>
      <c r="AW706" s="14" t="s">
        <v>42</v>
      </c>
      <c r="AX706" s="14" t="s">
        <v>81</v>
      </c>
      <c r="AY706" s="247" t="s">
        <v>153</v>
      </c>
    </row>
    <row r="707" s="15" customFormat="1">
      <c r="A707" s="15"/>
      <c r="B707" s="258"/>
      <c r="C707" s="259"/>
      <c r="D707" s="228" t="s">
        <v>164</v>
      </c>
      <c r="E707" s="260" t="s">
        <v>44</v>
      </c>
      <c r="F707" s="261" t="s">
        <v>272</v>
      </c>
      <c r="G707" s="259"/>
      <c r="H707" s="262">
        <v>3</v>
      </c>
      <c r="I707" s="263"/>
      <c r="J707" s="259"/>
      <c r="K707" s="259"/>
      <c r="L707" s="264"/>
      <c r="M707" s="265"/>
      <c r="N707" s="266"/>
      <c r="O707" s="266"/>
      <c r="P707" s="266"/>
      <c r="Q707" s="266"/>
      <c r="R707" s="266"/>
      <c r="S707" s="266"/>
      <c r="T707" s="267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T707" s="268" t="s">
        <v>164</v>
      </c>
      <c r="AU707" s="268" t="s">
        <v>91</v>
      </c>
      <c r="AV707" s="15" t="s">
        <v>160</v>
      </c>
      <c r="AW707" s="15" t="s">
        <v>42</v>
      </c>
      <c r="AX707" s="15" t="s">
        <v>89</v>
      </c>
      <c r="AY707" s="268" t="s">
        <v>153</v>
      </c>
    </row>
    <row r="708" s="2" customFormat="1" ht="24.15" customHeight="1">
      <c r="A708" s="40"/>
      <c r="B708" s="41"/>
      <c r="C708" s="248" t="s">
        <v>677</v>
      </c>
      <c r="D708" s="248" t="s">
        <v>184</v>
      </c>
      <c r="E708" s="249" t="s">
        <v>678</v>
      </c>
      <c r="F708" s="250" t="s">
        <v>679</v>
      </c>
      <c r="G708" s="251" t="s">
        <v>251</v>
      </c>
      <c r="H708" s="252">
        <v>2</v>
      </c>
      <c r="I708" s="253"/>
      <c r="J708" s="254">
        <f>ROUND(I708*H708,2)</f>
        <v>0</v>
      </c>
      <c r="K708" s="250" t="s">
        <v>293</v>
      </c>
      <c r="L708" s="255"/>
      <c r="M708" s="256" t="s">
        <v>44</v>
      </c>
      <c r="N708" s="257" t="s">
        <v>52</v>
      </c>
      <c r="O708" s="86"/>
      <c r="P708" s="217">
        <f>O708*H708</f>
        <v>0</v>
      </c>
      <c r="Q708" s="217">
        <v>0</v>
      </c>
      <c r="R708" s="217">
        <f>Q708*H708</f>
        <v>0</v>
      </c>
      <c r="S708" s="217">
        <v>0</v>
      </c>
      <c r="T708" s="218">
        <f>S708*H708</f>
        <v>0</v>
      </c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R708" s="219" t="s">
        <v>91</v>
      </c>
      <c r="AT708" s="219" t="s">
        <v>184</v>
      </c>
      <c r="AU708" s="219" t="s">
        <v>91</v>
      </c>
      <c r="AY708" s="18" t="s">
        <v>153</v>
      </c>
      <c r="BE708" s="220">
        <f>IF(N708="základní",J708,0)</f>
        <v>0</v>
      </c>
      <c r="BF708" s="220">
        <f>IF(N708="snížená",J708,0)</f>
        <v>0</v>
      </c>
      <c r="BG708" s="220">
        <f>IF(N708="zákl. přenesená",J708,0)</f>
        <v>0</v>
      </c>
      <c r="BH708" s="220">
        <f>IF(N708="sníž. přenesená",J708,0)</f>
        <v>0</v>
      </c>
      <c r="BI708" s="220">
        <f>IF(N708="nulová",J708,0)</f>
        <v>0</v>
      </c>
      <c r="BJ708" s="18" t="s">
        <v>89</v>
      </c>
      <c r="BK708" s="220">
        <f>ROUND(I708*H708,2)</f>
        <v>0</v>
      </c>
      <c r="BL708" s="18" t="s">
        <v>89</v>
      </c>
      <c r="BM708" s="219" t="s">
        <v>680</v>
      </c>
    </row>
    <row r="709" s="13" customFormat="1">
      <c r="A709" s="13"/>
      <c r="B709" s="226"/>
      <c r="C709" s="227"/>
      <c r="D709" s="228" t="s">
        <v>164</v>
      </c>
      <c r="E709" s="229" t="s">
        <v>44</v>
      </c>
      <c r="F709" s="230" t="s">
        <v>282</v>
      </c>
      <c r="G709" s="227"/>
      <c r="H709" s="229" t="s">
        <v>44</v>
      </c>
      <c r="I709" s="231"/>
      <c r="J709" s="227"/>
      <c r="K709" s="227"/>
      <c r="L709" s="232"/>
      <c r="M709" s="233"/>
      <c r="N709" s="234"/>
      <c r="O709" s="234"/>
      <c r="P709" s="234"/>
      <c r="Q709" s="234"/>
      <c r="R709" s="234"/>
      <c r="S709" s="234"/>
      <c r="T709" s="235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36" t="s">
        <v>164</v>
      </c>
      <c r="AU709" s="236" t="s">
        <v>91</v>
      </c>
      <c r="AV709" s="13" t="s">
        <v>89</v>
      </c>
      <c r="AW709" s="13" t="s">
        <v>42</v>
      </c>
      <c r="AX709" s="13" t="s">
        <v>81</v>
      </c>
      <c r="AY709" s="236" t="s">
        <v>153</v>
      </c>
    </row>
    <row r="710" s="13" customFormat="1">
      <c r="A710" s="13"/>
      <c r="B710" s="226"/>
      <c r="C710" s="227"/>
      <c r="D710" s="228" t="s">
        <v>164</v>
      </c>
      <c r="E710" s="229" t="s">
        <v>44</v>
      </c>
      <c r="F710" s="230" t="s">
        <v>656</v>
      </c>
      <c r="G710" s="227"/>
      <c r="H710" s="229" t="s">
        <v>44</v>
      </c>
      <c r="I710" s="231"/>
      <c r="J710" s="227"/>
      <c r="K710" s="227"/>
      <c r="L710" s="232"/>
      <c r="M710" s="233"/>
      <c r="N710" s="234"/>
      <c r="O710" s="234"/>
      <c r="P710" s="234"/>
      <c r="Q710" s="234"/>
      <c r="R710" s="234"/>
      <c r="S710" s="234"/>
      <c r="T710" s="235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36" t="s">
        <v>164</v>
      </c>
      <c r="AU710" s="236" t="s">
        <v>91</v>
      </c>
      <c r="AV710" s="13" t="s">
        <v>89</v>
      </c>
      <c r="AW710" s="13" t="s">
        <v>42</v>
      </c>
      <c r="AX710" s="13" t="s">
        <v>81</v>
      </c>
      <c r="AY710" s="236" t="s">
        <v>153</v>
      </c>
    </row>
    <row r="711" s="13" customFormat="1">
      <c r="A711" s="13"/>
      <c r="B711" s="226"/>
      <c r="C711" s="227"/>
      <c r="D711" s="228" t="s">
        <v>164</v>
      </c>
      <c r="E711" s="229" t="s">
        <v>44</v>
      </c>
      <c r="F711" s="230" t="s">
        <v>284</v>
      </c>
      <c r="G711" s="227"/>
      <c r="H711" s="229" t="s">
        <v>44</v>
      </c>
      <c r="I711" s="231"/>
      <c r="J711" s="227"/>
      <c r="K711" s="227"/>
      <c r="L711" s="232"/>
      <c r="M711" s="233"/>
      <c r="N711" s="234"/>
      <c r="O711" s="234"/>
      <c r="P711" s="234"/>
      <c r="Q711" s="234"/>
      <c r="R711" s="234"/>
      <c r="S711" s="234"/>
      <c r="T711" s="23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36" t="s">
        <v>164</v>
      </c>
      <c r="AU711" s="236" t="s">
        <v>91</v>
      </c>
      <c r="AV711" s="13" t="s">
        <v>89</v>
      </c>
      <c r="AW711" s="13" t="s">
        <v>42</v>
      </c>
      <c r="AX711" s="13" t="s">
        <v>81</v>
      </c>
      <c r="AY711" s="236" t="s">
        <v>153</v>
      </c>
    </row>
    <row r="712" s="14" customFormat="1">
      <c r="A712" s="14"/>
      <c r="B712" s="237"/>
      <c r="C712" s="238"/>
      <c r="D712" s="228" t="s">
        <v>164</v>
      </c>
      <c r="E712" s="239" t="s">
        <v>44</v>
      </c>
      <c r="F712" s="240" t="s">
        <v>89</v>
      </c>
      <c r="G712" s="238"/>
      <c r="H712" s="241">
        <v>1</v>
      </c>
      <c r="I712" s="242"/>
      <c r="J712" s="238"/>
      <c r="K712" s="238"/>
      <c r="L712" s="243"/>
      <c r="M712" s="244"/>
      <c r="N712" s="245"/>
      <c r="O712" s="245"/>
      <c r="P712" s="245"/>
      <c r="Q712" s="245"/>
      <c r="R712" s="245"/>
      <c r="S712" s="245"/>
      <c r="T712" s="246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47" t="s">
        <v>164</v>
      </c>
      <c r="AU712" s="247" t="s">
        <v>91</v>
      </c>
      <c r="AV712" s="14" t="s">
        <v>91</v>
      </c>
      <c r="AW712" s="14" t="s">
        <v>42</v>
      </c>
      <c r="AX712" s="14" t="s">
        <v>81</v>
      </c>
      <c r="AY712" s="247" t="s">
        <v>153</v>
      </c>
    </row>
    <row r="713" s="13" customFormat="1">
      <c r="A713" s="13"/>
      <c r="B713" s="226"/>
      <c r="C713" s="227"/>
      <c r="D713" s="228" t="s">
        <v>164</v>
      </c>
      <c r="E713" s="229" t="s">
        <v>44</v>
      </c>
      <c r="F713" s="230" t="s">
        <v>433</v>
      </c>
      <c r="G713" s="227"/>
      <c r="H713" s="229" t="s">
        <v>44</v>
      </c>
      <c r="I713" s="231"/>
      <c r="J713" s="227"/>
      <c r="K713" s="227"/>
      <c r="L713" s="232"/>
      <c r="M713" s="233"/>
      <c r="N713" s="234"/>
      <c r="O713" s="234"/>
      <c r="P713" s="234"/>
      <c r="Q713" s="234"/>
      <c r="R713" s="234"/>
      <c r="S713" s="234"/>
      <c r="T713" s="235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36" t="s">
        <v>164</v>
      </c>
      <c r="AU713" s="236" t="s">
        <v>91</v>
      </c>
      <c r="AV713" s="13" t="s">
        <v>89</v>
      </c>
      <c r="AW713" s="13" t="s">
        <v>42</v>
      </c>
      <c r="AX713" s="13" t="s">
        <v>81</v>
      </c>
      <c r="AY713" s="236" t="s">
        <v>153</v>
      </c>
    </row>
    <row r="714" s="14" customFormat="1">
      <c r="A714" s="14"/>
      <c r="B714" s="237"/>
      <c r="C714" s="238"/>
      <c r="D714" s="228" t="s">
        <v>164</v>
      </c>
      <c r="E714" s="239" t="s">
        <v>44</v>
      </c>
      <c r="F714" s="240" t="s">
        <v>89</v>
      </c>
      <c r="G714" s="238"/>
      <c r="H714" s="241">
        <v>1</v>
      </c>
      <c r="I714" s="242"/>
      <c r="J714" s="238"/>
      <c r="K714" s="238"/>
      <c r="L714" s="243"/>
      <c r="M714" s="244"/>
      <c r="N714" s="245"/>
      <c r="O714" s="245"/>
      <c r="P714" s="245"/>
      <c r="Q714" s="245"/>
      <c r="R714" s="245"/>
      <c r="S714" s="245"/>
      <c r="T714" s="246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47" t="s">
        <v>164</v>
      </c>
      <c r="AU714" s="247" t="s">
        <v>91</v>
      </c>
      <c r="AV714" s="14" t="s">
        <v>91</v>
      </c>
      <c r="AW714" s="14" t="s">
        <v>42</v>
      </c>
      <c r="AX714" s="14" t="s">
        <v>81</v>
      </c>
      <c r="AY714" s="247" t="s">
        <v>153</v>
      </c>
    </row>
    <row r="715" s="15" customFormat="1">
      <c r="A715" s="15"/>
      <c r="B715" s="258"/>
      <c r="C715" s="259"/>
      <c r="D715" s="228" t="s">
        <v>164</v>
      </c>
      <c r="E715" s="260" t="s">
        <v>44</v>
      </c>
      <c r="F715" s="261" t="s">
        <v>272</v>
      </c>
      <c r="G715" s="259"/>
      <c r="H715" s="262">
        <v>2</v>
      </c>
      <c r="I715" s="263"/>
      <c r="J715" s="259"/>
      <c r="K715" s="259"/>
      <c r="L715" s="264"/>
      <c r="M715" s="265"/>
      <c r="N715" s="266"/>
      <c r="O715" s="266"/>
      <c r="P715" s="266"/>
      <c r="Q715" s="266"/>
      <c r="R715" s="266"/>
      <c r="S715" s="266"/>
      <c r="T715" s="267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T715" s="268" t="s">
        <v>164</v>
      </c>
      <c r="AU715" s="268" t="s">
        <v>91</v>
      </c>
      <c r="AV715" s="15" t="s">
        <v>160</v>
      </c>
      <c r="AW715" s="15" t="s">
        <v>42</v>
      </c>
      <c r="AX715" s="15" t="s">
        <v>89</v>
      </c>
      <c r="AY715" s="268" t="s">
        <v>153</v>
      </c>
    </row>
    <row r="716" s="2" customFormat="1" ht="16.5" customHeight="1">
      <c r="A716" s="40"/>
      <c r="B716" s="41"/>
      <c r="C716" s="248" t="s">
        <v>681</v>
      </c>
      <c r="D716" s="248" t="s">
        <v>184</v>
      </c>
      <c r="E716" s="249" t="s">
        <v>682</v>
      </c>
      <c r="F716" s="250" t="s">
        <v>683</v>
      </c>
      <c r="G716" s="251" t="s">
        <v>251</v>
      </c>
      <c r="H716" s="252">
        <v>8</v>
      </c>
      <c r="I716" s="253"/>
      <c r="J716" s="254">
        <f>ROUND(I716*H716,2)</f>
        <v>0</v>
      </c>
      <c r="K716" s="250" t="s">
        <v>293</v>
      </c>
      <c r="L716" s="255"/>
      <c r="M716" s="256" t="s">
        <v>44</v>
      </c>
      <c r="N716" s="257" t="s">
        <v>52</v>
      </c>
      <c r="O716" s="86"/>
      <c r="P716" s="217">
        <f>O716*H716</f>
        <v>0</v>
      </c>
      <c r="Q716" s="217">
        <v>0</v>
      </c>
      <c r="R716" s="217">
        <f>Q716*H716</f>
        <v>0</v>
      </c>
      <c r="S716" s="217">
        <v>0</v>
      </c>
      <c r="T716" s="218">
        <f>S716*H716</f>
        <v>0</v>
      </c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R716" s="219" t="s">
        <v>91</v>
      </c>
      <c r="AT716" s="219" t="s">
        <v>184</v>
      </c>
      <c r="AU716" s="219" t="s">
        <v>91</v>
      </c>
      <c r="AY716" s="18" t="s">
        <v>153</v>
      </c>
      <c r="BE716" s="220">
        <f>IF(N716="základní",J716,0)</f>
        <v>0</v>
      </c>
      <c r="BF716" s="220">
        <f>IF(N716="snížená",J716,0)</f>
        <v>0</v>
      </c>
      <c r="BG716" s="220">
        <f>IF(N716="zákl. přenesená",J716,0)</f>
        <v>0</v>
      </c>
      <c r="BH716" s="220">
        <f>IF(N716="sníž. přenesená",J716,0)</f>
        <v>0</v>
      </c>
      <c r="BI716" s="220">
        <f>IF(N716="nulová",J716,0)</f>
        <v>0</v>
      </c>
      <c r="BJ716" s="18" t="s">
        <v>89</v>
      </c>
      <c r="BK716" s="220">
        <f>ROUND(I716*H716,2)</f>
        <v>0</v>
      </c>
      <c r="BL716" s="18" t="s">
        <v>89</v>
      </c>
      <c r="BM716" s="219" t="s">
        <v>684</v>
      </c>
    </row>
    <row r="717" s="13" customFormat="1">
      <c r="A717" s="13"/>
      <c r="B717" s="226"/>
      <c r="C717" s="227"/>
      <c r="D717" s="228" t="s">
        <v>164</v>
      </c>
      <c r="E717" s="229" t="s">
        <v>44</v>
      </c>
      <c r="F717" s="230" t="s">
        <v>282</v>
      </c>
      <c r="G717" s="227"/>
      <c r="H717" s="229" t="s">
        <v>44</v>
      </c>
      <c r="I717" s="231"/>
      <c r="J717" s="227"/>
      <c r="K717" s="227"/>
      <c r="L717" s="232"/>
      <c r="M717" s="233"/>
      <c r="N717" s="234"/>
      <c r="O717" s="234"/>
      <c r="P717" s="234"/>
      <c r="Q717" s="234"/>
      <c r="R717" s="234"/>
      <c r="S717" s="234"/>
      <c r="T717" s="235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36" t="s">
        <v>164</v>
      </c>
      <c r="AU717" s="236" t="s">
        <v>91</v>
      </c>
      <c r="AV717" s="13" t="s">
        <v>89</v>
      </c>
      <c r="AW717" s="13" t="s">
        <v>42</v>
      </c>
      <c r="AX717" s="13" t="s">
        <v>81</v>
      </c>
      <c r="AY717" s="236" t="s">
        <v>153</v>
      </c>
    </row>
    <row r="718" s="13" customFormat="1">
      <c r="A718" s="13"/>
      <c r="B718" s="226"/>
      <c r="C718" s="227"/>
      <c r="D718" s="228" t="s">
        <v>164</v>
      </c>
      <c r="E718" s="229" t="s">
        <v>44</v>
      </c>
      <c r="F718" s="230" t="s">
        <v>284</v>
      </c>
      <c r="G718" s="227"/>
      <c r="H718" s="229" t="s">
        <v>44</v>
      </c>
      <c r="I718" s="231"/>
      <c r="J718" s="227"/>
      <c r="K718" s="227"/>
      <c r="L718" s="232"/>
      <c r="M718" s="233"/>
      <c r="N718" s="234"/>
      <c r="O718" s="234"/>
      <c r="P718" s="234"/>
      <c r="Q718" s="234"/>
      <c r="R718" s="234"/>
      <c r="S718" s="234"/>
      <c r="T718" s="235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36" t="s">
        <v>164</v>
      </c>
      <c r="AU718" s="236" t="s">
        <v>91</v>
      </c>
      <c r="AV718" s="13" t="s">
        <v>89</v>
      </c>
      <c r="AW718" s="13" t="s">
        <v>42</v>
      </c>
      <c r="AX718" s="13" t="s">
        <v>81</v>
      </c>
      <c r="AY718" s="236" t="s">
        <v>153</v>
      </c>
    </row>
    <row r="719" s="14" customFormat="1">
      <c r="A719" s="14"/>
      <c r="B719" s="237"/>
      <c r="C719" s="238"/>
      <c r="D719" s="228" t="s">
        <v>164</v>
      </c>
      <c r="E719" s="239" t="s">
        <v>44</v>
      </c>
      <c r="F719" s="240" t="s">
        <v>573</v>
      </c>
      <c r="G719" s="238"/>
      <c r="H719" s="241">
        <v>2</v>
      </c>
      <c r="I719" s="242"/>
      <c r="J719" s="238"/>
      <c r="K719" s="238"/>
      <c r="L719" s="243"/>
      <c r="M719" s="244"/>
      <c r="N719" s="245"/>
      <c r="O719" s="245"/>
      <c r="P719" s="245"/>
      <c r="Q719" s="245"/>
      <c r="R719" s="245"/>
      <c r="S719" s="245"/>
      <c r="T719" s="246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47" t="s">
        <v>164</v>
      </c>
      <c r="AU719" s="247" t="s">
        <v>91</v>
      </c>
      <c r="AV719" s="14" t="s">
        <v>91</v>
      </c>
      <c r="AW719" s="14" t="s">
        <v>42</v>
      </c>
      <c r="AX719" s="14" t="s">
        <v>81</v>
      </c>
      <c r="AY719" s="247" t="s">
        <v>153</v>
      </c>
    </row>
    <row r="720" s="13" customFormat="1">
      <c r="A720" s="13"/>
      <c r="B720" s="226"/>
      <c r="C720" s="227"/>
      <c r="D720" s="228" t="s">
        <v>164</v>
      </c>
      <c r="E720" s="229" t="s">
        <v>44</v>
      </c>
      <c r="F720" s="230" t="s">
        <v>433</v>
      </c>
      <c r="G720" s="227"/>
      <c r="H720" s="229" t="s">
        <v>44</v>
      </c>
      <c r="I720" s="231"/>
      <c r="J720" s="227"/>
      <c r="K720" s="227"/>
      <c r="L720" s="232"/>
      <c r="M720" s="233"/>
      <c r="N720" s="234"/>
      <c r="O720" s="234"/>
      <c r="P720" s="234"/>
      <c r="Q720" s="234"/>
      <c r="R720" s="234"/>
      <c r="S720" s="234"/>
      <c r="T720" s="23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36" t="s">
        <v>164</v>
      </c>
      <c r="AU720" s="236" t="s">
        <v>91</v>
      </c>
      <c r="AV720" s="13" t="s">
        <v>89</v>
      </c>
      <c r="AW720" s="13" t="s">
        <v>42</v>
      </c>
      <c r="AX720" s="13" t="s">
        <v>81</v>
      </c>
      <c r="AY720" s="236" t="s">
        <v>153</v>
      </c>
    </row>
    <row r="721" s="14" customFormat="1">
      <c r="A721" s="14"/>
      <c r="B721" s="237"/>
      <c r="C721" s="238"/>
      <c r="D721" s="228" t="s">
        <v>164</v>
      </c>
      <c r="E721" s="239" t="s">
        <v>44</v>
      </c>
      <c r="F721" s="240" t="s">
        <v>573</v>
      </c>
      <c r="G721" s="238"/>
      <c r="H721" s="241">
        <v>2</v>
      </c>
      <c r="I721" s="242"/>
      <c r="J721" s="238"/>
      <c r="K721" s="238"/>
      <c r="L721" s="243"/>
      <c r="M721" s="244"/>
      <c r="N721" s="245"/>
      <c r="O721" s="245"/>
      <c r="P721" s="245"/>
      <c r="Q721" s="245"/>
      <c r="R721" s="245"/>
      <c r="S721" s="245"/>
      <c r="T721" s="246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47" t="s">
        <v>164</v>
      </c>
      <c r="AU721" s="247" t="s">
        <v>91</v>
      </c>
      <c r="AV721" s="14" t="s">
        <v>91</v>
      </c>
      <c r="AW721" s="14" t="s">
        <v>42</v>
      </c>
      <c r="AX721" s="14" t="s">
        <v>81</v>
      </c>
      <c r="AY721" s="247" t="s">
        <v>153</v>
      </c>
    </row>
    <row r="722" s="13" customFormat="1">
      <c r="A722" s="13"/>
      <c r="B722" s="226"/>
      <c r="C722" s="227"/>
      <c r="D722" s="228" t="s">
        <v>164</v>
      </c>
      <c r="E722" s="229" t="s">
        <v>44</v>
      </c>
      <c r="F722" s="230" t="s">
        <v>437</v>
      </c>
      <c r="G722" s="227"/>
      <c r="H722" s="229" t="s">
        <v>44</v>
      </c>
      <c r="I722" s="231"/>
      <c r="J722" s="227"/>
      <c r="K722" s="227"/>
      <c r="L722" s="232"/>
      <c r="M722" s="233"/>
      <c r="N722" s="234"/>
      <c r="O722" s="234"/>
      <c r="P722" s="234"/>
      <c r="Q722" s="234"/>
      <c r="R722" s="234"/>
      <c r="S722" s="234"/>
      <c r="T722" s="23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36" t="s">
        <v>164</v>
      </c>
      <c r="AU722" s="236" t="s">
        <v>91</v>
      </c>
      <c r="AV722" s="13" t="s">
        <v>89</v>
      </c>
      <c r="AW722" s="13" t="s">
        <v>42</v>
      </c>
      <c r="AX722" s="13" t="s">
        <v>81</v>
      </c>
      <c r="AY722" s="236" t="s">
        <v>153</v>
      </c>
    </row>
    <row r="723" s="14" customFormat="1">
      <c r="A723" s="14"/>
      <c r="B723" s="237"/>
      <c r="C723" s="238"/>
      <c r="D723" s="228" t="s">
        <v>164</v>
      </c>
      <c r="E723" s="239" t="s">
        <v>44</v>
      </c>
      <c r="F723" s="240" t="s">
        <v>685</v>
      </c>
      <c r="G723" s="238"/>
      <c r="H723" s="241">
        <v>4</v>
      </c>
      <c r="I723" s="242"/>
      <c r="J723" s="238"/>
      <c r="K723" s="238"/>
      <c r="L723" s="243"/>
      <c r="M723" s="244"/>
      <c r="N723" s="245"/>
      <c r="O723" s="245"/>
      <c r="P723" s="245"/>
      <c r="Q723" s="245"/>
      <c r="R723" s="245"/>
      <c r="S723" s="245"/>
      <c r="T723" s="246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47" t="s">
        <v>164</v>
      </c>
      <c r="AU723" s="247" t="s">
        <v>91</v>
      </c>
      <c r="AV723" s="14" t="s">
        <v>91</v>
      </c>
      <c r="AW723" s="14" t="s">
        <v>42</v>
      </c>
      <c r="AX723" s="14" t="s">
        <v>81</v>
      </c>
      <c r="AY723" s="247" t="s">
        <v>153</v>
      </c>
    </row>
    <row r="724" s="15" customFormat="1">
      <c r="A724" s="15"/>
      <c r="B724" s="258"/>
      <c r="C724" s="259"/>
      <c r="D724" s="228" t="s">
        <v>164</v>
      </c>
      <c r="E724" s="260" t="s">
        <v>44</v>
      </c>
      <c r="F724" s="261" t="s">
        <v>272</v>
      </c>
      <c r="G724" s="259"/>
      <c r="H724" s="262">
        <v>8</v>
      </c>
      <c r="I724" s="263"/>
      <c r="J724" s="259"/>
      <c r="K724" s="259"/>
      <c r="L724" s="264"/>
      <c r="M724" s="265"/>
      <c r="N724" s="266"/>
      <c r="O724" s="266"/>
      <c r="P724" s="266"/>
      <c r="Q724" s="266"/>
      <c r="R724" s="266"/>
      <c r="S724" s="266"/>
      <c r="T724" s="267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T724" s="268" t="s">
        <v>164</v>
      </c>
      <c r="AU724" s="268" t="s">
        <v>91</v>
      </c>
      <c r="AV724" s="15" t="s">
        <v>160</v>
      </c>
      <c r="AW724" s="15" t="s">
        <v>42</v>
      </c>
      <c r="AX724" s="15" t="s">
        <v>89</v>
      </c>
      <c r="AY724" s="268" t="s">
        <v>153</v>
      </c>
    </row>
    <row r="725" s="2" customFormat="1" ht="16.5" customHeight="1">
      <c r="A725" s="40"/>
      <c r="B725" s="41"/>
      <c r="C725" s="248" t="s">
        <v>686</v>
      </c>
      <c r="D725" s="248" t="s">
        <v>184</v>
      </c>
      <c r="E725" s="249" t="s">
        <v>687</v>
      </c>
      <c r="F725" s="250" t="s">
        <v>688</v>
      </c>
      <c r="G725" s="251" t="s">
        <v>689</v>
      </c>
      <c r="H725" s="252">
        <v>4</v>
      </c>
      <c r="I725" s="253"/>
      <c r="J725" s="254">
        <f>ROUND(I725*H725,2)</f>
        <v>0</v>
      </c>
      <c r="K725" s="250" t="s">
        <v>293</v>
      </c>
      <c r="L725" s="255"/>
      <c r="M725" s="256" t="s">
        <v>44</v>
      </c>
      <c r="N725" s="257" t="s">
        <v>52</v>
      </c>
      <c r="O725" s="86"/>
      <c r="P725" s="217">
        <f>O725*H725</f>
        <v>0</v>
      </c>
      <c r="Q725" s="217">
        <v>0</v>
      </c>
      <c r="R725" s="217">
        <f>Q725*H725</f>
        <v>0</v>
      </c>
      <c r="S725" s="217">
        <v>0</v>
      </c>
      <c r="T725" s="218">
        <f>S725*H725</f>
        <v>0</v>
      </c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R725" s="219" t="s">
        <v>91</v>
      </c>
      <c r="AT725" s="219" t="s">
        <v>184</v>
      </c>
      <c r="AU725" s="219" t="s">
        <v>91</v>
      </c>
      <c r="AY725" s="18" t="s">
        <v>153</v>
      </c>
      <c r="BE725" s="220">
        <f>IF(N725="základní",J725,0)</f>
        <v>0</v>
      </c>
      <c r="BF725" s="220">
        <f>IF(N725="snížená",J725,0)</f>
        <v>0</v>
      </c>
      <c r="BG725" s="220">
        <f>IF(N725="zákl. přenesená",J725,0)</f>
        <v>0</v>
      </c>
      <c r="BH725" s="220">
        <f>IF(N725="sníž. přenesená",J725,0)</f>
        <v>0</v>
      </c>
      <c r="BI725" s="220">
        <f>IF(N725="nulová",J725,0)</f>
        <v>0</v>
      </c>
      <c r="BJ725" s="18" t="s">
        <v>89</v>
      </c>
      <c r="BK725" s="220">
        <f>ROUND(I725*H725,2)</f>
        <v>0</v>
      </c>
      <c r="BL725" s="18" t="s">
        <v>89</v>
      </c>
      <c r="BM725" s="219" t="s">
        <v>690</v>
      </c>
    </row>
    <row r="726" s="13" customFormat="1">
      <c r="A726" s="13"/>
      <c r="B726" s="226"/>
      <c r="C726" s="227"/>
      <c r="D726" s="228" t="s">
        <v>164</v>
      </c>
      <c r="E726" s="229" t="s">
        <v>44</v>
      </c>
      <c r="F726" s="230" t="s">
        <v>282</v>
      </c>
      <c r="G726" s="227"/>
      <c r="H726" s="229" t="s">
        <v>44</v>
      </c>
      <c r="I726" s="231"/>
      <c r="J726" s="227"/>
      <c r="K726" s="227"/>
      <c r="L726" s="232"/>
      <c r="M726" s="233"/>
      <c r="N726" s="234"/>
      <c r="O726" s="234"/>
      <c r="P726" s="234"/>
      <c r="Q726" s="234"/>
      <c r="R726" s="234"/>
      <c r="S726" s="234"/>
      <c r="T726" s="23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36" t="s">
        <v>164</v>
      </c>
      <c r="AU726" s="236" t="s">
        <v>91</v>
      </c>
      <c r="AV726" s="13" t="s">
        <v>89</v>
      </c>
      <c r="AW726" s="13" t="s">
        <v>42</v>
      </c>
      <c r="AX726" s="13" t="s">
        <v>81</v>
      </c>
      <c r="AY726" s="236" t="s">
        <v>153</v>
      </c>
    </row>
    <row r="727" s="13" customFormat="1">
      <c r="A727" s="13"/>
      <c r="B727" s="226"/>
      <c r="C727" s="227"/>
      <c r="D727" s="228" t="s">
        <v>164</v>
      </c>
      <c r="E727" s="229" t="s">
        <v>44</v>
      </c>
      <c r="F727" s="230" t="s">
        <v>284</v>
      </c>
      <c r="G727" s="227"/>
      <c r="H727" s="229" t="s">
        <v>44</v>
      </c>
      <c r="I727" s="231"/>
      <c r="J727" s="227"/>
      <c r="K727" s="227"/>
      <c r="L727" s="232"/>
      <c r="M727" s="233"/>
      <c r="N727" s="234"/>
      <c r="O727" s="234"/>
      <c r="P727" s="234"/>
      <c r="Q727" s="234"/>
      <c r="R727" s="234"/>
      <c r="S727" s="234"/>
      <c r="T727" s="235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36" t="s">
        <v>164</v>
      </c>
      <c r="AU727" s="236" t="s">
        <v>91</v>
      </c>
      <c r="AV727" s="13" t="s">
        <v>89</v>
      </c>
      <c r="AW727" s="13" t="s">
        <v>42</v>
      </c>
      <c r="AX727" s="13" t="s">
        <v>81</v>
      </c>
      <c r="AY727" s="236" t="s">
        <v>153</v>
      </c>
    </row>
    <row r="728" s="14" customFormat="1">
      <c r="A728" s="14"/>
      <c r="B728" s="237"/>
      <c r="C728" s="238"/>
      <c r="D728" s="228" t="s">
        <v>164</v>
      </c>
      <c r="E728" s="239" t="s">
        <v>44</v>
      </c>
      <c r="F728" s="240" t="s">
        <v>89</v>
      </c>
      <c r="G728" s="238"/>
      <c r="H728" s="241">
        <v>1</v>
      </c>
      <c r="I728" s="242"/>
      <c r="J728" s="238"/>
      <c r="K728" s="238"/>
      <c r="L728" s="243"/>
      <c r="M728" s="244"/>
      <c r="N728" s="245"/>
      <c r="O728" s="245"/>
      <c r="P728" s="245"/>
      <c r="Q728" s="245"/>
      <c r="R728" s="245"/>
      <c r="S728" s="245"/>
      <c r="T728" s="246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47" t="s">
        <v>164</v>
      </c>
      <c r="AU728" s="247" t="s">
        <v>91</v>
      </c>
      <c r="AV728" s="14" t="s">
        <v>91</v>
      </c>
      <c r="AW728" s="14" t="s">
        <v>42</v>
      </c>
      <c r="AX728" s="14" t="s">
        <v>81</v>
      </c>
      <c r="AY728" s="247" t="s">
        <v>153</v>
      </c>
    </row>
    <row r="729" s="13" customFormat="1">
      <c r="A729" s="13"/>
      <c r="B729" s="226"/>
      <c r="C729" s="227"/>
      <c r="D729" s="228" t="s">
        <v>164</v>
      </c>
      <c r="E729" s="229" t="s">
        <v>44</v>
      </c>
      <c r="F729" s="230" t="s">
        <v>433</v>
      </c>
      <c r="G729" s="227"/>
      <c r="H729" s="229" t="s">
        <v>44</v>
      </c>
      <c r="I729" s="231"/>
      <c r="J729" s="227"/>
      <c r="K729" s="227"/>
      <c r="L729" s="232"/>
      <c r="M729" s="233"/>
      <c r="N729" s="234"/>
      <c r="O729" s="234"/>
      <c r="P729" s="234"/>
      <c r="Q729" s="234"/>
      <c r="R729" s="234"/>
      <c r="S729" s="234"/>
      <c r="T729" s="235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36" t="s">
        <v>164</v>
      </c>
      <c r="AU729" s="236" t="s">
        <v>91</v>
      </c>
      <c r="AV729" s="13" t="s">
        <v>89</v>
      </c>
      <c r="AW729" s="13" t="s">
        <v>42</v>
      </c>
      <c r="AX729" s="13" t="s">
        <v>81</v>
      </c>
      <c r="AY729" s="236" t="s">
        <v>153</v>
      </c>
    </row>
    <row r="730" s="14" customFormat="1">
      <c r="A730" s="14"/>
      <c r="B730" s="237"/>
      <c r="C730" s="238"/>
      <c r="D730" s="228" t="s">
        <v>164</v>
      </c>
      <c r="E730" s="239" t="s">
        <v>44</v>
      </c>
      <c r="F730" s="240" t="s">
        <v>89</v>
      </c>
      <c r="G730" s="238"/>
      <c r="H730" s="241">
        <v>1</v>
      </c>
      <c r="I730" s="242"/>
      <c r="J730" s="238"/>
      <c r="K730" s="238"/>
      <c r="L730" s="243"/>
      <c r="M730" s="244"/>
      <c r="N730" s="245"/>
      <c r="O730" s="245"/>
      <c r="P730" s="245"/>
      <c r="Q730" s="245"/>
      <c r="R730" s="245"/>
      <c r="S730" s="245"/>
      <c r="T730" s="246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47" t="s">
        <v>164</v>
      </c>
      <c r="AU730" s="247" t="s">
        <v>91</v>
      </c>
      <c r="AV730" s="14" t="s">
        <v>91</v>
      </c>
      <c r="AW730" s="14" t="s">
        <v>42</v>
      </c>
      <c r="AX730" s="14" t="s">
        <v>81</v>
      </c>
      <c r="AY730" s="247" t="s">
        <v>153</v>
      </c>
    </row>
    <row r="731" s="13" customFormat="1">
      <c r="A731" s="13"/>
      <c r="B731" s="226"/>
      <c r="C731" s="227"/>
      <c r="D731" s="228" t="s">
        <v>164</v>
      </c>
      <c r="E731" s="229" t="s">
        <v>44</v>
      </c>
      <c r="F731" s="230" t="s">
        <v>437</v>
      </c>
      <c r="G731" s="227"/>
      <c r="H731" s="229" t="s">
        <v>44</v>
      </c>
      <c r="I731" s="231"/>
      <c r="J731" s="227"/>
      <c r="K731" s="227"/>
      <c r="L731" s="232"/>
      <c r="M731" s="233"/>
      <c r="N731" s="234"/>
      <c r="O731" s="234"/>
      <c r="P731" s="234"/>
      <c r="Q731" s="234"/>
      <c r="R731" s="234"/>
      <c r="S731" s="234"/>
      <c r="T731" s="23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36" t="s">
        <v>164</v>
      </c>
      <c r="AU731" s="236" t="s">
        <v>91</v>
      </c>
      <c r="AV731" s="13" t="s">
        <v>89</v>
      </c>
      <c r="AW731" s="13" t="s">
        <v>42</v>
      </c>
      <c r="AX731" s="13" t="s">
        <v>81</v>
      </c>
      <c r="AY731" s="236" t="s">
        <v>153</v>
      </c>
    </row>
    <row r="732" s="14" customFormat="1">
      <c r="A732" s="14"/>
      <c r="B732" s="237"/>
      <c r="C732" s="238"/>
      <c r="D732" s="228" t="s">
        <v>164</v>
      </c>
      <c r="E732" s="239" t="s">
        <v>44</v>
      </c>
      <c r="F732" s="240" t="s">
        <v>691</v>
      </c>
      <c r="G732" s="238"/>
      <c r="H732" s="241">
        <v>2</v>
      </c>
      <c r="I732" s="242"/>
      <c r="J732" s="238"/>
      <c r="K732" s="238"/>
      <c r="L732" s="243"/>
      <c r="M732" s="244"/>
      <c r="N732" s="245"/>
      <c r="O732" s="245"/>
      <c r="P732" s="245"/>
      <c r="Q732" s="245"/>
      <c r="R732" s="245"/>
      <c r="S732" s="245"/>
      <c r="T732" s="246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47" t="s">
        <v>164</v>
      </c>
      <c r="AU732" s="247" t="s">
        <v>91</v>
      </c>
      <c r="AV732" s="14" t="s">
        <v>91</v>
      </c>
      <c r="AW732" s="14" t="s">
        <v>42</v>
      </c>
      <c r="AX732" s="14" t="s">
        <v>81</v>
      </c>
      <c r="AY732" s="247" t="s">
        <v>153</v>
      </c>
    </row>
    <row r="733" s="15" customFormat="1">
      <c r="A733" s="15"/>
      <c r="B733" s="258"/>
      <c r="C733" s="259"/>
      <c r="D733" s="228" t="s">
        <v>164</v>
      </c>
      <c r="E733" s="260" t="s">
        <v>44</v>
      </c>
      <c r="F733" s="261" t="s">
        <v>272</v>
      </c>
      <c r="G733" s="259"/>
      <c r="H733" s="262">
        <v>4</v>
      </c>
      <c r="I733" s="263"/>
      <c r="J733" s="259"/>
      <c r="K733" s="259"/>
      <c r="L733" s="264"/>
      <c r="M733" s="265"/>
      <c r="N733" s="266"/>
      <c r="O733" s="266"/>
      <c r="P733" s="266"/>
      <c r="Q733" s="266"/>
      <c r="R733" s="266"/>
      <c r="S733" s="266"/>
      <c r="T733" s="267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T733" s="268" t="s">
        <v>164</v>
      </c>
      <c r="AU733" s="268" t="s">
        <v>91</v>
      </c>
      <c r="AV733" s="15" t="s">
        <v>160</v>
      </c>
      <c r="AW733" s="15" t="s">
        <v>42</v>
      </c>
      <c r="AX733" s="15" t="s">
        <v>89</v>
      </c>
      <c r="AY733" s="268" t="s">
        <v>153</v>
      </c>
    </row>
    <row r="734" s="2" customFormat="1" ht="16.5" customHeight="1">
      <c r="A734" s="40"/>
      <c r="B734" s="41"/>
      <c r="C734" s="248" t="s">
        <v>692</v>
      </c>
      <c r="D734" s="248" t="s">
        <v>184</v>
      </c>
      <c r="E734" s="249" t="s">
        <v>693</v>
      </c>
      <c r="F734" s="250" t="s">
        <v>297</v>
      </c>
      <c r="G734" s="251" t="s">
        <v>298</v>
      </c>
      <c r="H734" s="252">
        <v>7.5359999999999996</v>
      </c>
      <c r="I734" s="253"/>
      <c r="J734" s="254">
        <f>ROUND(I734*H734,2)</f>
        <v>0</v>
      </c>
      <c r="K734" s="250" t="s">
        <v>159</v>
      </c>
      <c r="L734" s="255"/>
      <c r="M734" s="256" t="s">
        <v>44</v>
      </c>
      <c r="N734" s="257" t="s">
        <v>52</v>
      </c>
      <c r="O734" s="86"/>
      <c r="P734" s="217">
        <f>O734*H734</f>
        <v>0</v>
      </c>
      <c r="Q734" s="217">
        <v>8.0000000000000007E-05</v>
      </c>
      <c r="R734" s="217">
        <f>Q734*H734</f>
        <v>0.00060287999999999997</v>
      </c>
      <c r="S734" s="217">
        <v>0</v>
      </c>
      <c r="T734" s="218">
        <f>S734*H734</f>
        <v>0</v>
      </c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R734" s="219" t="s">
        <v>91</v>
      </c>
      <c r="AT734" s="219" t="s">
        <v>184</v>
      </c>
      <c r="AU734" s="219" t="s">
        <v>91</v>
      </c>
      <c r="AY734" s="18" t="s">
        <v>153</v>
      </c>
      <c r="BE734" s="220">
        <f>IF(N734="základní",J734,0)</f>
        <v>0</v>
      </c>
      <c r="BF734" s="220">
        <f>IF(N734="snížená",J734,0)</f>
        <v>0</v>
      </c>
      <c r="BG734" s="220">
        <f>IF(N734="zákl. přenesená",J734,0)</f>
        <v>0</v>
      </c>
      <c r="BH734" s="220">
        <f>IF(N734="sníž. přenesená",J734,0)</f>
        <v>0</v>
      </c>
      <c r="BI734" s="220">
        <f>IF(N734="nulová",J734,0)</f>
        <v>0</v>
      </c>
      <c r="BJ734" s="18" t="s">
        <v>89</v>
      </c>
      <c r="BK734" s="220">
        <f>ROUND(I734*H734,2)</f>
        <v>0</v>
      </c>
      <c r="BL734" s="18" t="s">
        <v>89</v>
      </c>
      <c r="BM734" s="219" t="s">
        <v>694</v>
      </c>
    </row>
    <row r="735" s="13" customFormat="1">
      <c r="A735" s="13"/>
      <c r="B735" s="226"/>
      <c r="C735" s="227"/>
      <c r="D735" s="228" t="s">
        <v>164</v>
      </c>
      <c r="E735" s="229" t="s">
        <v>44</v>
      </c>
      <c r="F735" s="230" t="s">
        <v>282</v>
      </c>
      <c r="G735" s="227"/>
      <c r="H735" s="229" t="s">
        <v>44</v>
      </c>
      <c r="I735" s="231"/>
      <c r="J735" s="227"/>
      <c r="K735" s="227"/>
      <c r="L735" s="232"/>
      <c r="M735" s="233"/>
      <c r="N735" s="234"/>
      <c r="O735" s="234"/>
      <c r="P735" s="234"/>
      <c r="Q735" s="234"/>
      <c r="R735" s="234"/>
      <c r="S735" s="234"/>
      <c r="T735" s="23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36" t="s">
        <v>164</v>
      </c>
      <c r="AU735" s="236" t="s">
        <v>91</v>
      </c>
      <c r="AV735" s="13" t="s">
        <v>89</v>
      </c>
      <c r="AW735" s="13" t="s">
        <v>42</v>
      </c>
      <c r="AX735" s="13" t="s">
        <v>81</v>
      </c>
      <c r="AY735" s="236" t="s">
        <v>153</v>
      </c>
    </row>
    <row r="736" s="13" customFormat="1">
      <c r="A736" s="13"/>
      <c r="B736" s="226"/>
      <c r="C736" s="227"/>
      <c r="D736" s="228" t="s">
        <v>164</v>
      </c>
      <c r="E736" s="229" t="s">
        <v>44</v>
      </c>
      <c r="F736" s="230" t="s">
        <v>284</v>
      </c>
      <c r="G736" s="227"/>
      <c r="H736" s="229" t="s">
        <v>44</v>
      </c>
      <c r="I736" s="231"/>
      <c r="J736" s="227"/>
      <c r="K736" s="227"/>
      <c r="L736" s="232"/>
      <c r="M736" s="233"/>
      <c r="N736" s="234"/>
      <c r="O736" s="234"/>
      <c r="P736" s="234"/>
      <c r="Q736" s="234"/>
      <c r="R736" s="234"/>
      <c r="S736" s="234"/>
      <c r="T736" s="23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36" t="s">
        <v>164</v>
      </c>
      <c r="AU736" s="236" t="s">
        <v>91</v>
      </c>
      <c r="AV736" s="13" t="s">
        <v>89</v>
      </c>
      <c r="AW736" s="13" t="s">
        <v>42</v>
      </c>
      <c r="AX736" s="13" t="s">
        <v>81</v>
      </c>
      <c r="AY736" s="236" t="s">
        <v>153</v>
      </c>
    </row>
    <row r="737" s="14" customFormat="1">
      <c r="A737" s="14"/>
      <c r="B737" s="237"/>
      <c r="C737" s="238"/>
      <c r="D737" s="228" t="s">
        <v>164</v>
      </c>
      <c r="E737" s="239" t="s">
        <v>44</v>
      </c>
      <c r="F737" s="240" t="s">
        <v>695</v>
      </c>
      <c r="G737" s="238"/>
      <c r="H737" s="241">
        <v>0.628</v>
      </c>
      <c r="I737" s="242"/>
      <c r="J737" s="238"/>
      <c r="K737" s="238"/>
      <c r="L737" s="243"/>
      <c r="M737" s="244"/>
      <c r="N737" s="245"/>
      <c r="O737" s="245"/>
      <c r="P737" s="245"/>
      <c r="Q737" s="245"/>
      <c r="R737" s="245"/>
      <c r="S737" s="245"/>
      <c r="T737" s="246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47" t="s">
        <v>164</v>
      </c>
      <c r="AU737" s="247" t="s">
        <v>91</v>
      </c>
      <c r="AV737" s="14" t="s">
        <v>91</v>
      </c>
      <c r="AW737" s="14" t="s">
        <v>42</v>
      </c>
      <c r="AX737" s="14" t="s">
        <v>81</v>
      </c>
      <c r="AY737" s="247" t="s">
        <v>153</v>
      </c>
    </row>
    <row r="738" s="13" customFormat="1">
      <c r="A738" s="13"/>
      <c r="B738" s="226"/>
      <c r="C738" s="227"/>
      <c r="D738" s="228" t="s">
        <v>164</v>
      </c>
      <c r="E738" s="229" t="s">
        <v>44</v>
      </c>
      <c r="F738" s="230" t="s">
        <v>433</v>
      </c>
      <c r="G738" s="227"/>
      <c r="H738" s="229" t="s">
        <v>44</v>
      </c>
      <c r="I738" s="231"/>
      <c r="J738" s="227"/>
      <c r="K738" s="227"/>
      <c r="L738" s="232"/>
      <c r="M738" s="233"/>
      <c r="N738" s="234"/>
      <c r="O738" s="234"/>
      <c r="P738" s="234"/>
      <c r="Q738" s="234"/>
      <c r="R738" s="234"/>
      <c r="S738" s="234"/>
      <c r="T738" s="235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36" t="s">
        <v>164</v>
      </c>
      <c r="AU738" s="236" t="s">
        <v>91</v>
      </c>
      <c r="AV738" s="13" t="s">
        <v>89</v>
      </c>
      <c r="AW738" s="13" t="s">
        <v>42</v>
      </c>
      <c r="AX738" s="13" t="s">
        <v>81</v>
      </c>
      <c r="AY738" s="236" t="s">
        <v>153</v>
      </c>
    </row>
    <row r="739" s="14" customFormat="1">
      <c r="A739" s="14"/>
      <c r="B739" s="237"/>
      <c r="C739" s="238"/>
      <c r="D739" s="228" t="s">
        <v>164</v>
      </c>
      <c r="E739" s="239" t="s">
        <v>44</v>
      </c>
      <c r="F739" s="240" t="s">
        <v>695</v>
      </c>
      <c r="G739" s="238"/>
      <c r="H739" s="241">
        <v>0.628</v>
      </c>
      <c r="I739" s="242"/>
      <c r="J739" s="238"/>
      <c r="K739" s="238"/>
      <c r="L739" s="243"/>
      <c r="M739" s="244"/>
      <c r="N739" s="245"/>
      <c r="O739" s="245"/>
      <c r="P739" s="245"/>
      <c r="Q739" s="245"/>
      <c r="R739" s="245"/>
      <c r="S739" s="245"/>
      <c r="T739" s="246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47" t="s">
        <v>164</v>
      </c>
      <c r="AU739" s="247" t="s">
        <v>91</v>
      </c>
      <c r="AV739" s="14" t="s">
        <v>91</v>
      </c>
      <c r="AW739" s="14" t="s">
        <v>42</v>
      </c>
      <c r="AX739" s="14" t="s">
        <v>81</v>
      </c>
      <c r="AY739" s="247" t="s">
        <v>153</v>
      </c>
    </row>
    <row r="740" s="13" customFormat="1">
      <c r="A740" s="13"/>
      <c r="B740" s="226"/>
      <c r="C740" s="227"/>
      <c r="D740" s="228" t="s">
        <v>164</v>
      </c>
      <c r="E740" s="229" t="s">
        <v>44</v>
      </c>
      <c r="F740" s="230" t="s">
        <v>435</v>
      </c>
      <c r="G740" s="227"/>
      <c r="H740" s="229" t="s">
        <v>44</v>
      </c>
      <c r="I740" s="231"/>
      <c r="J740" s="227"/>
      <c r="K740" s="227"/>
      <c r="L740" s="232"/>
      <c r="M740" s="233"/>
      <c r="N740" s="234"/>
      <c r="O740" s="234"/>
      <c r="P740" s="234"/>
      <c r="Q740" s="234"/>
      <c r="R740" s="234"/>
      <c r="S740" s="234"/>
      <c r="T740" s="23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36" t="s">
        <v>164</v>
      </c>
      <c r="AU740" s="236" t="s">
        <v>91</v>
      </c>
      <c r="AV740" s="13" t="s">
        <v>89</v>
      </c>
      <c r="AW740" s="13" t="s">
        <v>42</v>
      </c>
      <c r="AX740" s="13" t="s">
        <v>81</v>
      </c>
      <c r="AY740" s="236" t="s">
        <v>153</v>
      </c>
    </row>
    <row r="741" s="14" customFormat="1">
      <c r="A741" s="14"/>
      <c r="B741" s="237"/>
      <c r="C741" s="238"/>
      <c r="D741" s="228" t="s">
        <v>164</v>
      </c>
      <c r="E741" s="239" t="s">
        <v>44</v>
      </c>
      <c r="F741" s="240" t="s">
        <v>695</v>
      </c>
      <c r="G741" s="238"/>
      <c r="H741" s="241">
        <v>0.628</v>
      </c>
      <c r="I741" s="242"/>
      <c r="J741" s="238"/>
      <c r="K741" s="238"/>
      <c r="L741" s="243"/>
      <c r="M741" s="244"/>
      <c r="N741" s="245"/>
      <c r="O741" s="245"/>
      <c r="P741" s="245"/>
      <c r="Q741" s="245"/>
      <c r="R741" s="245"/>
      <c r="S741" s="245"/>
      <c r="T741" s="246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47" t="s">
        <v>164</v>
      </c>
      <c r="AU741" s="247" t="s">
        <v>91</v>
      </c>
      <c r="AV741" s="14" t="s">
        <v>91</v>
      </c>
      <c r="AW741" s="14" t="s">
        <v>42</v>
      </c>
      <c r="AX741" s="14" t="s">
        <v>81</v>
      </c>
      <c r="AY741" s="247" t="s">
        <v>153</v>
      </c>
    </row>
    <row r="742" s="13" customFormat="1">
      <c r="A742" s="13"/>
      <c r="B742" s="226"/>
      <c r="C742" s="227"/>
      <c r="D742" s="228" t="s">
        <v>164</v>
      </c>
      <c r="E742" s="229" t="s">
        <v>44</v>
      </c>
      <c r="F742" s="230" t="s">
        <v>286</v>
      </c>
      <c r="G742" s="227"/>
      <c r="H742" s="229" t="s">
        <v>44</v>
      </c>
      <c r="I742" s="231"/>
      <c r="J742" s="227"/>
      <c r="K742" s="227"/>
      <c r="L742" s="232"/>
      <c r="M742" s="233"/>
      <c r="N742" s="234"/>
      <c r="O742" s="234"/>
      <c r="P742" s="234"/>
      <c r="Q742" s="234"/>
      <c r="R742" s="234"/>
      <c r="S742" s="234"/>
      <c r="T742" s="235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36" t="s">
        <v>164</v>
      </c>
      <c r="AU742" s="236" t="s">
        <v>91</v>
      </c>
      <c r="AV742" s="13" t="s">
        <v>89</v>
      </c>
      <c r="AW742" s="13" t="s">
        <v>42</v>
      </c>
      <c r="AX742" s="13" t="s">
        <v>81</v>
      </c>
      <c r="AY742" s="236" t="s">
        <v>153</v>
      </c>
    </row>
    <row r="743" s="14" customFormat="1">
      <c r="A743" s="14"/>
      <c r="B743" s="237"/>
      <c r="C743" s="238"/>
      <c r="D743" s="228" t="s">
        <v>164</v>
      </c>
      <c r="E743" s="239" t="s">
        <v>44</v>
      </c>
      <c r="F743" s="240" t="s">
        <v>695</v>
      </c>
      <c r="G743" s="238"/>
      <c r="H743" s="241">
        <v>0.628</v>
      </c>
      <c r="I743" s="242"/>
      <c r="J743" s="238"/>
      <c r="K743" s="238"/>
      <c r="L743" s="243"/>
      <c r="M743" s="244"/>
      <c r="N743" s="245"/>
      <c r="O743" s="245"/>
      <c r="P743" s="245"/>
      <c r="Q743" s="245"/>
      <c r="R743" s="245"/>
      <c r="S743" s="245"/>
      <c r="T743" s="246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47" t="s">
        <v>164</v>
      </c>
      <c r="AU743" s="247" t="s">
        <v>91</v>
      </c>
      <c r="AV743" s="14" t="s">
        <v>91</v>
      </c>
      <c r="AW743" s="14" t="s">
        <v>42</v>
      </c>
      <c r="AX743" s="14" t="s">
        <v>81</v>
      </c>
      <c r="AY743" s="247" t="s">
        <v>153</v>
      </c>
    </row>
    <row r="744" s="13" customFormat="1">
      <c r="A744" s="13"/>
      <c r="B744" s="226"/>
      <c r="C744" s="227"/>
      <c r="D744" s="228" t="s">
        <v>164</v>
      </c>
      <c r="E744" s="229" t="s">
        <v>44</v>
      </c>
      <c r="F744" s="230" t="s">
        <v>287</v>
      </c>
      <c r="G744" s="227"/>
      <c r="H744" s="229" t="s">
        <v>44</v>
      </c>
      <c r="I744" s="231"/>
      <c r="J744" s="227"/>
      <c r="K744" s="227"/>
      <c r="L744" s="232"/>
      <c r="M744" s="233"/>
      <c r="N744" s="234"/>
      <c r="O744" s="234"/>
      <c r="P744" s="234"/>
      <c r="Q744" s="234"/>
      <c r="R744" s="234"/>
      <c r="S744" s="234"/>
      <c r="T744" s="23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36" t="s">
        <v>164</v>
      </c>
      <c r="AU744" s="236" t="s">
        <v>91</v>
      </c>
      <c r="AV744" s="13" t="s">
        <v>89</v>
      </c>
      <c r="AW744" s="13" t="s">
        <v>42</v>
      </c>
      <c r="AX744" s="13" t="s">
        <v>81</v>
      </c>
      <c r="AY744" s="236" t="s">
        <v>153</v>
      </c>
    </row>
    <row r="745" s="14" customFormat="1">
      <c r="A745" s="14"/>
      <c r="B745" s="237"/>
      <c r="C745" s="238"/>
      <c r="D745" s="228" t="s">
        <v>164</v>
      </c>
      <c r="E745" s="239" t="s">
        <v>44</v>
      </c>
      <c r="F745" s="240" t="s">
        <v>696</v>
      </c>
      <c r="G745" s="238"/>
      <c r="H745" s="241">
        <v>1.8839999999999999</v>
      </c>
      <c r="I745" s="242"/>
      <c r="J745" s="238"/>
      <c r="K745" s="238"/>
      <c r="L745" s="243"/>
      <c r="M745" s="244"/>
      <c r="N745" s="245"/>
      <c r="O745" s="245"/>
      <c r="P745" s="245"/>
      <c r="Q745" s="245"/>
      <c r="R745" s="245"/>
      <c r="S745" s="245"/>
      <c r="T745" s="246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47" t="s">
        <v>164</v>
      </c>
      <c r="AU745" s="247" t="s">
        <v>91</v>
      </c>
      <c r="AV745" s="14" t="s">
        <v>91</v>
      </c>
      <c r="AW745" s="14" t="s">
        <v>42</v>
      </c>
      <c r="AX745" s="14" t="s">
        <v>81</v>
      </c>
      <c r="AY745" s="247" t="s">
        <v>153</v>
      </c>
    </row>
    <row r="746" s="13" customFormat="1">
      <c r="A746" s="13"/>
      <c r="B746" s="226"/>
      <c r="C746" s="227"/>
      <c r="D746" s="228" t="s">
        <v>164</v>
      </c>
      <c r="E746" s="229" t="s">
        <v>44</v>
      </c>
      <c r="F746" s="230" t="s">
        <v>437</v>
      </c>
      <c r="G746" s="227"/>
      <c r="H746" s="229" t="s">
        <v>44</v>
      </c>
      <c r="I746" s="231"/>
      <c r="J746" s="227"/>
      <c r="K746" s="227"/>
      <c r="L746" s="232"/>
      <c r="M746" s="233"/>
      <c r="N746" s="234"/>
      <c r="O746" s="234"/>
      <c r="P746" s="234"/>
      <c r="Q746" s="234"/>
      <c r="R746" s="234"/>
      <c r="S746" s="234"/>
      <c r="T746" s="235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36" t="s">
        <v>164</v>
      </c>
      <c r="AU746" s="236" t="s">
        <v>91</v>
      </c>
      <c r="AV746" s="13" t="s">
        <v>89</v>
      </c>
      <c r="AW746" s="13" t="s">
        <v>42</v>
      </c>
      <c r="AX746" s="13" t="s">
        <v>81</v>
      </c>
      <c r="AY746" s="236" t="s">
        <v>153</v>
      </c>
    </row>
    <row r="747" s="14" customFormat="1">
      <c r="A747" s="14"/>
      <c r="B747" s="237"/>
      <c r="C747" s="238"/>
      <c r="D747" s="228" t="s">
        <v>164</v>
      </c>
      <c r="E747" s="239" t="s">
        <v>44</v>
      </c>
      <c r="F747" s="240" t="s">
        <v>695</v>
      </c>
      <c r="G747" s="238"/>
      <c r="H747" s="241">
        <v>0.628</v>
      </c>
      <c r="I747" s="242"/>
      <c r="J747" s="238"/>
      <c r="K747" s="238"/>
      <c r="L747" s="243"/>
      <c r="M747" s="244"/>
      <c r="N747" s="245"/>
      <c r="O747" s="245"/>
      <c r="P747" s="245"/>
      <c r="Q747" s="245"/>
      <c r="R747" s="245"/>
      <c r="S747" s="245"/>
      <c r="T747" s="246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47" t="s">
        <v>164</v>
      </c>
      <c r="AU747" s="247" t="s">
        <v>91</v>
      </c>
      <c r="AV747" s="14" t="s">
        <v>91</v>
      </c>
      <c r="AW747" s="14" t="s">
        <v>42</v>
      </c>
      <c r="AX747" s="14" t="s">
        <v>81</v>
      </c>
      <c r="AY747" s="247" t="s">
        <v>153</v>
      </c>
    </row>
    <row r="748" s="13" customFormat="1">
      <c r="A748" s="13"/>
      <c r="B748" s="226"/>
      <c r="C748" s="227"/>
      <c r="D748" s="228" t="s">
        <v>164</v>
      </c>
      <c r="E748" s="229" t="s">
        <v>44</v>
      </c>
      <c r="F748" s="230" t="s">
        <v>289</v>
      </c>
      <c r="G748" s="227"/>
      <c r="H748" s="229" t="s">
        <v>44</v>
      </c>
      <c r="I748" s="231"/>
      <c r="J748" s="227"/>
      <c r="K748" s="227"/>
      <c r="L748" s="232"/>
      <c r="M748" s="233"/>
      <c r="N748" s="234"/>
      <c r="O748" s="234"/>
      <c r="P748" s="234"/>
      <c r="Q748" s="234"/>
      <c r="R748" s="234"/>
      <c r="S748" s="234"/>
      <c r="T748" s="235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36" t="s">
        <v>164</v>
      </c>
      <c r="AU748" s="236" t="s">
        <v>91</v>
      </c>
      <c r="AV748" s="13" t="s">
        <v>89</v>
      </c>
      <c r="AW748" s="13" t="s">
        <v>42</v>
      </c>
      <c r="AX748" s="13" t="s">
        <v>81</v>
      </c>
      <c r="AY748" s="236" t="s">
        <v>153</v>
      </c>
    </row>
    <row r="749" s="14" customFormat="1">
      <c r="A749" s="14"/>
      <c r="B749" s="237"/>
      <c r="C749" s="238"/>
      <c r="D749" s="228" t="s">
        <v>164</v>
      </c>
      <c r="E749" s="239" t="s">
        <v>44</v>
      </c>
      <c r="F749" s="240" t="s">
        <v>697</v>
      </c>
      <c r="G749" s="238"/>
      <c r="H749" s="241">
        <v>2.512</v>
      </c>
      <c r="I749" s="242"/>
      <c r="J749" s="238"/>
      <c r="K749" s="238"/>
      <c r="L749" s="243"/>
      <c r="M749" s="244"/>
      <c r="N749" s="245"/>
      <c r="O749" s="245"/>
      <c r="P749" s="245"/>
      <c r="Q749" s="245"/>
      <c r="R749" s="245"/>
      <c r="S749" s="245"/>
      <c r="T749" s="246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47" t="s">
        <v>164</v>
      </c>
      <c r="AU749" s="247" t="s">
        <v>91</v>
      </c>
      <c r="AV749" s="14" t="s">
        <v>91</v>
      </c>
      <c r="AW749" s="14" t="s">
        <v>42</v>
      </c>
      <c r="AX749" s="14" t="s">
        <v>81</v>
      </c>
      <c r="AY749" s="247" t="s">
        <v>153</v>
      </c>
    </row>
    <row r="750" s="15" customFormat="1">
      <c r="A750" s="15"/>
      <c r="B750" s="258"/>
      <c r="C750" s="259"/>
      <c r="D750" s="228" t="s">
        <v>164</v>
      </c>
      <c r="E750" s="260" t="s">
        <v>44</v>
      </c>
      <c r="F750" s="261" t="s">
        <v>272</v>
      </c>
      <c r="G750" s="259"/>
      <c r="H750" s="262">
        <v>7.5359999999999996</v>
      </c>
      <c r="I750" s="263"/>
      <c r="J750" s="259"/>
      <c r="K750" s="259"/>
      <c r="L750" s="264"/>
      <c r="M750" s="265"/>
      <c r="N750" s="266"/>
      <c r="O750" s="266"/>
      <c r="P750" s="266"/>
      <c r="Q750" s="266"/>
      <c r="R750" s="266"/>
      <c r="S750" s="266"/>
      <c r="T750" s="267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T750" s="268" t="s">
        <v>164</v>
      </c>
      <c r="AU750" s="268" t="s">
        <v>91</v>
      </c>
      <c r="AV750" s="15" t="s">
        <v>160</v>
      </c>
      <c r="AW750" s="15" t="s">
        <v>42</v>
      </c>
      <c r="AX750" s="15" t="s">
        <v>89</v>
      </c>
      <c r="AY750" s="268" t="s">
        <v>153</v>
      </c>
    </row>
    <row r="751" s="2" customFormat="1" ht="24.15" customHeight="1">
      <c r="A751" s="40"/>
      <c r="B751" s="41"/>
      <c r="C751" s="248" t="s">
        <v>698</v>
      </c>
      <c r="D751" s="248" t="s">
        <v>184</v>
      </c>
      <c r="E751" s="249" t="s">
        <v>699</v>
      </c>
      <c r="F751" s="250" t="s">
        <v>303</v>
      </c>
      <c r="G751" s="251" t="s">
        <v>304</v>
      </c>
      <c r="H751" s="252">
        <v>0.12</v>
      </c>
      <c r="I751" s="253"/>
      <c r="J751" s="254">
        <f>ROUND(I751*H751,2)</f>
        <v>0</v>
      </c>
      <c r="K751" s="250" t="s">
        <v>159</v>
      </c>
      <c r="L751" s="255"/>
      <c r="M751" s="256" t="s">
        <v>44</v>
      </c>
      <c r="N751" s="257" t="s">
        <v>52</v>
      </c>
      <c r="O751" s="86"/>
      <c r="P751" s="217">
        <f>O751*H751</f>
        <v>0</v>
      </c>
      <c r="Q751" s="217">
        <v>0.00050000000000000001</v>
      </c>
      <c r="R751" s="217">
        <f>Q751*H751</f>
        <v>6.0000000000000002E-05</v>
      </c>
      <c r="S751" s="217">
        <v>0</v>
      </c>
      <c r="T751" s="218">
        <f>S751*H751</f>
        <v>0</v>
      </c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R751" s="219" t="s">
        <v>91</v>
      </c>
      <c r="AT751" s="219" t="s">
        <v>184</v>
      </c>
      <c r="AU751" s="219" t="s">
        <v>91</v>
      </c>
      <c r="AY751" s="18" t="s">
        <v>153</v>
      </c>
      <c r="BE751" s="220">
        <f>IF(N751="základní",J751,0)</f>
        <v>0</v>
      </c>
      <c r="BF751" s="220">
        <f>IF(N751="snížená",J751,0)</f>
        <v>0</v>
      </c>
      <c r="BG751" s="220">
        <f>IF(N751="zákl. přenesená",J751,0)</f>
        <v>0</v>
      </c>
      <c r="BH751" s="220">
        <f>IF(N751="sníž. přenesená",J751,0)</f>
        <v>0</v>
      </c>
      <c r="BI751" s="220">
        <f>IF(N751="nulová",J751,0)</f>
        <v>0</v>
      </c>
      <c r="BJ751" s="18" t="s">
        <v>89</v>
      </c>
      <c r="BK751" s="220">
        <f>ROUND(I751*H751,2)</f>
        <v>0</v>
      </c>
      <c r="BL751" s="18" t="s">
        <v>89</v>
      </c>
      <c r="BM751" s="219" t="s">
        <v>700</v>
      </c>
    </row>
    <row r="752" s="13" customFormat="1">
      <c r="A752" s="13"/>
      <c r="B752" s="226"/>
      <c r="C752" s="227"/>
      <c r="D752" s="228" t="s">
        <v>164</v>
      </c>
      <c r="E752" s="229" t="s">
        <v>44</v>
      </c>
      <c r="F752" s="230" t="s">
        <v>282</v>
      </c>
      <c r="G752" s="227"/>
      <c r="H752" s="229" t="s">
        <v>44</v>
      </c>
      <c r="I752" s="231"/>
      <c r="J752" s="227"/>
      <c r="K752" s="227"/>
      <c r="L752" s="232"/>
      <c r="M752" s="233"/>
      <c r="N752" s="234"/>
      <c r="O752" s="234"/>
      <c r="P752" s="234"/>
      <c r="Q752" s="234"/>
      <c r="R752" s="234"/>
      <c r="S752" s="234"/>
      <c r="T752" s="235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36" t="s">
        <v>164</v>
      </c>
      <c r="AU752" s="236" t="s">
        <v>91</v>
      </c>
      <c r="AV752" s="13" t="s">
        <v>89</v>
      </c>
      <c r="AW752" s="13" t="s">
        <v>42</v>
      </c>
      <c r="AX752" s="13" t="s">
        <v>81</v>
      </c>
      <c r="AY752" s="236" t="s">
        <v>153</v>
      </c>
    </row>
    <row r="753" s="13" customFormat="1">
      <c r="A753" s="13"/>
      <c r="B753" s="226"/>
      <c r="C753" s="227"/>
      <c r="D753" s="228" t="s">
        <v>164</v>
      </c>
      <c r="E753" s="229" t="s">
        <v>44</v>
      </c>
      <c r="F753" s="230" t="s">
        <v>284</v>
      </c>
      <c r="G753" s="227"/>
      <c r="H753" s="229" t="s">
        <v>44</v>
      </c>
      <c r="I753" s="231"/>
      <c r="J753" s="227"/>
      <c r="K753" s="227"/>
      <c r="L753" s="232"/>
      <c r="M753" s="233"/>
      <c r="N753" s="234"/>
      <c r="O753" s="234"/>
      <c r="P753" s="234"/>
      <c r="Q753" s="234"/>
      <c r="R753" s="234"/>
      <c r="S753" s="234"/>
      <c r="T753" s="235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36" t="s">
        <v>164</v>
      </c>
      <c r="AU753" s="236" t="s">
        <v>91</v>
      </c>
      <c r="AV753" s="13" t="s">
        <v>89</v>
      </c>
      <c r="AW753" s="13" t="s">
        <v>42</v>
      </c>
      <c r="AX753" s="13" t="s">
        <v>81</v>
      </c>
      <c r="AY753" s="236" t="s">
        <v>153</v>
      </c>
    </row>
    <row r="754" s="14" customFormat="1">
      <c r="A754" s="14"/>
      <c r="B754" s="237"/>
      <c r="C754" s="238"/>
      <c r="D754" s="228" t="s">
        <v>164</v>
      </c>
      <c r="E754" s="239" t="s">
        <v>44</v>
      </c>
      <c r="F754" s="240" t="s">
        <v>701</v>
      </c>
      <c r="G754" s="238"/>
      <c r="H754" s="241">
        <v>0.01</v>
      </c>
      <c r="I754" s="242"/>
      <c r="J754" s="238"/>
      <c r="K754" s="238"/>
      <c r="L754" s="243"/>
      <c r="M754" s="244"/>
      <c r="N754" s="245"/>
      <c r="O754" s="245"/>
      <c r="P754" s="245"/>
      <c r="Q754" s="245"/>
      <c r="R754" s="245"/>
      <c r="S754" s="245"/>
      <c r="T754" s="246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47" t="s">
        <v>164</v>
      </c>
      <c r="AU754" s="247" t="s">
        <v>91</v>
      </c>
      <c r="AV754" s="14" t="s">
        <v>91</v>
      </c>
      <c r="AW754" s="14" t="s">
        <v>42</v>
      </c>
      <c r="AX754" s="14" t="s">
        <v>81</v>
      </c>
      <c r="AY754" s="247" t="s">
        <v>153</v>
      </c>
    </row>
    <row r="755" s="13" customFormat="1">
      <c r="A755" s="13"/>
      <c r="B755" s="226"/>
      <c r="C755" s="227"/>
      <c r="D755" s="228" t="s">
        <v>164</v>
      </c>
      <c r="E755" s="229" t="s">
        <v>44</v>
      </c>
      <c r="F755" s="230" t="s">
        <v>433</v>
      </c>
      <c r="G755" s="227"/>
      <c r="H755" s="229" t="s">
        <v>44</v>
      </c>
      <c r="I755" s="231"/>
      <c r="J755" s="227"/>
      <c r="K755" s="227"/>
      <c r="L755" s="232"/>
      <c r="M755" s="233"/>
      <c r="N755" s="234"/>
      <c r="O755" s="234"/>
      <c r="P755" s="234"/>
      <c r="Q755" s="234"/>
      <c r="R755" s="234"/>
      <c r="S755" s="234"/>
      <c r="T755" s="23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36" t="s">
        <v>164</v>
      </c>
      <c r="AU755" s="236" t="s">
        <v>91</v>
      </c>
      <c r="AV755" s="13" t="s">
        <v>89</v>
      </c>
      <c r="AW755" s="13" t="s">
        <v>42</v>
      </c>
      <c r="AX755" s="13" t="s">
        <v>81</v>
      </c>
      <c r="AY755" s="236" t="s">
        <v>153</v>
      </c>
    </row>
    <row r="756" s="14" customFormat="1">
      <c r="A756" s="14"/>
      <c r="B756" s="237"/>
      <c r="C756" s="238"/>
      <c r="D756" s="228" t="s">
        <v>164</v>
      </c>
      <c r="E756" s="239" t="s">
        <v>44</v>
      </c>
      <c r="F756" s="240" t="s">
        <v>701</v>
      </c>
      <c r="G756" s="238"/>
      <c r="H756" s="241">
        <v>0.01</v>
      </c>
      <c r="I756" s="242"/>
      <c r="J756" s="238"/>
      <c r="K756" s="238"/>
      <c r="L756" s="243"/>
      <c r="M756" s="244"/>
      <c r="N756" s="245"/>
      <c r="O756" s="245"/>
      <c r="P756" s="245"/>
      <c r="Q756" s="245"/>
      <c r="R756" s="245"/>
      <c r="S756" s="245"/>
      <c r="T756" s="246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47" t="s">
        <v>164</v>
      </c>
      <c r="AU756" s="247" t="s">
        <v>91</v>
      </c>
      <c r="AV756" s="14" t="s">
        <v>91</v>
      </c>
      <c r="AW756" s="14" t="s">
        <v>42</v>
      </c>
      <c r="AX756" s="14" t="s">
        <v>81</v>
      </c>
      <c r="AY756" s="247" t="s">
        <v>153</v>
      </c>
    </row>
    <row r="757" s="13" customFormat="1">
      <c r="A757" s="13"/>
      <c r="B757" s="226"/>
      <c r="C757" s="227"/>
      <c r="D757" s="228" t="s">
        <v>164</v>
      </c>
      <c r="E757" s="229" t="s">
        <v>44</v>
      </c>
      <c r="F757" s="230" t="s">
        <v>435</v>
      </c>
      <c r="G757" s="227"/>
      <c r="H757" s="229" t="s">
        <v>44</v>
      </c>
      <c r="I757" s="231"/>
      <c r="J757" s="227"/>
      <c r="K757" s="227"/>
      <c r="L757" s="232"/>
      <c r="M757" s="233"/>
      <c r="N757" s="234"/>
      <c r="O757" s="234"/>
      <c r="P757" s="234"/>
      <c r="Q757" s="234"/>
      <c r="R757" s="234"/>
      <c r="S757" s="234"/>
      <c r="T757" s="235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36" t="s">
        <v>164</v>
      </c>
      <c r="AU757" s="236" t="s">
        <v>91</v>
      </c>
      <c r="AV757" s="13" t="s">
        <v>89</v>
      </c>
      <c r="AW757" s="13" t="s">
        <v>42</v>
      </c>
      <c r="AX757" s="13" t="s">
        <v>81</v>
      </c>
      <c r="AY757" s="236" t="s">
        <v>153</v>
      </c>
    </row>
    <row r="758" s="14" customFormat="1">
      <c r="A758" s="14"/>
      <c r="B758" s="237"/>
      <c r="C758" s="238"/>
      <c r="D758" s="228" t="s">
        <v>164</v>
      </c>
      <c r="E758" s="239" t="s">
        <v>44</v>
      </c>
      <c r="F758" s="240" t="s">
        <v>701</v>
      </c>
      <c r="G758" s="238"/>
      <c r="H758" s="241">
        <v>0.01</v>
      </c>
      <c r="I758" s="242"/>
      <c r="J758" s="238"/>
      <c r="K758" s="238"/>
      <c r="L758" s="243"/>
      <c r="M758" s="244"/>
      <c r="N758" s="245"/>
      <c r="O758" s="245"/>
      <c r="P758" s="245"/>
      <c r="Q758" s="245"/>
      <c r="R758" s="245"/>
      <c r="S758" s="245"/>
      <c r="T758" s="246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47" t="s">
        <v>164</v>
      </c>
      <c r="AU758" s="247" t="s">
        <v>91</v>
      </c>
      <c r="AV758" s="14" t="s">
        <v>91</v>
      </c>
      <c r="AW758" s="14" t="s">
        <v>42</v>
      </c>
      <c r="AX758" s="14" t="s">
        <v>81</v>
      </c>
      <c r="AY758" s="247" t="s">
        <v>153</v>
      </c>
    </row>
    <row r="759" s="13" customFormat="1">
      <c r="A759" s="13"/>
      <c r="B759" s="226"/>
      <c r="C759" s="227"/>
      <c r="D759" s="228" t="s">
        <v>164</v>
      </c>
      <c r="E759" s="229" t="s">
        <v>44</v>
      </c>
      <c r="F759" s="230" t="s">
        <v>286</v>
      </c>
      <c r="G759" s="227"/>
      <c r="H759" s="229" t="s">
        <v>44</v>
      </c>
      <c r="I759" s="231"/>
      <c r="J759" s="227"/>
      <c r="K759" s="227"/>
      <c r="L759" s="232"/>
      <c r="M759" s="233"/>
      <c r="N759" s="234"/>
      <c r="O759" s="234"/>
      <c r="P759" s="234"/>
      <c r="Q759" s="234"/>
      <c r="R759" s="234"/>
      <c r="S759" s="234"/>
      <c r="T759" s="235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36" t="s">
        <v>164</v>
      </c>
      <c r="AU759" s="236" t="s">
        <v>91</v>
      </c>
      <c r="AV759" s="13" t="s">
        <v>89</v>
      </c>
      <c r="AW759" s="13" t="s">
        <v>42</v>
      </c>
      <c r="AX759" s="13" t="s">
        <v>81</v>
      </c>
      <c r="AY759" s="236" t="s">
        <v>153</v>
      </c>
    </row>
    <row r="760" s="14" customFormat="1">
      <c r="A760" s="14"/>
      <c r="B760" s="237"/>
      <c r="C760" s="238"/>
      <c r="D760" s="228" t="s">
        <v>164</v>
      </c>
      <c r="E760" s="239" t="s">
        <v>44</v>
      </c>
      <c r="F760" s="240" t="s">
        <v>701</v>
      </c>
      <c r="G760" s="238"/>
      <c r="H760" s="241">
        <v>0.01</v>
      </c>
      <c r="I760" s="242"/>
      <c r="J760" s="238"/>
      <c r="K760" s="238"/>
      <c r="L760" s="243"/>
      <c r="M760" s="244"/>
      <c r="N760" s="245"/>
      <c r="O760" s="245"/>
      <c r="P760" s="245"/>
      <c r="Q760" s="245"/>
      <c r="R760" s="245"/>
      <c r="S760" s="245"/>
      <c r="T760" s="246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T760" s="247" t="s">
        <v>164</v>
      </c>
      <c r="AU760" s="247" t="s">
        <v>91</v>
      </c>
      <c r="AV760" s="14" t="s">
        <v>91</v>
      </c>
      <c r="AW760" s="14" t="s">
        <v>42</v>
      </c>
      <c r="AX760" s="14" t="s">
        <v>81</v>
      </c>
      <c r="AY760" s="247" t="s">
        <v>153</v>
      </c>
    </row>
    <row r="761" s="13" customFormat="1">
      <c r="A761" s="13"/>
      <c r="B761" s="226"/>
      <c r="C761" s="227"/>
      <c r="D761" s="228" t="s">
        <v>164</v>
      </c>
      <c r="E761" s="229" t="s">
        <v>44</v>
      </c>
      <c r="F761" s="230" t="s">
        <v>287</v>
      </c>
      <c r="G761" s="227"/>
      <c r="H761" s="229" t="s">
        <v>44</v>
      </c>
      <c r="I761" s="231"/>
      <c r="J761" s="227"/>
      <c r="K761" s="227"/>
      <c r="L761" s="232"/>
      <c r="M761" s="233"/>
      <c r="N761" s="234"/>
      <c r="O761" s="234"/>
      <c r="P761" s="234"/>
      <c r="Q761" s="234"/>
      <c r="R761" s="234"/>
      <c r="S761" s="234"/>
      <c r="T761" s="235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6" t="s">
        <v>164</v>
      </c>
      <c r="AU761" s="236" t="s">
        <v>91</v>
      </c>
      <c r="AV761" s="13" t="s">
        <v>89</v>
      </c>
      <c r="AW761" s="13" t="s">
        <v>42</v>
      </c>
      <c r="AX761" s="13" t="s">
        <v>81</v>
      </c>
      <c r="AY761" s="236" t="s">
        <v>153</v>
      </c>
    </row>
    <row r="762" s="14" customFormat="1">
      <c r="A762" s="14"/>
      <c r="B762" s="237"/>
      <c r="C762" s="238"/>
      <c r="D762" s="228" t="s">
        <v>164</v>
      </c>
      <c r="E762" s="239" t="s">
        <v>44</v>
      </c>
      <c r="F762" s="240" t="s">
        <v>702</v>
      </c>
      <c r="G762" s="238"/>
      <c r="H762" s="241">
        <v>0.029999999999999999</v>
      </c>
      <c r="I762" s="242"/>
      <c r="J762" s="238"/>
      <c r="K762" s="238"/>
      <c r="L762" s="243"/>
      <c r="M762" s="244"/>
      <c r="N762" s="245"/>
      <c r="O762" s="245"/>
      <c r="P762" s="245"/>
      <c r="Q762" s="245"/>
      <c r="R762" s="245"/>
      <c r="S762" s="245"/>
      <c r="T762" s="246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47" t="s">
        <v>164</v>
      </c>
      <c r="AU762" s="247" t="s">
        <v>91</v>
      </c>
      <c r="AV762" s="14" t="s">
        <v>91</v>
      </c>
      <c r="AW762" s="14" t="s">
        <v>42</v>
      </c>
      <c r="AX762" s="14" t="s">
        <v>81</v>
      </c>
      <c r="AY762" s="247" t="s">
        <v>153</v>
      </c>
    </row>
    <row r="763" s="13" customFormat="1">
      <c r="A763" s="13"/>
      <c r="B763" s="226"/>
      <c r="C763" s="227"/>
      <c r="D763" s="228" t="s">
        <v>164</v>
      </c>
      <c r="E763" s="229" t="s">
        <v>44</v>
      </c>
      <c r="F763" s="230" t="s">
        <v>437</v>
      </c>
      <c r="G763" s="227"/>
      <c r="H763" s="229" t="s">
        <v>44</v>
      </c>
      <c r="I763" s="231"/>
      <c r="J763" s="227"/>
      <c r="K763" s="227"/>
      <c r="L763" s="232"/>
      <c r="M763" s="233"/>
      <c r="N763" s="234"/>
      <c r="O763" s="234"/>
      <c r="P763" s="234"/>
      <c r="Q763" s="234"/>
      <c r="R763" s="234"/>
      <c r="S763" s="234"/>
      <c r="T763" s="235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36" t="s">
        <v>164</v>
      </c>
      <c r="AU763" s="236" t="s">
        <v>91</v>
      </c>
      <c r="AV763" s="13" t="s">
        <v>89</v>
      </c>
      <c r="AW763" s="13" t="s">
        <v>42</v>
      </c>
      <c r="AX763" s="13" t="s">
        <v>81</v>
      </c>
      <c r="AY763" s="236" t="s">
        <v>153</v>
      </c>
    </row>
    <row r="764" s="14" customFormat="1">
      <c r="A764" s="14"/>
      <c r="B764" s="237"/>
      <c r="C764" s="238"/>
      <c r="D764" s="228" t="s">
        <v>164</v>
      </c>
      <c r="E764" s="239" t="s">
        <v>44</v>
      </c>
      <c r="F764" s="240" t="s">
        <v>701</v>
      </c>
      <c r="G764" s="238"/>
      <c r="H764" s="241">
        <v>0.01</v>
      </c>
      <c r="I764" s="242"/>
      <c r="J764" s="238"/>
      <c r="K764" s="238"/>
      <c r="L764" s="243"/>
      <c r="M764" s="244"/>
      <c r="N764" s="245"/>
      <c r="O764" s="245"/>
      <c r="P764" s="245"/>
      <c r="Q764" s="245"/>
      <c r="R764" s="245"/>
      <c r="S764" s="245"/>
      <c r="T764" s="246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T764" s="247" t="s">
        <v>164</v>
      </c>
      <c r="AU764" s="247" t="s">
        <v>91</v>
      </c>
      <c r="AV764" s="14" t="s">
        <v>91</v>
      </c>
      <c r="AW764" s="14" t="s">
        <v>42</v>
      </c>
      <c r="AX764" s="14" t="s">
        <v>81</v>
      </c>
      <c r="AY764" s="247" t="s">
        <v>153</v>
      </c>
    </row>
    <row r="765" s="13" customFormat="1">
      <c r="A765" s="13"/>
      <c r="B765" s="226"/>
      <c r="C765" s="227"/>
      <c r="D765" s="228" t="s">
        <v>164</v>
      </c>
      <c r="E765" s="229" t="s">
        <v>44</v>
      </c>
      <c r="F765" s="230" t="s">
        <v>289</v>
      </c>
      <c r="G765" s="227"/>
      <c r="H765" s="229" t="s">
        <v>44</v>
      </c>
      <c r="I765" s="231"/>
      <c r="J765" s="227"/>
      <c r="K765" s="227"/>
      <c r="L765" s="232"/>
      <c r="M765" s="233"/>
      <c r="N765" s="234"/>
      <c r="O765" s="234"/>
      <c r="P765" s="234"/>
      <c r="Q765" s="234"/>
      <c r="R765" s="234"/>
      <c r="S765" s="234"/>
      <c r="T765" s="235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36" t="s">
        <v>164</v>
      </c>
      <c r="AU765" s="236" t="s">
        <v>91</v>
      </c>
      <c r="AV765" s="13" t="s">
        <v>89</v>
      </c>
      <c r="AW765" s="13" t="s">
        <v>42</v>
      </c>
      <c r="AX765" s="13" t="s">
        <v>81</v>
      </c>
      <c r="AY765" s="236" t="s">
        <v>153</v>
      </c>
    </row>
    <row r="766" s="14" customFormat="1">
      <c r="A766" s="14"/>
      <c r="B766" s="237"/>
      <c r="C766" s="238"/>
      <c r="D766" s="228" t="s">
        <v>164</v>
      </c>
      <c r="E766" s="239" t="s">
        <v>44</v>
      </c>
      <c r="F766" s="240" t="s">
        <v>703</v>
      </c>
      <c r="G766" s="238"/>
      <c r="H766" s="241">
        <v>0.040000000000000001</v>
      </c>
      <c r="I766" s="242"/>
      <c r="J766" s="238"/>
      <c r="K766" s="238"/>
      <c r="L766" s="243"/>
      <c r="M766" s="244"/>
      <c r="N766" s="245"/>
      <c r="O766" s="245"/>
      <c r="P766" s="245"/>
      <c r="Q766" s="245"/>
      <c r="R766" s="245"/>
      <c r="S766" s="245"/>
      <c r="T766" s="246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T766" s="247" t="s">
        <v>164</v>
      </c>
      <c r="AU766" s="247" t="s">
        <v>91</v>
      </c>
      <c r="AV766" s="14" t="s">
        <v>91</v>
      </c>
      <c r="AW766" s="14" t="s">
        <v>42</v>
      </c>
      <c r="AX766" s="14" t="s">
        <v>81</v>
      </c>
      <c r="AY766" s="247" t="s">
        <v>153</v>
      </c>
    </row>
    <row r="767" s="15" customFormat="1">
      <c r="A767" s="15"/>
      <c r="B767" s="258"/>
      <c r="C767" s="259"/>
      <c r="D767" s="228" t="s">
        <v>164</v>
      </c>
      <c r="E767" s="260" t="s">
        <v>44</v>
      </c>
      <c r="F767" s="261" t="s">
        <v>272</v>
      </c>
      <c r="G767" s="259"/>
      <c r="H767" s="262">
        <v>0.12</v>
      </c>
      <c r="I767" s="263"/>
      <c r="J767" s="259"/>
      <c r="K767" s="259"/>
      <c r="L767" s="264"/>
      <c r="M767" s="265"/>
      <c r="N767" s="266"/>
      <c r="O767" s="266"/>
      <c r="P767" s="266"/>
      <c r="Q767" s="266"/>
      <c r="R767" s="266"/>
      <c r="S767" s="266"/>
      <c r="T767" s="267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T767" s="268" t="s">
        <v>164</v>
      </c>
      <c r="AU767" s="268" t="s">
        <v>91</v>
      </c>
      <c r="AV767" s="15" t="s">
        <v>160</v>
      </c>
      <c r="AW767" s="15" t="s">
        <v>42</v>
      </c>
      <c r="AX767" s="15" t="s">
        <v>89</v>
      </c>
      <c r="AY767" s="268" t="s">
        <v>153</v>
      </c>
    </row>
    <row r="768" s="2" customFormat="1" ht="24.15" customHeight="1">
      <c r="A768" s="40"/>
      <c r="B768" s="41"/>
      <c r="C768" s="208" t="s">
        <v>704</v>
      </c>
      <c r="D768" s="208" t="s">
        <v>155</v>
      </c>
      <c r="E768" s="209" t="s">
        <v>705</v>
      </c>
      <c r="F768" s="210" t="s">
        <v>706</v>
      </c>
      <c r="G768" s="211" t="s">
        <v>251</v>
      </c>
      <c r="H768" s="212">
        <v>4</v>
      </c>
      <c r="I768" s="213"/>
      <c r="J768" s="214">
        <f>ROUND(I768*H768,2)</f>
        <v>0</v>
      </c>
      <c r="K768" s="210" t="s">
        <v>159</v>
      </c>
      <c r="L768" s="46"/>
      <c r="M768" s="215" t="s">
        <v>44</v>
      </c>
      <c r="N768" s="216" t="s">
        <v>52</v>
      </c>
      <c r="O768" s="86"/>
      <c r="P768" s="217">
        <f>O768*H768</f>
        <v>0</v>
      </c>
      <c r="Q768" s="217">
        <v>0</v>
      </c>
      <c r="R768" s="217">
        <f>Q768*H768</f>
        <v>0</v>
      </c>
      <c r="S768" s="217">
        <v>0</v>
      </c>
      <c r="T768" s="218">
        <f>S768*H768</f>
        <v>0</v>
      </c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R768" s="219" t="s">
        <v>89</v>
      </c>
      <c r="AT768" s="219" t="s">
        <v>155</v>
      </c>
      <c r="AU768" s="219" t="s">
        <v>91</v>
      </c>
      <c r="AY768" s="18" t="s">
        <v>153</v>
      </c>
      <c r="BE768" s="220">
        <f>IF(N768="základní",J768,0)</f>
        <v>0</v>
      </c>
      <c r="BF768" s="220">
        <f>IF(N768="snížená",J768,0)</f>
        <v>0</v>
      </c>
      <c r="BG768" s="220">
        <f>IF(N768="zákl. přenesená",J768,0)</f>
        <v>0</v>
      </c>
      <c r="BH768" s="220">
        <f>IF(N768="sníž. přenesená",J768,0)</f>
        <v>0</v>
      </c>
      <c r="BI768" s="220">
        <f>IF(N768="nulová",J768,0)</f>
        <v>0</v>
      </c>
      <c r="BJ768" s="18" t="s">
        <v>89</v>
      </c>
      <c r="BK768" s="220">
        <f>ROUND(I768*H768,2)</f>
        <v>0</v>
      </c>
      <c r="BL768" s="18" t="s">
        <v>89</v>
      </c>
      <c r="BM768" s="219" t="s">
        <v>707</v>
      </c>
    </row>
    <row r="769" s="2" customFormat="1">
      <c r="A769" s="40"/>
      <c r="B769" s="41"/>
      <c r="C769" s="42"/>
      <c r="D769" s="221" t="s">
        <v>162</v>
      </c>
      <c r="E769" s="42"/>
      <c r="F769" s="222" t="s">
        <v>708</v>
      </c>
      <c r="G769" s="42"/>
      <c r="H769" s="42"/>
      <c r="I769" s="223"/>
      <c r="J769" s="42"/>
      <c r="K769" s="42"/>
      <c r="L769" s="46"/>
      <c r="M769" s="224"/>
      <c r="N769" s="225"/>
      <c r="O769" s="86"/>
      <c r="P769" s="86"/>
      <c r="Q769" s="86"/>
      <c r="R769" s="86"/>
      <c r="S769" s="86"/>
      <c r="T769" s="87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T769" s="18" t="s">
        <v>162</v>
      </c>
      <c r="AU769" s="18" t="s">
        <v>91</v>
      </c>
    </row>
    <row r="770" s="13" customFormat="1">
      <c r="A770" s="13"/>
      <c r="B770" s="226"/>
      <c r="C770" s="227"/>
      <c r="D770" s="228" t="s">
        <v>164</v>
      </c>
      <c r="E770" s="229" t="s">
        <v>44</v>
      </c>
      <c r="F770" s="230" t="s">
        <v>282</v>
      </c>
      <c r="G770" s="227"/>
      <c r="H770" s="229" t="s">
        <v>44</v>
      </c>
      <c r="I770" s="231"/>
      <c r="J770" s="227"/>
      <c r="K770" s="227"/>
      <c r="L770" s="232"/>
      <c r="M770" s="233"/>
      <c r="N770" s="234"/>
      <c r="O770" s="234"/>
      <c r="P770" s="234"/>
      <c r="Q770" s="234"/>
      <c r="R770" s="234"/>
      <c r="S770" s="234"/>
      <c r="T770" s="235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36" t="s">
        <v>164</v>
      </c>
      <c r="AU770" s="236" t="s">
        <v>91</v>
      </c>
      <c r="AV770" s="13" t="s">
        <v>89</v>
      </c>
      <c r="AW770" s="13" t="s">
        <v>42</v>
      </c>
      <c r="AX770" s="13" t="s">
        <v>81</v>
      </c>
      <c r="AY770" s="236" t="s">
        <v>153</v>
      </c>
    </row>
    <row r="771" s="13" customFormat="1">
      <c r="A771" s="13"/>
      <c r="B771" s="226"/>
      <c r="C771" s="227"/>
      <c r="D771" s="228" t="s">
        <v>164</v>
      </c>
      <c r="E771" s="229" t="s">
        <v>44</v>
      </c>
      <c r="F771" s="230" t="s">
        <v>287</v>
      </c>
      <c r="G771" s="227"/>
      <c r="H771" s="229" t="s">
        <v>44</v>
      </c>
      <c r="I771" s="231"/>
      <c r="J771" s="227"/>
      <c r="K771" s="227"/>
      <c r="L771" s="232"/>
      <c r="M771" s="233"/>
      <c r="N771" s="234"/>
      <c r="O771" s="234"/>
      <c r="P771" s="234"/>
      <c r="Q771" s="234"/>
      <c r="R771" s="234"/>
      <c r="S771" s="234"/>
      <c r="T771" s="235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36" t="s">
        <v>164</v>
      </c>
      <c r="AU771" s="236" t="s">
        <v>91</v>
      </c>
      <c r="AV771" s="13" t="s">
        <v>89</v>
      </c>
      <c r="AW771" s="13" t="s">
        <v>42</v>
      </c>
      <c r="AX771" s="13" t="s">
        <v>81</v>
      </c>
      <c r="AY771" s="236" t="s">
        <v>153</v>
      </c>
    </row>
    <row r="772" s="14" customFormat="1">
      <c r="A772" s="14"/>
      <c r="B772" s="237"/>
      <c r="C772" s="238"/>
      <c r="D772" s="228" t="s">
        <v>164</v>
      </c>
      <c r="E772" s="239" t="s">
        <v>44</v>
      </c>
      <c r="F772" s="240" t="s">
        <v>89</v>
      </c>
      <c r="G772" s="238"/>
      <c r="H772" s="241">
        <v>1</v>
      </c>
      <c r="I772" s="242"/>
      <c r="J772" s="238"/>
      <c r="K772" s="238"/>
      <c r="L772" s="243"/>
      <c r="M772" s="244"/>
      <c r="N772" s="245"/>
      <c r="O772" s="245"/>
      <c r="P772" s="245"/>
      <c r="Q772" s="245"/>
      <c r="R772" s="245"/>
      <c r="S772" s="245"/>
      <c r="T772" s="246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T772" s="247" t="s">
        <v>164</v>
      </c>
      <c r="AU772" s="247" t="s">
        <v>91</v>
      </c>
      <c r="AV772" s="14" t="s">
        <v>91</v>
      </c>
      <c r="AW772" s="14" t="s">
        <v>42</v>
      </c>
      <c r="AX772" s="14" t="s">
        <v>81</v>
      </c>
      <c r="AY772" s="247" t="s">
        <v>153</v>
      </c>
    </row>
    <row r="773" s="13" customFormat="1">
      <c r="A773" s="13"/>
      <c r="B773" s="226"/>
      <c r="C773" s="227"/>
      <c r="D773" s="228" t="s">
        <v>164</v>
      </c>
      <c r="E773" s="229" t="s">
        <v>44</v>
      </c>
      <c r="F773" s="230" t="s">
        <v>437</v>
      </c>
      <c r="G773" s="227"/>
      <c r="H773" s="229" t="s">
        <v>44</v>
      </c>
      <c r="I773" s="231"/>
      <c r="J773" s="227"/>
      <c r="K773" s="227"/>
      <c r="L773" s="232"/>
      <c r="M773" s="233"/>
      <c r="N773" s="234"/>
      <c r="O773" s="234"/>
      <c r="P773" s="234"/>
      <c r="Q773" s="234"/>
      <c r="R773" s="234"/>
      <c r="S773" s="234"/>
      <c r="T773" s="235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36" t="s">
        <v>164</v>
      </c>
      <c r="AU773" s="236" t="s">
        <v>91</v>
      </c>
      <c r="AV773" s="13" t="s">
        <v>89</v>
      </c>
      <c r="AW773" s="13" t="s">
        <v>42</v>
      </c>
      <c r="AX773" s="13" t="s">
        <v>81</v>
      </c>
      <c r="AY773" s="236" t="s">
        <v>153</v>
      </c>
    </row>
    <row r="774" s="14" customFormat="1">
      <c r="A774" s="14"/>
      <c r="B774" s="237"/>
      <c r="C774" s="238"/>
      <c r="D774" s="228" t="s">
        <v>164</v>
      </c>
      <c r="E774" s="239" t="s">
        <v>44</v>
      </c>
      <c r="F774" s="240" t="s">
        <v>91</v>
      </c>
      <c r="G774" s="238"/>
      <c r="H774" s="241">
        <v>2</v>
      </c>
      <c r="I774" s="242"/>
      <c r="J774" s="238"/>
      <c r="K774" s="238"/>
      <c r="L774" s="243"/>
      <c r="M774" s="244"/>
      <c r="N774" s="245"/>
      <c r="O774" s="245"/>
      <c r="P774" s="245"/>
      <c r="Q774" s="245"/>
      <c r="R774" s="245"/>
      <c r="S774" s="245"/>
      <c r="T774" s="246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T774" s="247" t="s">
        <v>164</v>
      </c>
      <c r="AU774" s="247" t="s">
        <v>91</v>
      </c>
      <c r="AV774" s="14" t="s">
        <v>91</v>
      </c>
      <c r="AW774" s="14" t="s">
        <v>42</v>
      </c>
      <c r="AX774" s="14" t="s">
        <v>81</v>
      </c>
      <c r="AY774" s="247" t="s">
        <v>153</v>
      </c>
    </row>
    <row r="775" s="13" customFormat="1">
      <c r="A775" s="13"/>
      <c r="B775" s="226"/>
      <c r="C775" s="227"/>
      <c r="D775" s="228" t="s">
        <v>164</v>
      </c>
      <c r="E775" s="229" t="s">
        <v>44</v>
      </c>
      <c r="F775" s="230" t="s">
        <v>289</v>
      </c>
      <c r="G775" s="227"/>
      <c r="H775" s="229" t="s">
        <v>44</v>
      </c>
      <c r="I775" s="231"/>
      <c r="J775" s="227"/>
      <c r="K775" s="227"/>
      <c r="L775" s="232"/>
      <c r="M775" s="233"/>
      <c r="N775" s="234"/>
      <c r="O775" s="234"/>
      <c r="P775" s="234"/>
      <c r="Q775" s="234"/>
      <c r="R775" s="234"/>
      <c r="S775" s="234"/>
      <c r="T775" s="23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36" t="s">
        <v>164</v>
      </c>
      <c r="AU775" s="236" t="s">
        <v>91</v>
      </c>
      <c r="AV775" s="13" t="s">
        <v>89</v>
      </c>
      <c r="AW775" s="13" t="s">
        <v>42</v>
      </c>
      <c r="AX775" s="13" t="s">
        <v>81</v>
      </c>
      <c r="AY775" s="236" t="s">
        <v>153</v>
      </c>
    </row>
    <row r="776" s="14" customFormat="1">
      <c r="A776" s="14"/>
      <c r="B776" s="237"/>
      <c r="C776" s="238"/>
      <c r="D776" s="228" t="s">
        <v>164</v>
      </c>
      <c r="E776" s="239" t="s">
        <v>44</v>
      </c>
      <c r="F776" s="240" t="s">
        <v>89</v>
      </c>
      <c r="G776" s="238"/>
      <c r="H776" s="241">
        <v>1</v>
      </c>
      <c r="I776" s="242"/>
      <c r="J776" s="238"/>
      <c r="K776" s="238"/>
      <c r="L776" s="243"/>
      <c r="M776" s="244"/>
      <c r="N776" s="245"/>
      <c r="O776" s="245"/>
      <c r="P776" s="245"/>
      <c r="Q776" s="245"/>
      <c r="R776" s="245"/>
      <c r="S776" s="245"/>
      <c r="T776" s="246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47" t="s">
        <v>164</v>
      </c>
      <c r="AU776" s="247" t="s">
        <v>91</v>
      </c>
      <c r="AV776" s="14" t="s">
        <v>91</v>
      </c>
      <c r="AW776" s="14" t="s">
        <v>42</v>
      </c>
      <c r="AX776" s="14" t="s">
        <v>81</v>
      </c>
      <c r="AY776" s="247" t="s">
        <v>153</v>
      </c>
    </row>
    <row r="777" s="15" customFormat="1">
      <c r="A777" s="15"/>
      <c r="B777" s="258"/>
      <c r="C777" s="259"/>
      <c r="D777" s="228" t="s">
        <v>164</v>
      </c>
      <c r="E777" s="260" t="s">
        <v>44</v>
      </c>
      <c r="F777" s="261" t="s">
        <v>272</v>
      </c>
      <c r="G777" s="259"/>
      <c r="H777" s="262">
        <v>4</v>
      </c>
      <c r="I777" s="263"/>
      <c r="J777" s="259"/>
      <c r="K777" s="259"/>
      <c r="L777" s="264"/>
      <c r="M777" s="265"/>
      <c r="N777" s="266"/>
      <c r="O777" s="266"/>
      <c r="P777" s="266"/>
      <c r="Q777" s="266"/>
      <c r="R777" s="266"/>
      <c r="S777" s="266"/>
      <c r="T777" s="267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T777" s="268" t="s">
        <v>164</v>
      </c>
      <c r="AU777" s="268" t="s">
        <v>91</v>
      </c>
      <c r="AV777" s="15" t="s">
        <v>160</v>
      </c>
      <c r="AW777" s="15" t="s">
        <v>42</v>
      </c>
      <c r="AX777" s="15" t="s">
        <v>89</v>
      </c>
      <c r="AY777" s="268" t="s">
        <v>153</v>
      </c>
    </row>
    <row r="778" s="2" customFormat="1" ht="21.75" customHeight="1">
      <c r="A778" s="40"/>
      <c r="B778" s="41"/>
      <c r="C778" s="248" t="s">
        <v>709</v>
      </c>
      <c r="D778" s="248" t="s">
        <v>184</v>
      </c>
      <c r="E778" s="249" t="s">
        <v>710</v>
      </c>
      <c r="F778" s="250" t="s">
        <v>711</v>
      </c>
      <c r="G778" s="251" t="s">
        <v>251</v>
      </c>
      <c r="H778" s="252">
        <v>4</v>
      </c>
      <c r="I778" s="253"/>
      <c r="J778" s="254">
        <f>ROUND(I778*H778,2)</f>
        <v>0</v>
      </c>
      <c r="K778" s="250" t="s">
        <v>293</v>
      </c>
      <c r="L778" s="255"/>
      <c r="M778" s="256" t="s">
        <v>44</v>
      </c>
      <c r="N778" s="257" t="s">
        <v>52</v>
      </c>
      <c r="O778" s="86"/>
      <c r="P778" s="217">
        <f>O778*H778</f>
        <v>0</v>
      </c>
      <c r="Q778" s="217">
        <v>0</v>
      </c>
      <c r="R778" s="217">
        <f>Q778*H778</f>
        <v>0</v>
      </c>
      <c r="S778" s="217">
        <v>0</v>
      </c>
      <c r="T778" s="218">
        <f>S778*H778</f>
        <v>0</v>
      </c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R778" s="219" t="s">
        <v>91</v>
      </c>
      <c r="AT778" s="219" t="s">
        <v>184</v>
      </c>
      <c r="AU778" s="219" t="s">
        <v>91</v>
      </c>
      <c r="AY778" s="18" t="s">
        <v>153</v>
      </c>
      <c r="BE778" s="220">
        <f>IF(N778="základní",J778,0)</f>
        <v>0</v>
      </c>
      <c r="BF778" s="220">
        <f>IF(N778="snížená",J778,0)</f>
        <v>0</v>
      </c>
      <c r="BG778" s="220">
        <f>IF(N778="zákl. přenesená",J778,0)</f>
        <v>0</v>
      </c>
      <c r="BH778" s="220">
        <f>IF(N778="sníž. přenesená",J778,0)</f>
        <v>0</v>
      </c>
      <c r="BI778" s="220">
        <f>IF(N778="nulová",J778,0)</f>
        <v>0</v>
      </c>
      <c r="BJ778" s="18" t="s">
        <v>89</v>
      </c>
      <c r="BK778" s="220">
        <f>ROUND(I778*H778,2)</f>
        <v>0</v>
      </c>
      <c r="BL778" s="18" t="s">
        <v>89</v>
      </c>
      <c r="BM778" s="219" t="s">
        <v>712</v>
      </c>
    </row>
    <row r="779" s="13" customFormat="1">
      <c r="A779" s="13"/>
      <c r="B779" s="226"/>
      <c r="C779" s="227"/>
      <c r="D779" s="228" t="s">
        <v>164</v>
      </c>
      <c r="E779" s="229" t="s">
        <v>44</v>
      </c>
      <c r="F779" s="230" t="s">
        <v>282</v>
      </c>
      <c r="G779" s="227"/>
      <c r="H779" s="229" t="s">
        <v>44</v>
      </c>
      <c r="I779" s="231"/>
      <c r="J779" s="227"/>
      <c r="K779" s="227"/>
      <c r="L779" s="232"/>
      <c r="M779" s="233"/>
      <c r="N779" s="234"/>
      <c r="O779" s="234"/>
      <c r="P779" s="234"/>
      <c r="Q779" s="234"/>
      <c r="R779" s="234"/>
      <c r="S779" s="234"/>
      <c r="T779" s="23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36" t="s">
        <v>164</v>
      </c>
      <c r="AU779" s="236" t="s">
        <v>91</v>
      </c>
      <c r="AV779" s="13" t="s">
        <v>89</v>
      </c>
      <c r="AW779" s="13" t="s">
        <v>42</v>
      </c>
      <c r="AX779" s="13" t="s">
        <v>81</v>
      </c>
      <c r="AY779" s="236" t="s">
        <v>153</v>
      </c>
    </row>
    <row r="780" s="13" customFormat="1">
      <c r="A780" s="13"/>
      <c r="B780" s="226"/>
      <c r="C780" s="227"/>
      <c r="D780" s="228" t="s">
        <v>164</v>
      </c>
      <c r="E780" s="229" t="s">
        <v>44</v>
      </c>
      <c r="F780" s="230" t="s">
        <v>287</v>
      </c>
      <c r="G780" s="227"/>
      <c r="H780" s="229" t="s">
        <v>44</v>
      </c>
      <c r="I780" s="231"/>
      <c r="J780" s="227"/>
      <c r="K780" s="227"/>
      <c r="L780" s="232"/>
      <c r="M780" s="233"/>
      <c r="N780" s="234"/>
      <c r="O780" s="234"/>
      <c r="P780" s="234"/>
      <c r="Q780" s="234"/>
      <c r="R780" s="234"/>
      <c r="S780" s="234"/>
      <c r="T780" s="23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36" t="s">
        <v>164</v>
      </c>
      <c r="AU780" s="236" t="s">
        <v>91</v>
      </c>
      <c r="AV780" s="13" t="s">
        <v>89</v>
      </c>
      <c r="AW780" s="13" t="s">
        <v>42</v>
      </c>
      <c r="AX780" s="13" t="s">
        <v>81</v>
      </c>
      <c r="AY780" s="236" t="s">
        <v>153</v>
      </c>
    </row>
    <row r="781" s="14" customFormat="1">
      <c r="A781" s="14"/>
      <c r="B781" s="237"/>
      <c r="C781" s="238"/>
      <c r="D781" s="228" t="s">
        <v>164</v>
      </c>
      <c r="E781" s="239" t="s">
        <v>44</v>
      </c>
      <c r="F781" s="240" t="s">
        <v>89</v>
      </c>
      <c r="G781" s="238"/>
      <c r="H781" s="241">
        <v>1</v>
      </c>
      <c r="I781" s="242"/>
      <c r="J781" s="238"/>
      <c r="K781" s="238"/>
      <c r="L781" s="243"/>
      <c r="M781" s="244"/>
      <c r="N781" s="245"/>
      <c r="O781" s="245"/>
      <c r="P781" s="245"/>
      <c r="Q781" s="245"/>
      <c r="R781" s="245"/>
      <c r="S781" s="245"/>
      <c r="T781" s="246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47" t="s">
        <v>164</v>
      </c>
      <c r="AU781" s="247" t="s">
        <v>91</v>
      </c>
      <c r="AV781" s="14" t="s">
        <v>91</v>
      </c>
      <c r="AW781" s="14" t="s">
        <v>42</v>
      </c>
      <c r="AX781" s="14" t="s">
        <v>81</v>
      </c>
      <c r="AY781" s="247" t="s">
        <v>153</v>
      </c>
    </row>
    <row r="782" s="13" customFormat="1">
      <c r="A782" s="13"/>
      <c r="B782" s="226"/>
      <c r="C782" s="227"/>
      <c r="D782" s="228" t="s">
        <v>164</v>
      </c>
      <c r="E782" s="229" t="s">
        <v>44</v>
      </c>
      <c r="F782" s="230" t="s">
        <v>437</v>
      </c>
      <c r="G782" s="227"/>
      <c r="H782" s="229" t="s">
        <v>44</v>
      </c>
      <c r="I782" s="231"/>
      <c r="J782" s="227"/>
      <c r="K782" s="227"/>
      <c r="L782" s="232"/>
      <c r="M782" s="233"/>
      <c r="N782" s="234"/>
      <c r="O782" s="234"/>
      <c r="P782" s="234"/>
      <c r="Q782" s="234"/>
      <c r="R782" s="234"/>
      <c r="S782" s="234"/>
      <c r="T782" s="235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36" t="s">
        <v>164</v>
      </c>
      <c r="AU782" s="236" t="s">
        <v>91</v>
      </c>
      <c r="AV782" s="13" t="s">
        <v>89</v>
      </c>
      <c r="AW782" s="13" t="s">
        <v>42</v>
      </c>
      <c r="AX782" s="13" t="s">
        <v>81</v>
      </c>
      <c r="AY782" s="236" t="s">
        <v>153</v>
      </c>
    </row>
    <row r="783" s="14" customFormat="1">
      <c r="A783" s="14"/>
      <c r="B783" s="237"/>
      <c r="C783" s="238"/>
      <c r="D783" s="228" t="s">
        <v>164</v>
      </c>
      <c r="E783" s="239" t="s">
        <v>44</v>
      </c>
      <c r="F783" s="240" t="s">
        <v>91</v>
      </c>
      <c r="G783" s="238"/>
      <c r="H783" s="241">
        <v>2</v>
      </c>
      <c r="I783" s="242"/>
      <c r="J783" s="238"/>
      <c r="K783" s="238"/>
      <c r="L783" s="243"/>
      <c r="M783" s="244"/>
      <c r="N783" s="245"/>
      <c r="O783" s="245"/>
      <c r="P783" s="245"/>
      <c r="Q783" s="245"/>
      <c r="R783" s="245"/>
      <c r="S783" s="245"/>
      <c r="T783" s="246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47" t="s">
        <v>164</v>
      </c>
      <c r="AU783" s="247" t="s">
        <v>91</v>
      </c>
      <c r="AV783" s="14" t="s">
        <v>91</v>
      </c>
      <c r="AW783" s="14" t="s">
        <v>42</v>
      </c>
      <c r="AX783" s="14" t="s">
        <v>81</v>
      </c>
      <c r="AY783" s="247" t="s">
        <v>153</v>
      </c>
    </row>
    <row r="784" s="13" customFormat="1">
      <c r="A784" s="13"/>
      <c r="B784" s="226"/>
      <c r="C784" s="227"/>
      <c r="D784" s="228" t="s">
        <v>164</v>
      </c>
      <c r="E784" s="229" t="s">
        <v>44</v>
      </c>
      <c r="F784" s="230" t="s">
        <v>289</v>
      </c>
      <c r="G784" s="227"/>
      <c r="H784" s="229" t="s">
        <v>44</v>
      </c>
      <c r="I784" s="231"/>
      <c r="J784" s="227"/>
      <c r="K784" s="227"/>
      <c r="L784" s="232"/>
      <c r="M784" s="233"/>
      <c r="N784" s="234"/>
      <c r="O784" s="234"/>
      <c r="P784" s="234"/>
      <c r="Q784" s="234"/>
      <c r="R784" s="234"/>
      <c r="S784" s="234"/>
      <c r="T784" s="235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36" t="s">
        <v>164</v>
      </c>
      <c r="AU784" s="236" t="s">
        <v>91</v>
      </c>
      <c r="AV784" s="13" t="s">
        <v>89</v>
      </c>
      <c r="AW784" s="13" t="s">
        <v>42</v>
      </c>
      <c r="AX784" s="13" t="s">
        <v>81</v>
      </c>
      <c r="AY784" s="236" t="s">
        <v>153</v>
      </c>
    </row>
    <row r="785" s="14" customFormat="1">
      <c r="A785" s="14"/>
      <c r="B785" s="237"/>
      <c r="C785" s="238"/>
      <c r="D785" s="228" t="s">
        <v>164</v>
      </c>
      <c r="E785" s="239" t="s">
        <v>44</v>
      </c>
      <c r="F785" s="240" t="s">
        <v>89</v>
      </c>
      <c r="G785" s="238"/>
      <c r="H785" s="241">
        <v>1</v>
      </c>
      <c r="I785" s="242"/>
      <c r="J785" s="238"/>
      <c r="K785" s="238"/>
      <c r="L785" s="243"/>
      <c r="M785" s="244"/>
      <c r="N785" s="245"/>
      <c r="O785" s="245"/>
      <c r="P785" s="245"/>
      <c r="Q785" s="245"/>
      <c r="R785" s="245"/>
      <c r="S785" s="245"/>
      <c r="T785" s="246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47" t="s">
        <v>164</v>
      </c>
      <c r="AU785" s="247" t="s">
        <v>91</v>
      </c>
      <c r="AV785" s="14" t="s">
        <v>91</v>
      </c>
      <c r="AW785" s="14" t="s">
        <v>42</v>
      </c>
      <c r="AX785" s="14" t="s">
        <v>81</v>
      </c>
      <c r="AY785" s="247" t="s">
        <v>153</v>
      </c>
    </row>
    <row r="786" s="15" customFormat="1">
      <c r="A786" s="15"/>
      <c r="B786" s="258"/>
      <c r="C786" s="259"/>
      <c r="D786" s="228" t="s">
        <v>164</v>
      </c>
      <c r="E786" s="260" t="s">
        <v>44</v>
      </c>
      <c r="F786" s="261" t="s">
        <v>272</v>
      </c>
      <c r="G786" s="259"/>
      <c r="H786" s="262">
        <v>4</v>
      </c>
      <c r="I786" s="263"/>
      <c r="J786" s="259"/>
      <c r="K786" s="259"/>
      <c r="L786" s="264"/>
      <c r="M786" s="265"/>
      <c r="N786" s="266"/>
      <c r="O786" s="266"/>
      <c r="P786" s="266"/>
      <c r="Q786" s="266"/>
      <c r="R786" s="266"/>
      <c r="S786" s="266"/>
      <c r="T786" s="267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T786" s="268" t="s">
        <v>164</v>
      </c>
      <c r="AU786" s="268" t="s">
        <v>91</v>
      </c>
      <c r="AV786" s="15" t="s">
        <v>160</v>
      </c>
      <c r="AW786" s="15" t="s">
        <v>42</v>
      </c>
      <c r="AX786" s="15" t="s">
        <v>89</v>
      </c>
      <c r="AY786" s="268" t="s">
        <v>153</v>
      </c>
    </row>
    <row r="787" s="2" customFormat="1" ht="55.5" customHeight="1">
      <c r="A787" s="40"/>
      <c r="B787" s="41"/>
      <c r="C787" s="208" t="s">
        <v>713</v>
      </c>
      <c r="D787" s="208" t="s">
        <v>155</v>
      </c>
      <c r="E787" s="209" t="s">
        <v>714</v>
      </c>
      <c r="F787" s="210" t="s">
        <v>715</v>
      </c>
      <c r="G787" s="211" t="s">
        <v>251</v>
      </c>
      <c r="H787" s="212">
        <v>1</v>
      </c>
      <c r="I787" s="213"/>
      <c r="J787" s="214">
        <f>ROUND(I787*H787,2)</f>
        <v>0</v>
      </c>
      <c r="K787" s="210" t="s">
        <v>293</v>
      </c>
      <c r="L787" s="46"/>
      <c r="M787" s="215" t="s">
        <v>44</v>
      </c>
      <c r="N787" s="216" t="s">
        <v>52</v>
      </c>
      <c r="O787" s="86"/>
      <c r="P787" s="217">
        <f>O787*H787</f>
        <v>0</v>
      </c>
      <c r="Q787" s="217">
        <v>0</v>
      </c>
      <c r="R787" s="217">
        <f>Q787*H787</f>
        <v>0</v>
      </c>
      <c r="S787" s="217">
        <v>0</v>
      </c>
      <c r="T787" s="218">
        <f>S787*H787</f>
        <v>0</v>
      </c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R787" s="219" t="s">
        <v>89</v>
      </c>
      <c r="AT787" s="219" t="s">
        <v>155</v>
      </c>
      <c r="AU787" s="219" t="s">
        <v>91</v>
      </c>
      <c r="AY787" s="18" t="s">
        <v>153</v>
      </c>
      <c r="BE787" s="220">
        <f>IF(N787="základní",J787,0)</f>
        <v>0</v>
      </c>
      <c r="BF787" s="220">
        <f>IF(N787="snížená",J787,0)</f>
        <v>0</v>
      </c>
      <c r="BG787" s="220">
        <f>IF(N787="zákl. přenesená",J787,0)</f>
        <v>0</v>
      </c>
      <c r="BH787" s="220">
        <f>IF(N787="sníž. přenesená",J787,0)</f>
        <v>0</v>
      </c>
      <c r="BI787" s="220">
        <f>IF(N787="nulová",J787,0)</f>
        <v>0</v>
      </c>
      <c r="BJ787" s="18" t="s">
        <v>89</v>
      </c>
      <c r="BK787" s="220">
        <f>ROUND(I787*H787,2)</f>
        <v>0</v>
      </c>
      <c r="BL787" s="18" t="s">
        <v>89</v>
      </c>
      <c r="BM787" s="219" t="s">
        <v>716</v>
      </c>
    </row>
    <row r="788" s="13" customFormat="1">
      <c r="A788" s="13"/>
      <c r="B788" s="226"/>
      <c r="C788" s="227"/>
      <c r="D788" s="228" t="s">
        <v>164</v>
      </c>
      <c r="E788" s="229" t="s">
        <v>44</v>
      </c>
      <c r="F788" s="230" t="s">
        <v>282</v>
      </c>
      <c r="G788" s="227"/>
      <c r="H788" s="229" t="s">
        <v>44</v>
      </c>
      <c r="I788" s="231"/>
      <c r="J788" s="227"/>
      <c r="K788" s="227"/>
      <c r="L788" s="232"/>
      <c r="M788" s="233"/>
      <c r="N788" s="234"/>
      <c r="O788" s="234"/>
      <c r="P788" s="234"/>
      <c r="Q788" s="234"/>
      <c r="R788" s="234"/>
      <c r="S788" s="234"/>
      <c r="T788" s="23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36" t="s">
        <v>164</v>
      </c>
      <c r="AU788" s="236" t="s">
        <v>91</v>
      </c>
      <c r="AV788" s="13" t="s">
        <v>89</v>
      </c>
      <c r="AW788" s="13" t="s">
        <v>42</v>
      </c>
      <c r="AX788" s="13" t="s">
        <v>81</v>
      </c>
      <c r="AY788" s="236" t="s">
        <v>153</v>
      </c>
    </row>
    <row r="789" s="13" customFormat="1">
      <c r="A789" s="13"/>
      <c r="B789" s="226"/>
      <c r="C789" s="227"/>
      <c r="D789" s="228" t="s">
        <v>164</v>
      </c>
      <c r="E789" s="229" t="s">
        <v>44</v>
      </c>
      <c r="F789" s="230" t="s">
        <v>287</v>
      </c>
      <c r="G789" s="227"/>
      <c r="H789" s="229" t="s">
        <v>44</v>
      </c>
      <c r="I789" s="231"/>
      <c r="J789" s="227"/>
      <c r="K789" s="227"/>
      <c r="L789" s="232"/>
      <c r="M789" s="233"/>
      <c r="N789" s="234"/>
      <c r="O789" s="234"/>
      <c r="P789" s="234"/>
      <c r="Q789" s="234"/>
      <c r="R789" s="234"/>
      <c r="S789" s="234"/>
      <c r="T789" s="235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36" t="s">
        <v>164</v>
      </c>
      <c r="AU789" s="236" t="s">
        <v>91</v>
      </c>
      <c r="AV789" s="13" t="s">
        <v>89</v>
      </c>
      <c r="AW789" s="13" t="s">
        <v>42</v>
      </c>
      <c r="AX789" s="13" t="s">
        <v>81</v>
      </c>
      <c r="AY789" s="236" t="s">
        <v>153</v>
      </c>
    </row>
    <row r="790" s="14" customFormat="1">
      <c r="A790" s="14"/>
      <c r="B790" s="237"/>
      <c r="C790" s="238"/>
      <c r="D790" s="228" t="s">
        <v>164</v>
      </c>
      <c r="E790" s="239" t="s">
        <v>44</v>
      </c>
      <c r="F790" s="240" t="s">
        <v>89</v>
      </c>
      <c r="G790" s="238"/>
      <c r="H790" s="241">
        <v>1</v>
      </c>
      <c r="I790" s="242"/>
      <c r="J790" s="238"/>
      <c r="K790" s="238"/>
      <c r="L790" s="243"/>
      <c r="M790" s="244"/>
      <c r="N790" s="245"/>
      <c r="O790" s="245"/>
      <c r="P790" s="245"/>
      <c r="Q790" s="245"/>
      <c r="R790" s="245"/>
      <c r="S790" s="245"/>
      <c r="T790" s="246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47" t="s">
        <v>164</v>
      </c>
      <c r="AU790" s="247" t="s">
        <v>91</v>
      </c>
      <c r="AV790" s="14" t="s">
        <v>91</v>
      </c>
      <c r="AW790" s="14" t="s">
        <v>42</v>
      </c>
      <c r="AX790" s="14" t="s">
        <v>89</v>
      </c>
      <c r="AY790" s="247" t="s">
        <v>153</v>
      </c>
    </row>
    <row r="791" s="2" customFormat="1" ht="24.15" customHeight="1">
      <c r="A791" s="40"/>
      <c r="B791" s="41"/>
      <c r="C791" s="248" t="s">
        <v>717</v>
      </c>
      <c r="D791" s="248" t="s">
        <v>184</v>
      </c>
      <c r="E791" s="249" t="s">
        <v>718</v>
      </c>
      <c r="F791" s="250" t="s">
        <v>719</v>
      </c>
      <c r="G791" s="251" t="s">
        <v>251</v>
      </c>
      <c r="H791" s="252">
        <v>1</v>
      </c>
      <c r="I791" s="253"/>
      <c r="J791" s="254">
        <f>ROUND(I791*H791,2)</f>
        <v>0</v>
      </c>
      <c r="K791" s="250" t="s">
        <v>293</v>
      </c>
      <c r="L791" s="255"/>
      <c r="M791" s="256" t="s">
        <v>44</v>
      </c>
      <c r="N791" s="257" t="s">
        <v>52</v>
      </c>
      <c r="O791" s="86"/>
      <c r="P791" s="217">
        <f>O791*H791</f>
        <v>0</v>
      </c>
      <c r="Q791" s="217">
        <v>0</v>
      </c>
      <c r="R791" s="217">
        <f>Q791*H791</f>
        <v>0</v>
      </c>
      <c r="S791" s="217">
        <v>0</v>
      </c>
      <c r="T791" s="218">
        <f>S791*H791</f>
        <v>0</v>
      </c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R791" s="219" t="s">
        <v>91</v>
      </c>
      <c r="AT791" s="219" t="s">
        <v>184</v>
      </c>
      <c r="AU791" s="219" t="s">
        <v>91</v>
      </c>
      <c r="AY791" s="18" t="s">
        <v>153</v>
      </c>
      <c r="BE791" s="220">
        <f>IF(N791="základní",J791,0)</f>
        <v>0</v>
      </c>
      <c r="BF791" s="220">
        <f>IF(N791="snížená",J791,0)</f>
        <v>0</v>
      </c>
      <c r="BG791" s="220">
        <f>IF(N791="zákl. přenesená",J791,0)</f>
        <v>0</v>
      </c>
      <c r="BH791" s="220">
        <f>IF(N791="sníž. přenesená",J791,0)</f>
        <v>0</v>
      </c>
      <c r="BI791" s="220">
        <f>IF(N791="nulová",J791,0)</f>
        <v>0</v>
      </c>
      <c r="BJ791" s="18" t="s">
        <v>89</v>
      </c>
      <c r="BK791" s="220">
        <f>ROUND(I791*H791,2)</f>
        <v>0</v>
      </c>
      <c r="BL791" s="18" t="s">
        <v>89</v>
      </c>
      <c r="BM791" s="219" t="s">
        <v>720</v>
      </c>
    </row>
    <row r="792" s="13" customFormat="1">
      <c r="A792" s="13"/>
      <c r="B792" s="226"/>
      <c r="C792" s="227"/>
      <c r="D792" s="228" t="s">
        <v>164</v>
      </c>
      <c r="E792" s="229" t="s">
        <v>44</v>
      </c>
      <c r="F792" s="230" t="s">
        <v>282</v>
      </c>
      <c r="G792" s="227"/>
      <c r="H792" s="229" t="s">
        <v>44</v>
      </c>
      <c r="I792" s="231"/>
      <c r="J792" s="227"/>
      <c r="K792" s="227"/>
      <c r="L792" s="232"/>
      <c r="M792" s="233"/>
      <c r="N792" s="234"/>
      <c r="O792" s="234"/>
      <c r="P792" s="234"/>
      <c r="Q792" s="234"/>
      <c r="R792" s="234"/>
      <c r="S792" s="234"/>
      <c r="T792" s="235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36" t="s">
        <v>164</v>
      </c>
      <c r="AU792" s="236" t="s">
        <v>91</v>
      </c>
      <c r="AV792" s="13" t="s">
        <v>89</v>
      </c>
      <c r="AW792" s="13" t="s">
        <v>42</v>
      </c>
      <c r="AX792" s="13" t="s">
        <v>81</v>
      </c>
      <c r="AY792" s="236" t="s">
        <v>153</v>
      </c>
    </row>
    <row r="793" s="13" customFormat="1">
      <c r="A793" s="13"/>
      <c r="B793" s="226"/>
      <c r="C793" s="227"/>
      <c r="D793" s="228" t="s">
        <v>164</v>
      </c>
      <c r="E793" s="229" t="s">
        <v>44</v>
      </c>
      <c r="F793" s="230" t="s">
        <v>287</v>
      </c>
      <c r="G793" s="227"/>
      <c r="H793" s="229" t="s">
        <v>44</v>
      </c>
      <c r="I793" s="231"/>
      <c r="J793" s="227"/>
      <c r="K793" s="227"/>
      <c r="L793" s="232"/>
      <c r="M793" s="233"/>
      <c r="N793" s="234"/>
      <c r="O793" s="234"/>
      <c r="P793" s="234"/>
      <c r="Q793" s="234"/>
      <c r="R793" s="234"/>
      <c r="S793" s="234"/>
      <c r="T793" s="235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36" t="s">
        <v>164</v>
      </c>
      <c r="AU793" s="236" t="s">
        <v>91</v>
      </c>
      <c r="AV793" s="13" t="s">
        <v>89</v>
      </c>
      <c r="AW793" s="13" t="s">
        <v>42</v>
      </c>
      <c r="AX793" s="13" t="s">
        <v>81</v>
      </c>
      <c r="AY793" s="236" t="s">
        <v>153</v>
      </c>
    </row>
    <row r="794" s="14" customFormat="1">
      <c r="A794" s="14"/>
      <c r="B794" s="237"/>
      <c r="C794" s="238"/>
      <c r="D794" s="228" t="s">
        <v>164</v>
      </c>
      <c r="E794" s="239" t="s">
        <v>44</v>
      </c>
      <c r="F794" s="240" t="s">
        <v>89</v>
      </c>
      <c r="G794" s="238"/>
      <c r="H794" s="241">
        <v>1</v>
      </c>
      <c r="I794" s="242"/>
      <c r="J794" s="238"/>
      <c r="K794" s="238"/>
      <c r="L794" s="243"/>
      <c r="M794" s="244"/>
      <c r="N794" s="245"/>
      <c r="O794" s="245"/>
      <c r="P794" s="245"/>
      <c r="Q794" s="245"/>
      <c r="R794" s="245"/>
      <c r="S794" s="245"/>
      <c r="T794" s="246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47" t="s">
        <v>164</v>
      </c>
      <c r="AU794" s="247" t="s">
        <v>91</v>
      </c>
      <c r="AV794" s="14" t="s">
        <v>91</v>
      </c>
      <c r="AW794" s="14" t="s">
        <v>42</v>
      </c>
      <c r="AX794" s="14" t="s">
        <v>89</v>
      </c>
      <c r="AY794" s="247" t="s">
        <v>153</v>
      </c>
    </row>
    <row r="795" s="2" customFormat="1" ht="21.75" customHeight="1">
      <c r="A795" s="40"/>
      <c r="B795" s="41"/>
      <c r="C795" s="248" t="s">
        <v>721</v>
      </c>
      <c r="D795" s="248" t="s">
        <v>184</v>
      </c>
      <c r="E795" s="249" t="s">
        <v>722</v>
      </c>
      <c r="F795" s="250" t="s">
        <v>723</v>
      </c>
      <c r="G795" s="251" t="s">
        <v>251</v>
      </c>
      <c r="H795" s="252">
        <v>1</v>
      </c>
      <c r="I795" s="253"/>
      <c r="J795" s="254">
        <f>ROUND(I795*H795,2)</f>
        <v>0</v>
      </c>
      <c r="K795" s="250" t="s">
        <v>293</v>
      </c>
      <c r="L795" s="255"/>
      <c r="M795" s="256" t="s">
        <v>44</v>
      </c>
      <c r="N795" s="257" t="s">
        <v>52</v>
      </c>
      <c r="O795" s="86"/>
      <c r="P795" s="217">
        <f>O795*H795</f>
        <v>0</v>
      </c>
      <c r="Q795" s="217">
        <v>0</v>
      </c>
      <c r="R795" s="217">
        <f>Q795*H795</f>
        <v>0</v>
      </c>
      <c r="S795" s="217">
        <v>0</v>
      </c>
      <c r="T795" s="218">
        <f>S795*H795</f>
        <v>0</v>
      </c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R795" s="219" t="s">
        <v>91</v>
      </c>
      <c r="AT795" s="219" t="s">
        <v>184</v>
      </c>
      <c r="AU795" s="219" t="s">
        <v>91</v>
      </c>
      <c r="AY795" s="18" t="s">
        <v>153</v>
      </c>
      <c r="BE795" s="220">
        <f>IF(N795="základní",J795,0)</f>
        <v>0</v>
      </c>
      <c r="BF795" s="220">
        <f>IF(N795="snížená",J795,0)</f>
        <v>0</v>
      </c>
      <c r="BG795" s="220">
        <f>IF(N795="zákl. přenesená",J795,0)</f>
        <v>0</v>
      </c>
      <c r="BH795" s="220">
        <f>IF(N795="sníž. přenesená",J795,0)</f>
        <v>0</v>
      </c>
      <c r="BI795" s="220">
        <f>IF(N795="nulová",J795,0)</f>
        <v>0</v>
      </c>
      <c r="BJ795" s="18" t="s">
        <v>89</v>
      </c>
      <c r="BK795" s="220">
        <f>ROUND(I795*H795,2)</f>
        <v>0</v>
      </c>
      <c r="BL795" s="18" t="s">
        <v>89</v>
      </c>
      <c r="BM795" s="219" t="s">
        <v>724</v>
      </c>
    </row>
    <row r="796" s="13" customFormat="1">
      <c r="A796" s="13"/>
      <c r="B796" s="226"/>
      <c r="C796" s="227"/>
      <c r="D796" s="228" t="s">
        <v>164</v>
      </c>
      <c r="E796" s="229" t="s">
        <v>44</v>
      </c>
      <c r="F796" s="230" t="s">
        <v>725</v>
      </c>
      <c r="G796" s="227"/>
      <c r="H796" s="229" t="s">
        <v>44</v>
      </c>
      <c r="I796" s="231"/>
      <c r="J796" s="227"/>
      <c r="K796" s="227"/>
      <c r="L796" s="232"/>
      <c r="M796" s="233"/>
      <c r="N796" s="234"/>
      <c r="O796" s="234"/>
      <c r="P796" s="234"/>
      <c r="Q796" s="234"/>
      <c r="R796" s="234"/>
      <c r="S796" s="234"/>
      <c r="T796" s="235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36" t="s">
        <v>164</v>
      </c>
      <c r="AU796" s="236" t="s">
        <v>91</v>
      </c>
      <c r="AV796" s="13" t="s">
        <v>89</v>
      </c>
      <c r="AW796" s="13" t="s">
        <v>42</v>
      </c>
      <c r="AX796" s="13" t="s">
        <v>81</v>
      </c>
      <c r="AY796" s="236" t="s">
        <v>153</v>
      </c>
    </row>
    <row r="797" s="14" customFormat="1">
      <c r="A797" s="14"/>
      <c r="B797" s="237"/>
      <c r="C797" s="238"/>
      <c r="D797" s="228" t="s">
        <v>164</v>
      </c>
      <c r="E797" s="239" t="s">
        <v>44</v>
      </c>
      <c r="F797" s="240" t="s">
        <v>89</v>
      </c>
      <c r="G797" s="238"/>
      <c r="H797" s="241">
        <v>1</v>
      </c>
      <c r="I797" s="242"/>
      <c r="J797" s="238"/>
      <c r="K797" s="238"/>
      <c r="L797" s="243"/>
      <c r="M797" s="244"/>
      <c r="N797" s="245"/>
      <c r="O797" s="245"/>
      <c r="P797" s="245"/>
      <c r="Q797" s="245"/>
      <c r="R797" s="245"/>
      <c r="S797" s="245"/>
      <c r="T797" s="246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47" t="s">
        <v>164</v>
      </c>
      <c r="AU797" s="247" t="s">
        <v>91</v>
      </c>
      <c r="AV797" s="14" t="s">
        <v>91</v>
      </c>
      <c r="AW797" s="14" t="s">
        <v>42</v>
      </c>
      <c r="AX797" s="14" t="s">
        <v>89</v>
      </c>
      <c r="AY797" s="247" t="s">
        <v>153</v>
      </c>
    </row>
    <row r="798" s="2" customFormat="1" ht="62.7" customHeight="1">
      <c r="A798" s="40"/>
      <c r="B798" s="41"/>
      <c r="C798" s="208" t="s">
        <v>726</v>
      </c>
      <c r="D798" s="208" t="s">
        <v>155</v>
      </c>
      <c r="E798" s="209" t="s">
        <v>727</v>
      </c>
      <c r="F798" s="210" t="s">
        <v>728</v>
      </c>
      <c r="G798" s="211" t="s">
        <v>251</v>
      </c>
      <c r="H798" s="212">
        <v>2</v>
      </c>
      <c r="I798" s="213"/>
      <c r="J798" s="214">
        <f>ROUND(I798*H798,2)</f>
        <v>0</v>
      </c>
      <c r="K798" s="210" t="s">
        <v>159</v>
      </c>
      <c r="L798" s="46"/>
      <c r="M798" s="215" t="s">
        <v>44</v>
      </c>
      <c r="N798" s="216" t="s">
        <v>52</v>
      </c>
      <c r="O798" s="86"/>
      <c r="P798" s="217">
        <f>O798*H798</f>
        <v>0</v>
      </c>
      <c r="Q798" s="217">
        <v>0</v>
      </c>
      <c r="R798" s="217">
        <f>Q798*H798</f>
        <v>0</v>
      </c>
      <c r="S798" s="217">
        <v>0</v>
      </c>
      <c r="T798" s="218">
        <f>S798*H798</f>
        <v>0</v>
      </c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R798" s="219" t="s">
        <v>89</v>
      </c>
      <c r="AT798" s="219" t="s">
        <v>155</v>
      </c>
      <c r="AU798" s="219" t="s">
        <v>91</v>
      </c>
      <c r="AY798" s="18" t="s">
        <v>153</v>
      </c>
      <c r="BE798" s="220">
        <f>IF(N798="základní",J798,0)</f>
        <v>0</v>
      </c>
      <c r="BF798" s="220">
        <f>IF(N798="snížená",J798,0)</f>
        <v>0</v>
      </c>
      <c r="BG798" s="220">
        <f>IF(N798="zákl. přenesená",J798,0)</f>
        <v>0</v>
      </c>
      <c r="BH798" s="220">
        <f>IF(N798="sníž. přenesená",J798,0)</f>
        <v>0</v>
      </c>
      <c r="BI798" s="220">
        <f>IF(N798="nulová",J798,0)</f>
        <v>0</v>
      </c>
      <c r="BJ798" s="18" t="s">
        <v>89</v>
      </c>
      <c r="BK798" s="220">
        <f>ROUND(I798*H798,2)</f>
        <v>0</v>
      </c>
      <c r="BL798" s="18" t="s">
        <v>89</v>
      </c>
      <c r="BM798" s="219" t="s">
        <v>729</v>
      </c>
    </row>
    <row r="799" s="2" customFormat="1">
      <c r="A799" s="40"/>
      <c r="B799" s="41"/>
      <c r="C799" s="42"/>
      <c r="D799" s="221" t="s">
        <v>162</v>
      </c>
      <c r="E799" s="42"/>
      <c r="F799" s="222" t="s">
        <v>730</v>
      </c>
      <c r="G799" s="42"/>
      <c r="H799" s="42"/>
      <c r="I799" s="223"/>
      <c r="J799" s="42"/>
      <c r="K799" s="42"/>
      <c r="L799" s="46"/>
      <c r="M799" s="224"/>
      <c r="N799" s="225"/>
      <c r="O799" s="86"/>
      <c r="P799" s="86"/>
      <c r="Q799" s="86"/>
      <c r="R799" s="86"/>
      <c r="S799" s="86"/>
      <c r="T799" s="87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T799" s="18" t="s">
        <v>162</v>
      </c>
      <c r="AU799" s="18" t="s">
        <v>91</v>
      </c>
    </row>
    <row r="800" s="13" customFormat="1">
      <c r="A800" s="13"/>
      <c r="B800" s="226"/>
      <c r="C800" s="227"/>
      <c r="D800" s="228" t="s">
        <v>164</v>
      </c>
      <c r="E800" s="229" t="s">
        <v>44</v>
      </c>
      <c r="F800" s="230" t="s">
        <v>282</v>
      </c>
      <c r="G800" s="227"/>
      <c r="H800" s="229" t="s">
        <v>44</v>
      </c>
      <c r="I800" s="231"/>
      <c r="J800" s="227"/>
      <c r="K800" s="227"/>
      <c r="L800" s="232"/>
      <c r="M800" s="233"/>
      <c r="N800" s="234"/>
      <c r="O800" s="234"/>
      <c r="P800" s="234"/>
      <c r="Q800" s="234"/>
      <c r="R800" s="234"/>
      <c r="S800" s="234"/>
      <c r="T800" s="235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36" t="s">
        <v>164</v>
      </c>
      <c r="AU800" s="236" t="s">
        <v>91</v>
      </c>
      <c r="AV800" s="13" t="s">
        <v>89</v>
      </c>
      <c r="AW800" s="13" t="s">
        <v>42</v>
      </c>
      <c r="AX800" s="13" t="s">
        <v>81</v>
      </c>
      <c r="AY800" s="236" t="s">
        <v>153</v>
      </c>
    </row>
    <row r="801" s="13" customFormat="1">
      <c r="A801" s="13"/>
      <c r="B801" s="226"/>
      <c r="C801" s="227"/>
      <c r="D801" s="228" t="s">
        <v>164</v>
      </c>
      <c r="E801" s="229" t="s">
        <v>44</v>
      </c>
      <c r="F801" s="230" t="s">
        <v>731</v>
      </c>
      <c r="G801" s="227"/>
      <c r="H801" s="229" t="s">
        <v>44</v>
      </c>
      <c r="I801" s="231"/>
      <c r="J801" s="227"/>
      <c r="K801" s="227"/>
      <c r="L801" s="232"/>
      <c r="M801" s="233"/>
      <c r="N801" s="234"/>
      <c r="O801" s="234"/>
      <c r="P801" s="234"/>
      <c r="Q801" s="234"/>
      <c r="R801" s="234"/>
      <c r="S801" s="234"/>
      <c r="T801" s="235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36" t="s">
        <v>164</v>
      </c>
      <c r="AU801" s="236" t="s">
        <v>91</v>
      </c>
      <c r="AV801" s="13" t="s">
        <v>89</v>
      </c>
      <c r="AW801" s="13" t="s">
        <v>42</v>
      </c>
      <c r="AX801" s="13" t="s">
        <v>81</v>
      </c>
      <c r="AY801" s="236" t="s">
        <v>153</v>
      </c>
    </row>
    <row r="802" s="14" customFormat="1">
      <c r="A802" s="14"/>
      <c r="B802" s="237"/>
      <c r="C802" s="238"/>
      <c r="D802" s="228" t="s">
        <v>164</v>
      </c>
      <c r="E802" s="239" t="s">
        <v>44</v>
      </c>
      <c r="F802" s="240" t="s">
        <v>89</v>
      </c>
      <c r="G802" s="238"/>
      <c r="H802" s="241">
        <v>1</v>
      </c>
      <c r="I802" s="242"/>
      <c r="J802" s="238"/>
      <c r="K802" s="238"/>
      <c r="L802" s="243"/>
      <c r="M802" s="244"/>
      <c r="N802" s="245"/>
      <c r="O802" s="245"/>
      <c r="P802" s="245"/>
      <c r="Q802" s="245"/>
      <c r="R802" s="245"/>
      <c r="S802" s="245"/>
      <c r="T802" s="246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T802" s="247" t="s">
        <v>164</v>
      </c>
      <c r="AU802" s="247" t="s">
        <v>91</v>
      </c>
      <c r="AV802" s="14" t="s">
        <v>91</v>
      </c>
      <c r="AW802" s="14" t="s">
        <v>42</v>
      </c>
      <c r="AX802" s="14" t="s">
        <v>81</v>
      </c>
      <c r="AY802" s="247" t="s">
        <v>153</v>
      </c>
    </row>
    <row r="803" s="13" customFormat="1">
      <c r="A803" s="13"/>
      <c r="B803" s="226"/>
      <c r="C803" s="227"/>
      <c r="D803" s="228" t="s">
        <v>164</v>
      </c>
      <c r="E803" s="229" t="s">
        <v>44</v>
      </c>
      <c r="F803" s="230" t="s">
        <v>732</v>
      </c>
      <c r="G803" s="227"/>
      <c r="H803" s="229" t="s">
        <v>44</v>
      </c>
      <c r="I803" s="231"/>
      <c r="J803" s="227"/>
      <c r="K803" s="227"/>
      <c r="L803" s="232"/>
      <c r="M803" s="233"/>
      <c r="N803" s="234"/>
      <c r="O803" s="234"/>
      <c r="P803" s="234"/>
      <c r="Q803" s="234"/>
      <c r="R803" s="234"/>
      <c r="S803" s="234"/>
      <c r="T803" s="235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36" t="s">
        <v>164</v>
      </c>
      <c r="AU803" s="236" t="s">
        <v>91</v>
      </c>
      <c r="AV803" s="13" t="s">
        <v>89</v>
      </c>
      <c r="AW803" s="13" t="s">
        <v>42</v>
      </c>
      <c r="AX803" s="13" t="s">
        <v>81</v>
      </c>
      <c r="AY803" s="236" t="s">
        <v>153</v>
      </c>
    </row>
    <row r="804" s="14" customFormat="1">
      <c r="A804" s="14"/>
      <c r="B804" s="237"/>
      <c r="C804" s="238"/>
      <c r="D804" s="228" t="s">
        <v>164</v>
      </c>
      <c r="E804" s="239" t="s">
        <v>44</v>
      </c>
      <c r="F804" s="240" t="s">
        <v>89</v>
      </c>
      <c r="G804" s="238"/>
      <c r="H804" s="241">
        <v>1</v>
      </c>
      <c r="I804" s="242"/>
      <c r="J804" s="238"/>
      <c r="K804" s="238"/>
      <c r="L804" s="243"/>
      <c r="M804" s="244"/>
      <c r="N804" s="245"/>
      <c r="O804" s="245"/>
      <c r="P804" s="245"/>
      <c r="Q804" s="245"/>
      <c r="R804" s="245"/>
      <c r="S804" s="245"/>
      <c r="T804" s="246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T804" s="247" t="s">
        <v>164</v>
      </c>
      <c r="AU804" s="247" t="s">
        <v>91</v>
      </c>
      <c r="AV804" s="14" t="s">
        <v>91</v>
      </c>
      <c r="AW804" s="14" t="s">
        <v>42</v>
      </c>
      <c r="AX804" s="14" t="s">
        <v>81</v>
      </c>
      <c r="AY804" s="247" t="s">
        <v>153</v>
      </c>
    </row>
    <row r="805" s="15" customFormat="1">
      <c r="A805" s="15"/>
      <c r="B805" s="258"/>
      <c r="C805" s="259"/>
      <c r="D805" s="228" t="s">
        <v>164</v>
      </c>
      <c r="E805" s="260" t="s">
        <v>44</v>
      </c>
      <c r="F805" s="261" t="s">
        <v>272</v>
      </c>
      <c r="G805" s="259"/>
      <c r="H805" s="262">
        <v>2</v>
      </c>
      <c r="I805" s="263"/>
      <c r="J805" s="259"/>
      <c r="K805" s="259"/>
      <c r="L805" s="264"/>
      <c r="M805" s="265"/>
      <c r="N805" s="266"/>
      <c r="O805" s="266"/>
      <c r="P805" s="266"/>
      <c r="Q805" s="266"/>
      <c r="R805" s="266"/>
      <c r="S805" s="266"/>
      <c r="T805" s="267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T805" s="268" t="s">
        <v>164</v>
      </c>
      <c r="AU805" s="268" t="s">
        <v>91</v>
      </c>
      <c r="AV805" s="15" t="s">
        <v>160</v>
      </c>
      <c r="AW805" s="15" t="s">
        <v>42</v>
      </c>
      <c r="AX805" s="15" t="s">
        <v>89</v>
      </c>
      <c r="AY805" s="268" t="s">
        <v>153</v>
      </c>
    </row>
    <row r="806" s="2" customFormat="1" ht="24.15" customHeight="1">
      <c r="A806" s="40"/>
      <c r="B806" s="41"/>
      <c r="C806" s="208" t="s">
        <v>733</v>
      </c>
      <c r="D806" s="208" t="s">
        <v>155</v>
      </c>
      <c r="E806" s="209" t="s">
        <v>734</v>
      </c>
      <c r="F806" s="210" t="s">
        <v>735</v>
      </c>
      <c r="G806" s="211" t="s">
        <v>251</v>
      </c>
      <c r="H806" s="212">
        <v>2</v>
      </c>
      <c r="I806" s="213"/>
      <c r="J806" s="214">
        <f>ROUND(I806*H806,2)</f>
        <v>0</v>
      </c>
      <c r="K806" s="210" t="s">
        <v>159</v>
      </c>
      <c r="L806" s="46"/>
      <c r="M806" s="215" t="s">
        <v>44</v>
      </c>
      <c r="N806" s="216" t="s">
        <v>52</v>
      </c>
      <c r="O806" s="86"/>
      <c r="P806" s="217">
        <f>O806*H806</f>
        <v>0</v>
      </c>
      <c r="Q806" s="217">
        <v>0</v>
      </c>
      <c r="R806" s="217">
        <f>Q806*H806</f>
        <v>0</v>
      </c>
      <c r="S806" s="217">
        <v>0</v>
      </c>
      <c r="T806" s="218">
        <f>S806*H806</f>
        <v>0</v>
      </c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R806" s="219" t="s">
        <v>89</v>
      </c>
      <c r="AT806" s="219" t="s">
        <v>155</v>
      </c>
      <c r="AU806" s="219" t="s">
        <v>91</v>
      </c>
      <c r="AY806" s="18" t="s">
        <v>153</v>
      </c>
      <c r="BE806" s="220">
        <f>IF(N806="základní",J806,0)</f>
        <v>0</v>
      </c>
      <c r="BF806" s="220">
        <f>IF(N806="snížená",J806,0)</f>
        <v>0</v>
      </c>
      <c r="BG806" s="220">
        <f>IF(N806="zákl. přenesená",J806,0)</f>
        <v>0</v>
      </c>
      <c r="BH806" s="220">
        <f>IF(N806="sníž. přenesená",J806,0)</f>
        <v>0</v>
      </c>
      <c r="BI806" s="220">
        <f>IF(N806="nulová",J806,0)</f>
        <v>0</v>
      </c>
      <c r="BJ806" s="18" t="s">
        <v>89</v>
      </c>
      <c r="BK806" s="220">
        <f>ROUND(I806*H806,2)</f>
        <v>0</v>
      </c>
      <c r="BL806" s="18" t="s">
        <v>89</v>
      </c>
      <c r="BM806" s="219" t="s">
        <v>736</v>
      </c>
    </row>
    <row r="807" s="2" customFormat="1">
      <c r="A807" s="40"/>
      <c r="B807" s="41"/>
      <c r="C807" s="42"/>
      <c r="D807" s="221" t="s">
        <v>162</v>
      </c>
      <c r="E807" s="42"/>
      <c r="F807" s="222" t="s">
        <v>737</v>
      </c>
      <c r="G807" s="42"/>
      <c r="H807" s="42"/>
      <c r="I807" s="223"/>
      <c r="J807" s="42"/>
      <c r="K807" s="42"/>
      <c r="L807" s="46"/>
      <c r="M807" s="224"/>
      <c r="N807" s="225"/>
      <c r="O807" s="86"/>
      <c r="P807" s="86"/>
      <c r="Q807" s="86"/>
      <c r="R807" s="86"/>
      <c r="S807" s="86"/>
      <c r="T807" s="87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T807" s="18" t="s">
        <v>162</v>
      </c>
      <c r="AU807" s="18" t="s">
        <v>91</v>
      </c>
    </row>
    <row r="808" s="13" customFormat="1">
      <c r="A808" s="13"/>
      <c r="B808" s="226"/>
      <c r="C808" s="227"/>
      <c r="D808" s="228" t="s">
        <v>164</v>
      </c>
      <c r="E808" s="229" t="s">
        <v>44</v>
      </c>
      <c r="F808" s="230" t="s">
        <v>282</v>
      </c>
      <c r="G808" s="227"/>
      <c r="H808" s="229" t="s">
        <v>44</v>
      </c>
      <c r="I808" s="231"/>
      <c r="J808" s="227"/>
      <c r="K808" s="227"/>
      <c r="L808" s="232"/>
      <c r="M808" s="233"/>
      <c r="N808" s="234"/>
      <c r="O808" s="234"/>
      <c r="P808" s="234"/>
      <c r="Q808" s="234"/>
      <c r="R808" s="234"/>
      <c r="S808" s="234"/>
      <c r="T808" s="23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36" t="s">
        <v>164</v>
      </c>
      <c r="AU808" s="236" t="s">
        <v>91</v>
      </c>
      <c r="AV808" s="13" t="s">
        <v>89</v>
      </c>
      <c r="AW808" s="13" t="s">
        <v>42</v>
      </c>
      <c r="AX808" s="13" t="s">
        <v>81</v>
      </c>
      <c r="AY808" s="236" t="s">
        <v>153</v>
      </c>
    </row>
    <row r="809" s="13" customFormat="1">
      <c r="A809" s="13"/>
      <c r="B809" s="226"/>
      <c r="C809" s="227"/>
      <c r="D809" s="228" t="s">
        <v>164</v>
      </c>
      <c r="E809" s="229" t="s">
        <v>44</v>
      </c>
      <c r="F809" s="230" t="s">
        <v>731</v>
      </c>
      <c r="G809" s="227"/>
      <c r="H809" s="229" t="s">
        <v>44</v>
      </c>
      <c r="I809" s="231"/>
      <c r="J809" s="227"/>
      <c r="K809" s="227"/>
      <c r="L809" s="232"/>
      <c r="M809" s="233"/>
      <c r="N809" s="234"/>
      <c r="O809" s="234"/>
      <c r="P809" s="234"/>
      <c r="Q809" s="234"/>
      <c r="R809" s="234"/>
      <c r="S809" s="234"/>
      <c r="T809" s="23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36" t="s">
        <v>164</v>
      </c>
      <c r="AU809" s="236" t="s">
        <v>91</v>
      </c>
      <c r="AV809" s="13" t="s">
        <v>89</v>
      </c>
      <c r="AW809" s="13" t="s">
        <v>42</v>
      </c>
      <c r="AX809" s="13" t="s">
        <v>81</v>
      </c>
      <c r="AY809" s="236" t="s">
        <v>153</v>
      </c>
    </row>
    <row r="810" s="14" customFormat="1">
      <c r="A810" s="14"/>
      <c r="B810" s="237"/>
      <c r="C810" s="238"/>
      <c r="D810" s="228" t="s">
        <v>164</v>
      </c>
      <c r="E810" s="239" t="s">
        <v>44</v>
      </c>
      <c r="F810" s="240" t="s">
        <v>89</v>
      </c>
      <c r="G810" s="238"/>
      <c r="H810" s="241">
        <v>1</v>
      </c>
      <c r="I810" s="242"/>
      <c r="J810" s="238"/>
      <c r="K810" s="238"/>
      <c r="L810" s="243"/>
      <c r="M810" s="244"/>
      <c r="N810" s="245"/>
      <c r="O810" s="245"/>
      <c r="P810" s="245"/>
      <c r="Q810" s="245"/>
      <c r="R810" s="245"/>
      <c r="S810" s="245"/>
      <c r="T810" s="246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T810" s="247" t="s">
        <v>164</v>
      </c>
      <c r="AU810" s="247" t="s">
        <v>91</v>
      </c>
      <c r="AV810" s="14" t="s">
        <v>91</v>
      </c>
      <c r="AW810" s="14" t="s">
        <v>42</v>
      </c>
      <c r="AX810" s="14" t="s">
        <v>81</v>
      </c>
      <c r="AY810" s="247" t="s">
        <v>153</v>
      </c>
    </row>
    <row r="811" s="13" customFormat="1">
      <c r="A811" s="13"/>
      <c r="B811" s="226"/>
      <c r="C811" s="227"/>
      <c r="D811" s="228" t="s">
        <v>164</v>
      </c>
      <c r="E811" s="229" t="s">
        <v>44</v>
      </c>
      <c r="F811" s="230" t="s">
        <v>732</v>
      </c>
      <c r="G811" s="227"/>
      <c r="H811" s="229" t="s">
        <v>44</v>
      </c>
      <c r="I811" s="231"/>
      <c r="J811" s="227"/>
      <c r="K811" s="227"/>
      <c r="L811" s="232"/>
      <c r="M811" s="233"/>
      <c r="N811" s="234"/>
      <c r="O811" s="234"/>
      <c r="P811" s="234"/>
      <c r="Q811" s="234"/>
      <c r="R811" s="234"/>
      <c r="S811" s="234"/>
      <c r="T811" s="235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36" t="s">
        <v>164</v>
      </c>
      <c r="AU811" s="236" t="s">
        <v>91</v>
      </c>
      <c r="AV811" s="13" t="s">
        <v>89</v>
      </c>
      <c r="AW811" s="13" t="s">
        <v>42</v>
      </c>
      <c r="AX811" s="13" t="s">
        <v>81</v>
      </c>
      <c r="AY811" s="236" t="s">
        <v>153</v>
      </c>
    </row>
    <row r="812" s="14" customFormat="1">
      <c r="A812" s="14"/>
      <c r="B812" s="237"/>
      <c r="C812" s="238"/>
      <c r="D812" s="228" t="s">
        <v>164</v>
      </c>
      <c r="E812" s="239" t="s">
        <v>44</v>
      </c>
      <c r="F812" s="240" t="s">
        <v>89</v>
      </c>
      <c r="G812" s="238"/>
      <c r="H812" s="241">
        <v>1</v>
      </c>
      <c r="I812" s="242"/>
      <c r="J812" s="238"/>
      <c r="K812" s="238"/>
      <c r="L812" s="243"/>
      <c r="M812" s="244"/>
      <c r="N812" s="245"/>
      <c r="O812" s="245"/>
      <c r="P812" s="245"/>
      <c r="Q812" s="245"/>
      <c r="R812" s="245"/>
      <c r="S812" s="245"/>
      <c r="T812" s="246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47" t="s">
        <v>164</v>
      </c>
      <c r="AU812" s="247" t="s">
        <v>91</v>
      </c>
      <c r="AV812" s="14" t="s">
        <v>91</v>
      </c>
      <c r="AW812" s="14" t="s">
        <v>42</v>
      </c>
      <c r="AX812" s="14" t="s">
        <v>81</v>
      </c>
      <c r="AY812" s="247" t="s">
        <v>153</v>
      </c>
    </row>
    <row r="813" s="15" customFormat="1">
      <c r="A813" s="15"/>
      <c r="B813" s="258"/>
      <c r="C813" s="259"/>
      <c r="D813" s="228" t="s">
        <v>164</v>
      </c>
      <c r="E813" s="260" t="s">
        <v>44</v>
      </c>
      <c r="F813" s="261" t="s">
        <v>272</v>
      </c>
      <c r="G813" s="259"/>
      <c r="H813" s="262">
        <v>2</v>
      </c>
      <c r="I813" s="263"/>
      <c r="J813" s="259"/>
      <c r="K813" s="259"/>
      <c r="L813" s="264"/>
      <c r="M813" s="265"/>
      <c r="N813" s="266"/>
      <c r="O813" s="266"/>
      <c r="P813" s="266"/>
      <c r="Q813" s="266"/>
      <c r="R813" s="266"/>
      <c r="S813" s="266"/>
      <c r="T813" s="267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T813" s="268" t="s">
        <v>164</v>
      </c>
      <c r="AU813" s="268" t="s">
        <v>91</v>
      </c>
      <c r="AV813" s="15" t="s">
        <v>160</v>
      </c>
      <c r="AW813" s="15" t="s">
        <v>42</v>
      </c>
      <c r="AX813" s="15" t="s">
        <v>89</v>
      </c>
      <c r="AY813" s="268" t="s">
        <v>153</v>
      </c>
    </row>
    <row r="814" s="2" customFormat="1" ht="24.15" customHeight="1">
      <c r="A814" s="40"/>
      <c r="B814" s="41"/>
      <c r="C814" s="248" t="s">
        <v>738</v>
      </c>
      <c r="D814" s="248" t="s">
        <v>184</v>
      </c>
      <c r="E814" s="249" t="s">
        <v>739</v>
      </c>
      <c r="F814" s="250" t="s">
        <v>740</v>
      </c>
      <c r="G814" s="251" t="s">
        <v>251</v>
      </c>
      <c r="H814" s="252">
        <v>2</v>
      </c>
      <c r="I814" s="253"/>
      <c r="J814" s="254">
        <f>ROUND(I814*H814,2)</f>
        <v>0</v>
      </c>
      <c r="K814" s="250" t="s">
        <v>293</v>
      </c>
      <c r="L814" s="255"/>
      <c r="M814" s="256" t="s">
        <v>44</v>
      </c>
      <c r="N814" s="257" t="s">
        <v>52</v>
      </c>
      <c r="O814" s="86"/>
      <c r="P814" s="217">
        <f>O814*H814</f>
        <v>0</v>
      </c>
      <c r="Q814" s="217">
        <v>0</v>
      </c>
      <c r="R814" s="217">
        <f>Q814*H814</f>
        <v>0</v>
      </c>
      <c r="S814" s="217">
        <v>0</v>
      </c>
      <c r="T814" s="218">
        <f>S814*H814</f>
        <v>0</v>
      </c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R814" s="219" t="s">
        <v>91</v>
      </c>
      <c r="AT814" s="219" t="s">
        <v>184</v>
      </c>
      <c r="AU814" s="219" t="s">
        <v>91</v>
      </c>
      <c r="AY814" s="18" t="s">
        <v>153</v>
      </c>
      <c r="BE814" s="220">
        <f>IF(N814="základní",J814,0)</f>
        <v>0</v>
      </c>
      <c r="BF814" s="220">
        <f>IF(N814="snížená",J814,0)</f>
        <v>0</v>
      </c>
      <c r="BG814" s="220">
        <f>IF(N814="zákl. přenesená",J814,0)</f>
        <v>0</v>
      </c>
      <c r="BH814" s="220">
        <f>IF(N814="sníž. přenesená",J814,0)</f>
        <v>0</v>
      </c>
      <c r="BI814" s="220">
        <f>IF(N814="nulová",J814,0)</f>
        <v>0</v>
      </c>
      <c r="BJ814" s="18" t="s">
        <v>89</v>
      </c>
      <c r="BK814" s="220">
        <f>ROUND(I814*H814,2)</f>
        <v>0</v>
      </c>
      <c r="BL814" s="18" t="s">
        <v>89</v>
      </c>
      <c r="BM814" s="219" t="s">
        <v>741</v>
      </c>
    </row>
    <row r="815" s="13" customFormat="1">
      <c r="A815" s="13"/>
      <c r="B815" s="226"/>
      <c r="C815" s="227"/>
      <c r="D815" s="228" t="s">
        <v>164</v>
      </c>
      <c r="E815" s="229" t="s">
        <v>44</v>
      </c>
      <c r="F815" s="230" t="s">
        <v>282</v>
      </c>
      <c r="G815" s="227"/>
      <c r="H815" s="229" t="s">
        <v>44</v>
      </c>
      <c r="I815" s="231"/>
      <c r="J815" s="227"/>
      <c r="K815" s="227"/>
      <c r="L815" s="232"/>
      <c r="M815" s="233"/>
      <c r="N815" s="234"/>
      <c r="O815" s="234"/>
      <c r="P815" s="234"/>
      <c r="Q815" s="234"/>
      <c r="R815" s="234"/>
      <c r="S815" s="234"/>
      <c r="T815" s="235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36" t="s">
        <v>164</v>
      </c>
      <c r="AU815" s="236" t="s">
        <v>91</v>
      </c>
      <c r="AV815" s="13" t="s">
        <v>89</v>
      </c>
      <c r="AW815" s="13" t="s">
        <v>42</v>
      </c>
      <c r="AX815" s="13" t="s">
        <v>81</v>
      </c>
      <c r="AY815" s="236" t="s">
        <v>153</v>
      </c>
    </row>
    <row r="816" s="13" customFormat="1">
      <c r="A816" s="13"/>
      <c r="B816" s="226"/>
      <c r="C816" s="227"/>
      <c r="D816" s="228" t="s">
        <v>164</v>
      </c>
      <c r="E816" s="229" t="s">
        <v>44</v>
      </c>
      <c r="F816" s="230" t="s">
        <v>731</v>
      </c>
      <c r="G816" s="227"/>
      <c r="H816" s="229" t="s">
        <v>44</v>
      </c>
      <c r="I816" s="231"/>
      <c r="J816" s="227"/>
      <c r="K816" s="227"/>
      <c r="L816" s="232"/>
      <c r="M816" s="233"/>
      <c r="N816" s="234"/>
      <c r="O816" s="234"/>
      <c r="P816" s="234"/>
      <c r="Q816" s="234"/>
      <c r="R816" s="234"/>
      <c r="S816" s="234"/>
      <c r="T816" s="235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36" t="s">
        <v>164</v>
      </c>
      <c r="AU816" s="236" t="s">
        <v>91</v>
      </c>
      <c r="AV816" s="13" t="s">
        <v>89</v>
      </c>
      <c r="AW816" s="13" t="s">
        <v>42</v>
      </c>
      <c r="AX816" s="13" t="s">
        <v>81</v>
      </c>
      <c r="AY816" s="236" t="s">
        <v>153</v>
      </c>
    </row>
    <row r="817" s="14" customFormat="1">
      <c r="A817" s="14"/>
      <c r="B817" s="237"/>
      <c r="C817" s="238"/>
      <c r="D817" s="228" t="s">
        <v>164</v>
      </c>
      <c r="E817" s="239" t="s">
        <v>44</v>
      </c>
      <c r="F817" s="240" t="s">
        <v>89</v>
      </c>
      <c r="G817" s="238"/>
      <c r="H817" s="241">
        <v>1</v>
      </c>
      <c r="I817" s="242"/>
      <c r="J817" s="238"/>
      <c r="K817" s="238"/>
      <c r="L817" s="243"/>
      <c r="M817" s="244"/>
      <c r="N817" s="245"/>
      <c r="O817" s="245"/>
      <c r="P817" s="245"/>
      <c r="Q817" s="245"/>
      <c r="R817" s="245"/>
      <c r="S817" s="245"/>
      <c r="T817" s="246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47" t="s">
        <v>164</v>
      </c>
      <c r="AU817" s="247" t="s">
        <v>91</v>
      </c>
      <c r="AV817" s="14" t="s">
        <v>91</v>
      </c>
      <c r="AW817" s="14" t="s">
        <v>42</v>
      </c>
      <c r="AX817" s="14" t="s">
        <v>81</v>
      </c>
      <c r="AY817" s="247" t="s">
        <v>153</v>
      </c>
    </row>
    <row r="818" s="13" customFormat="1">
      <c r="A818" s="13"/>
      <c r="B818" s="226"/>
      <c r="C818" s="227"/>
      <c r="D818" s="228" t="s">
        <v>164</v>
      </c>
      <c r="E818" s="229" t="s">
        <v>44</v>
      </c>
      <c r="F818" s="230" t="s">
        <v>732</v>
      </c>
      <c r="G818" s="227"/>
      <c r="H818" s="229" t="s">
        <v>44</v>
      </c>
      <c r="I818" s="231"/>
      <c r="J818" s="227"/>
      <c r="K818" s="227"/>
      <c r="L818" s="232"/>
      <c r="M818" s="233"/>
      <c r="N818" s="234"/>
      <c r="O818" s="234"/>
      <c r="P818" s="234"/>
      <c r="Q818" s="234"/>
      <c r="R818" s="234"/>
      <c r="S818" s="234"/>
      <c r="T818" s="23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36" t="s">
        <v>164</v>
      </c>
      <c r="AU818" s="236" t="s">
        <v>91</v>
      </c>
      <c r="AV818" s="13" t="s">
        <v>89</v>
      </c>
      <c r="AW818" s="13" t="s">
        <v>42</v>
      </c>
      <c r="AX818" s="13" t="s">
        <v>81</v>
      </c>
      <c r="AY818" s="236" t="s">
        <v>153</v>
      </c>
    </row>
    <row r="819" s="14" customFormat="1">
      <c r="A819" s="14"/>
      <c r="B819" s="237"/>
      <c r="C819" s="238"/>
      <c r="D819" s="228" t="s">
        <v>164</v>
      </c>
      <c r="E819" s="239" t="s">
        <v>44</v>
      </c>
      <c r="F819" s="240" t="s">
        <v>89</v>
      </c>
      <c r="G819" s="238"/>
      <c r="H819" s="241">
        <v>1</v>
      </c>
      <c r="I819" s="242"/>
      <c r="J819" s="238"/>
      <c r="K819" s="238"/>
      <c r="L819" s="243"/>
      <c r="M819" s="244"/>
      <c r="N819" s="245"/>
      <c r="O819" s="245"/>
      <c r="P819" s="245"/>
      <c r="Q819" s="245"/>
      <c r="R819" s="245"/>
      <c r="S819" s="245"/>
      <c r="T819" s="246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T819" s="247" t="s">
        <v>164</v>
      </c>
      <c r="AU819" s="247" t="s">
        <v>91</v>
      </c>
      <c r="AV819" s="14" t="s">
        <v>91</v>
      </c>
      <c r="AW819" s="14" t="s">
        <v>42</v>
      </c>
      <c r="AX819" s="14" t="s">
        <v>81</v>
      </c>
      <c r="AY819" s="247" t="s">
        <v>153</v>
      </c>
    </row>
    <row r="820" s="15" customFormat="1">
      <c r="A820" s="15"/>
      <c r="B820" s="258"/>
      <c r="C820" s="259"/>
      <c r="D820" s="228" t="s">
        <v>164</v>
      </c>
      <c r="E820" s="260" t="s">
        <v>44</v>
      </c>
      <c r="F820" s="261" t="s">
        <v>272</v>
      </c>
      <c r="G820" s="259"/>
      <c r="H820" s="262">
        <v>2</v>
      </c>
      <c r="I820" s="263"/>
      <c r="J820" s="259"/>
      <c r="K820" s="259"/>
      <c r="L820" s="264"/>
      <c r="M820" s="265"/>
      <c r="N820" s="266"/>
      <c r="O820" s="266"/>
      <c r="P820" s="266"/>
      <c r="Q820" s="266"/>
      <c r="R820" s="266"/>
      <c r="S820" s="266"/>
      <c r="T820" s="267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T820" s="268" t="s">
        <v>164</v>
      </c>
      <c r="AU820" s="268" t="s">
        <v>91</v>
      </c>
      <c r="AV820" s="15" t="s">
        <v>160</v>
      </c>
      <c r="AW820" s="15" t="s">
        <v>42</v>
      </c>
      <c r="AX820" s="15" t="s">
        <v>89</v>
      </c>
      <c r="AY820" s="268" t="s">
        <v>153</v>
      </c>
    </row>
    <row r="821" s="2" customFormat="1" ht="55.5" customHeight="1">
      <c r="A821" s="40"/>
      <c r="B821" s="41"/>
      <c r="C821" s="208" t="s">
        <v>742</v>
      </c>
      <c r="D821" s="208" t="s">
        <v>155</v>
      </c>
      <c r="E821" s="209" t="s">
        <v>743</v>
      </c>
      <c r="F821" s="210" t="s">
        <v>744</v>
      </c>
      <c r="G821" s="211" t="s">
        <v>251</v>
      </c>
      <c r="H821" s="212">
        <v>4</v>
      </c>
      <c r="I821" s="213"/>
      <c r="J821" s="214">
        <f>ROUND(I821*H821,2)</f>
        <v>0</v>
      </c>
      <c r="K821" s="210" t="s">
        <v>159</v>
      </c>
      <c r="L821" s="46"/>
      <c r="M821" s="215" t="s">
        <v>44</v>
      </c>
      <c r="N821" s="216" t="s">
        <v>52</v>
      </c>
      <c r="O821" s="86"/>
      <c r="P821" s="217">
        <f>O821*H821</f>
        <v>0</v>
      </c>
      <c r="Q821" s="217">
        <v>0</v>
      </c>
      <c r="R821" s="217">
        <f>Q821*H821</f>
        <v>0</v>
      </c>
      <c r="S821" s="217">
        <v>0</v>
      </c>
      <c r="T821" s="218">
        <f>S821*H821</f>
        <v>0</v>
      </c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R821" s="219" t="s">
        <v>89</v>
      </c>
      <c r="AT821" s="219" t="s">
        <v>155</v>
      </c>
      <c r="AU821" s="219" t="s">
        <v>91</v>
      </c>
      <c r="AY821" s="18" t="s">
        <v>153</v>
      </c>
      <c r="BE821" s="220">
        <f>IF(N821="základní",J821,0)</f>
        <v>0</v>
      </c>
      <c r="BF821" s="220">
        <f>IF(N821="snížená",J821,0)</f>
        <v>0</v>
      </c>
      <c r="BG821" s="220">
        <f>IF(N821="zákl. přenesená",J821,0)</f>
        <v>0</v>
      </c>
      <c r="BH821" s="220">
        <f>IF(N821="sníž. přenesená",J821,0)</f>
        <v>0</v>
      </c>
      <c r="BI821" s="220">
        <f>IF(N821="nulová",J821,0)</f>
        <v>0</v>
      </c>
      <c r="BJ821" s="18" t="s">
        <v>89</v>
      </c>
      <c r="BK821" s="220">
        <f>ROUND(I821*H821,2)</f>
        <v>0</v>
      </c>
      <c r="BL821" s="18" t="s">
        <v>89</v>
      </c>
      <c r="BM821" s="219" t="s">
        <v>745</v>
      </c>
    </row>
    <row r="822" s="2" customFormat="1">
      <c r="A822" s="40"/>
      <c r="B822" s="41"/>
      <c r="C822" s="42"/>
      <c r="D822" s="221" t="s">
        <v>162</v>
      </c>
      <c r="E822" s="42"/>
      <c r="F822" s="222" t="s">
        <v>746</v>
      </c>
      <c r="G822" s="42"/>
      <c r="H822" s="42"/>
      <c r="I822" s="223"/>
      <c r="J822" s="42"/>
      <c r="K822" s="42"/>
      <c r="L822" s="46"/>
      <c r="M822" s="224"/>
      <c r="N822" s="225"/>
      <c r="O822" s="86"/>
      <c r="P822" s="86"/>
      <c r="Q822" s="86"/>
      <c r="R822" s="86"/>
      <c r="S822" s="86"/>
      <c r="T822" s="87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T822" s="18" t="s">
        <v>162</v>
      </c>
      <c r="AU822" s="18" t="s">
        <v>91</v>
      </c>
    </row>
    <row r="823" s="13" customFormat="1">
      <c r="A823" s="13"/>
      <c r="B823" s="226"/>
      <c r="C823" s="227"/>
      <c r="D823" s="228" t="s">
        <v>164</v>
      </c>
      <c r="E823" s="229" t="s">
        <v>44</v>
      </c>
      <c r="F823" s="230" t="s">
        <v>282</v>
      </c>
      <c r="G823" s="227"/>
      <c r="H823" s="229" t="s">
        <v>44</v>
      </c>
      <c r="I823" s="231"/>
      <c r="J823" s="227"/>
      <c r="K823" s="227"/>
      <c r="L823" s="232"/>
      <c r="M823" s="233"/>
      <c r="N823" s="234"/>
      <c r="O823" s="234"/>
      <c r="P823" s="234"/>
      <c r="Q823" s="234"/>
      <c r="R823" s="234"/>
      <c r="S823" s="234"/>
      <c r="T823" s="235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36" t="s">
        <v>164</v>
      </c>
      <c r="AU823" s="236" t="s">
        <v>91</v>
      </c>
      <c r="AV823" s="13" t="s">
        <v>89</v>
      </c>
      <c r="AW823" s="13" t="s">
        <v>42</v>
      </c>
      <c r="AX823" s="13" t="s">
        <v>81</v>
      </c>
      <c r="AY823" s="236" t="s">
        <v>153</v>
      </c>
    </row>
    <row r="824" s="13" customFormat="1">
      <c r="A824" s="13"/>
      <c r="B824" s="226"/>
      <c r="C824" s="227"/>
      <c r="D824" s="228" t="s">
        <v>164</v>
      </c>
      <c r="E824" s="229" t="s">
        <v>44</v>
      </c>
      <c r="F824" s="230" t="s">
        <v>287</v>
      </c>
      <c r="G824" s="227"/>
      <c r="H824" s="229" t="s">
        <v>44</v>
      </c>
      <c r="I824" s="231"/>
      <c r="J824" s="227"/>
      <c r="K824" s="227"/>
      <c r="L824" s="232"/>
      <c r="M824" s="233"/>
      <c r="N824" s="234"/>
      <c r="O824" s="234"/>
      <c r="P824" s="234"/>
      <c r="Q824" s="234"/>
      <c r="R824" s="234"/>
      <c r="S824" s="234"/>
      <c r="T824" s="235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36" t="s">
        <v>164</v>
      </c>
      <c r="AU824" s="236" t="s">
        <v>91</v>
      </c>
      <c r="AV824" s="13" t="s">
        <v>89</v>
      </c>
      <c r="AW824" s="13" t="s">
        <v>42</v>
      </c>
      <c r="AX824" s="13" t="s">
        <v>81</v>
      </c>
      <c r="AY824" s="236" t="s">
        <v>153</v>
      </c>
    </row>
    <row r="825" s="14" customFormat="1">
      <c r="A825" s="14"/>
      <c r="B825" s="237"/>
      <c r="C825" s="238"/>
      <c r="D825" s="228" t="s">
        <v>164</v>
      </c>
      <c r="E825" s="239" t="s">
        <v>44</v>
      </c>
      <c r="F825" s="240" t="s">
        <v>89</v>
      </c>
      <c r="G825" s="238"/>
      <c r="H825" s="241">
        <v>1</v>
      </c>
      <c r="I825" s="242"/>
      <c r="J825" s="238"/>
      <c r="K825" s="238"/>
      <c r="L825" s="243"/>
      <c r="M825" s="244"/>
      <c r="N825" s="245"/>
      <c r="O825" s="245"/>
      <c r="P825" s="245"/>
      <c r="Q825" s="245"/>
      <c r="R825" s="245"/>
      <c r="S825" s="245"/>
      <c r="T825" s="246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47" t="s">
        <v>164</v>
      </c>
      <c r="AU825" s="247" t="s">
        <v>91</v>
      </c>
      <c r="AV825" s="14" t="s">
        <v>91</v>
      </c>
      <c r="AW825" s="14" t="s">
        <v>42</v>
      </c>
      <c r="AX825" s="14" t="s">
        <v>81</v>
      </c>
      <c r="AY825" s="247" t="s">
        <v>153</v>
      </c>
    </row>
    <row r="826" s="13" customFormat="1">
      <c r="A826" s="13"/>
      <c r="B826" s="226"/>
      <c r="C826" s="227"/>
      <c r="D826" s="228" t="s">
        <v>164</v>
      </c>
      <c r="E826" s="229" t="s">
        <v>44</v>
      </c>
      <c r="F826" s="230" t="s">
        <v>437</v>
      </c>
      <c r="G826" s="227"/>
      <c r="H826" s="229" t="s">
        <v>44</v>
      </c>
      <c r="I826" s="231"/>
      <c r="J826" s="227"/>
      <c r="K826" s="227"/>
      <c r="L826" s="232"/>
      <c r="M826" s="233"/>
      <c r="N826" s="234"/>
      <c r="O826" s="234"/>
      <c r="P826" s="234"/>
      <c r="Q826" s="234"/>
      <c r="R826" s="234"/>
      <c r="S826" s="234"/>
      <c r="T826" s="235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36" t="s">
        <v>164</v>
      </c>
      <c r="AU826" s="236" t="s">
        <v>91</v>
      </c>
      <c r="AV826" s="13" t="s">
        <v>89</v>
      </c>
      <c r="AW826" s="13" t="s">
        <v>42</v>
      </c>
      <c r="AX826" s="13" t="s">
        <v>81</v>
      </c>
      <c r="AY826" s="236" t="s">
        <v>153</v>
      </c>
    </row>
    <row r="827" s="14" customFormat="1">
      <c r="A827" s="14"/>
      <c r="B827" s="237"/>
      <c r="C827" s="238"/>
      <c r="D827" s="228" t="s">
        <v>164</v>
      </c>
      <c r="E827" s="239" t="s">
        <v>44</v>
      </c>
      <c r="F827" s="240" t="s">
        <v>91</v>
      </c>
      <c r="G827" s="238"/>
      <c r="H827" s="241">
        <v>2</v>
      </c>
      <c r="I827" s="242"/>
      <c r="J827" s="238"/>
      <c r="K827" s="238"/>
      <c r="L827" s="243"/>
      <c r="M827" s="244"/>
      <c r="N827" s="245"/>
      <c r="O827" s="245"/>
      <c r="P827" s="245"/>
      <c r="Q827" s="245"/>
      <c r="R827" s="245"/>
      <c r="S827" s="245"/>
      <c r="T827" s="246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T827" s="247" t="s">
        <v>164</v>
      </c>
      <c r="AU827" s="247" t="s">
        <v>91</v>
      </c>
      <c r="AV827" s="14" t="s">
        <v>91</v>
      </c>
      <c r="AW827" s="14" t="s">
        <v>42</v>
      </c>
      <c r="AX827" s="14" t="s">
        <v>81</v>
      </c>
      <c r="AY827" s="247" t="s">
        <v>153</v>
      </c>
    </row>
    <row r="828" s="13" customFormat="1">
      <c r="A828" s="13"/>
      <c r="B828" s="226"/>
      <c r="C828" s="227"/>
      <c r="D828" s="228" t="s">
        <v>164</v>
      </c>
      <c r="E828" s="229" t="s">
        <v>44</v>
      </c>
      <c r="F828" s="230" t="s">
        <v>289</v>
      </c>
      <c r="G828" s="227"/>
      <c r="H828" s="229" t="s">
        <v>44</v>
      </c>
      <c r="I828" s="231"/>
      <c r="J828" s="227"/>
      <c r="K828" s="227"/>
      <c r="L828" s="232"/>
      <c r="M828" s="233"/>
      <c r="N828" s="234"/>
      <c r="O828" s="234"/>
      <c r="P828" s="234"/>
      <c r="Q828" s="234"/>
      <c r="R828" s="234"/>
      <c r="S828" s="234"/>
      <c r="T828" s="235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36" t="s">
        <v>164</v>
      </c>
      <c r="AU828" s="236" t="s">
        <v>91</v>
      </c>
      <c r="AV828" s="13" t="s">
        <v>89</v>
      </c>
      <c r="AW828" s="13" t="s">
        <v>42</v>
      </c>
      <c r="AX828" s="13" t="s">
        <v>81</v>
      </c>
      <c r="AY828" s="236" t="s">
        <v>153</v>
      </c>
    </row>
    <row r="829" s="14" customFormat="1">
      <c r="A829" s="14"/>
      <c r="B829" s="237"/>
      <c r="C829" s="238"/>
      <c r="D829" s="228" t="s">
        <v>164</v>
      </c>
      <c r="E829" s="239" t="s">
        <v>44</v>
      </c>
      <c r="F829" s="240" t="s">
        <v>89</v>
      </c>
      <c r="G829" s="238"/>
      <c r="H829" s="241">
        <v>1</v>
      </c>
      <c r="I829" s="242"/>
      <c r="J829" s="238"/>
      <c r="K829" s="238"/>
      <c r="L829" s="243"/>
      <c r="M829" s="244"/>
      <c r="N829" s="245"/>
      <c r="O829" s="245"/>
      <c r="P829" s="245"/>
      <c r="Q829" s="245"/>
      <c r="R829" s="245"/>
      <c r="S829" s="245"/>
      <c r="T829" s="246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47" t="s">
        <v>164</v>
      </c>
      <c r="AU829" s="247" t="s">
        <v>91</v>
      </c>
      <c r="AV829" s="14" t="s">
        <v>91</v>
      </c>
      <c r="AW829" s="14" t="s">
        <v>42</v>
      </c>
      <c r="AX829" s="14" t="s">
        <v>81</v>
      </c>
      <c r="AY829" s="247" t="s">
        <v>153</v>
      </c>
    </row>
    <row r="830" s="15" customFormat="1">
      <c r="A830" s="15"/>
      <c r="B830" s="258"/>
      <c r="C830" s="259"/>
      <c r="D830" s="228" t="s">
        <v>164</v>
      </c>
      <c r="E830" s="260" t="s">
        <v>44</v>
      </c>
      <c r="F830" s="261" t="s">
        <v>272</v>
      </c>
      <c r="G830" s="259"/>
      <c r="H830" s="262">
        <v>4</v>
      </c>
      <c r="I830" s="263"/>
      <c r="J830" s="259"/>
      <c r="K830" s="259"/>
      <c r="L830" s="264"/>
      <c r="M830" s="265"/>
      <c r="N830" s="266"/>
      <c r="O830" s="266"/>
      <c r="P830" s="266"/>
      <c r="Q830" s="266"/>
      <c r="R830" s="266"/>
      <c r="S830" s="266"/>
      <c r="T830" s="267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T830" s="268" t="s">
        <v>164</v>
      </c>
      <c r="AU830" s="268" t="s">
        <v>91</v>
      </c>
      <c r="AV830" s="15" t="s">
        <v>160</v>
      </c>
      <c r="AW830" s="15" t="s">
        <v>42</v>
      </c>
      <c r="AX830" s="15" t="s">
        <v>89</v>
      </c>
      <c r="AY830" s="268" t="s">
        <v>153</v>
      </c>
    </row>
    <row r="831" s="2" customFormat="1" ht="16.5" customHeight="1">
      <c r="A831" s="40"/>
      <c r="B831" s="41"/>
      <c r="C831" s="248" t="s">
        <v>747</v>
      </c>
      <c r="D831" s="248" t="s">
        <v>184</v>
      </c>
      <c r="E831" s="249" t="s">
        <v>748</v>
      </c>
      <c r="F831" s="250" t="s">
        <v>749</v>
      </c>
      <c r="G831" s="251" t="s">
        <v>251</v>
      </c>
      <c r="H831" s="252">
        <v>4</v>
      </c>
      <c r="I831" s="253"/>
      <c r="J831" s="254">
        <f>ROUND(I831*H831,2)</f>
        <v>0</v>
      </c>
      <c r="K831" s="250" t="s">
        <v>293</v>
      </c>
      <c r="L831" s="255"/>
      <c r="M831" s="256" t="s">
        <v>44</v>
      </c>
      <c r="N831" s="257" t="s">
        <v>52</v>
      </c>
      <c r="O831" s="86"/>
      <c r="P831" s="217">
        <f>O831*H831</f>
        <v>0</v>
      </c>
      <c r="Q831" s="217">
        <v>0</v>
      </c>
      <c r="R831" s="217">
        <f>Q831*H831</f>
        <v>0</v>
      </c>
      <c r="S831" s="217">
        <v>0</v>
      </c>
      <c r="T831" s="218">
        <f>S831*H831</f>
        <v>0</v>
      </c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R831" s="219" t="s">
        <v>91</v>
      </c>
      <c r="AT831" s="219" t="s">
        <v>184</v>
      </c>
      <c r="AU831" s="219" t="s">
        <v>91</v>
      </c>
      <c r="AY831" s="18" t="s">
        <v>153</v>
      </c>
      <c r="BE831" s="220">
        <f>IF(N831="základní",J831,0)</f>
        <v>0</v>
      </c>
      <c r="BF831" s="220">
        <f>IF(N831="snížená",J831,0)</f>
        <v>0</v>
      </c>
      <c r="BG831" s="220">
        <f>IF(N831="zákl. přenesená",J831,0)</f>
        <v>0</v>
      </c>
      <c r="BH831" s="220">
        <f>IF(N831="sníž. přenesená",J831,0)</f>
        <v>0</v>
      </c>
      <c r="BI831" s="220">
        <f>IF(N831="nulová",J831,0)</f>
        <v>0</v>
      </c>
      <c r="BJ831" s="18" t="s">
        <v>89</v>
      </c>
      <c r="BK831" s="220">
        <f>ROUND(I831*H831,2)</f>
        <v>0</v>
      </c>
      <c r="BL831" s="18" t="s">
        <v>89</v>
      </c>
      <c r="BM831" s="219" t="s">
        <v>750</v>
      </c>
    </row>
    <row r="832" s="13" customFormat="1">
      <c r="A832" s="13"/>
      <c r="B832" s="226"/>
      <c r="C832" s="227"/>
      <c r="D832" s="228" t="s">
        <v>164</v>
      </c>
      <c r="E832" s="229" t="s">
        <v>44</v>
      </c>
      <c r="F832" s="230" t="s">
        <v>282</v>
      </c>
      <c r="G832" s="227"/>
      <c r="H832" s="229" t="s">
        <v>44</v>
      </c>
      <c r="I832" s="231"/>
      <c r="J832" s="227"/>
      <c r="K832" s="227"/>
      <c r="L832" s="232"/>
      <c r="M832" s="233"/>
      <c r="N832" s="234"/>
      <c r="O832" s="234"/>
      <c r="P832" s="234"/>
      <c r="Q832" s="234"/>
      <c r="R832" s="234"/>
      <c r="S832" s="234"/>
      <c r="T832" s="235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36" t="s">
        <v>164</v>
      </c>
      <c r="AU832" s="236" t="s">
        <v>91</v>
      </c>
      <c r="AV832" s="13" t="s">
        <v>89</v>
      </c>
      <c r="AW832" s="13" t="s">
        <v>42</v>
      </c>
      <c r="AX832" s="13" t="s">
        <v>81</v>
      </c>
      <c r="AY832" s="236" t="s">
        <v>153</v>
      </c>
    </row>
    <row r="833" s="13" customFormat="1">
      <c r="A833" s="13"/>
      <c r="B833" s="226"/>
      <c r="C833" s="227"/>
      <c r="D833" s="228" t="s">
        <v>164</v>
      </c>
      <c r="E833" s="229" t="s">
        <v>44</v>
      </c>
      <c r="F833" s="230" t="s">
        <v>287</v>
      </c>
      <c r="G833" s="227"/>
      <c r="H833" s="229" t="s">
        <v>44</v>
      </c>
      <c r="I833" s="231"/>
      <c r="J833" s="227"/>
      <c r="K833" s="227"/>
      <c r="L833" s="232"/>
      <c r="M833" s="233"/>
      <c r="N833" s="234"/>
      <c r="O833" s="234"/>
      <c r="P833" s="234"/>
      <c r="Q833" s="234"/>
      <c r="R833" s="234"/>
      <c r="S833" s="234"/>
      <c r="T833" s="23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36" t="s">
        <v>164</v>
      </c>
      <c r="AU833" s="236" t="s">
        <v>91</v>
      </c>
      <c r="AV833" s="13" t="s">
        <v>89</v>
      </c>
      <c r="AW833" s="13" t="s">
        <v>42</v>
      </c>
      <c r="AX833" s="13" t="s">
        <v>81</v>
      </c>
      <c r="AY833" s="236" t="s">
        <v>153</v>
      </c>
    </row>
    <row r="834" s="14" customFormat="1">
      <c r="A834" s="14"/>
      <c r="B834" s="237"/>
      <c r="C834" s="238"/>
      <c r="D834" s="228" t="s">
        <v>164</v>
      </c>
      <c r="E834" s="239" t="s">
        <v>44</v>
      </c>
      <c r="F834" s="240" t="s">
        <v>89</v>
      </c>
      <c r="G834" s="238"/>
      <c r="H834" s="241">
        <v>1</v>
      </c>
      <c r="I834" s="242"/>
      <c r="J834" s="238"/>
      <c r="K834" s="238"/>
      <c r="L834" s="243"/>
      <c r="M834" s="244"/>
      <c r="N834" s="245"/>
      <c r="O834" s="245"/>
      <c r="P834" s="245"/>
      <c r="Q834" s="245"/>
      <c r="R834" s="245"/>
      <c r="S834" s="245"/>
      <c r="T834" s="246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T834" s="247" t="s">
        <v>164</v>
      </c>
      <c r="AU834" s="247" t="s">
        <v>91</v>
      </c>
      <c r="AV834" s="14" t="s">
        <v>91</v>
      </c>
      <c r="AW834" s="14" t="s">
        <v>42</v>
      </c>
      <c r="AX834" s="14" t="s">
        <v>81</v>
      </c>
      <c r="AY834" s="247" t="s">
        <v>153</v>
      </c>
    </row>
    <row r="835" s="13" customFormat="1">
      <c r="A835" s="13"/>
      <c r="B835" s="226"/>
      <c r="C835" s="227"/>
      <c r="D835" s="228" t="s">
        <v>164</v>
      </c>
      <c r="E835" s="229" t="s">
        <v>44</v>
      </c>
      <c r="F835" s="230" t="s">
        <v>437</v>
      </c>
      <c r="G835" s="227"/>
      <c r="H835" s="229" t="s">
        <v>44</v>
      </c>
      <c r="I835" s="231"/>
      <c r="J835" s="227"/>
      <c r="K835" s="227"/>
      <c r="L835" s="232"/>
      <c r="M835" s="233"/>
      <c r="N835" s="234"/>
      <c r="O835" s="234"/>
      <c r="P835" s="234"/>
      <c r="Q835" s="234"/>
      <c r="R835" s="234"/>
      <c r="S835" s="234"/>
      <c r="T835" s="235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36" t="s">
        <v>164</v>
      </c>
      <c r="AU835" s="236" t="s">
        <v>91</v>
      </c>
      <c r="AV835" s="13" t="s">
        <v>89</v>
      </c>
      <c r="AW835" s="13" t="s">
        <v>42</v>
      </c>
      <c r="AX835" s="13" t="s">
        <v>81</v>
      </c>
      <c r="AY835" s="236" t="s">
        <v>153</v>
      </c>
    </row>
    <row r="836" s="14" customFormat="1">
      <c r="A836" s="14"/>
      <c r="B836" s="237"/>
      <c r="C836" s="238"/>
      <c r="D836" s="228" t="s">
        <v>164</v>
      </c>
      <c r="E836" s="239" t="s">
        <v>44</v>
      </c>
      <c r="F836" s="240" t="s">
        <v>91</v>
      </c>
      <c r="G836" s="238"/>
      <c r="H836" s="241">
        <v>2</v>
      </c>
      <c r="I836" s="242"/>
      <c r="J836" s="238"/>
      <c r="K836" s="238"/>
      <c r="L836" s="243"/>
      <c r="M836" s="244"/>
      <c r="N836" s="245"/>
      <c r="O836" s="245"/>
      <c r="P836" s="245"/>
      <c r="Q836" s="245"/>
      <c r="R836" s="245"/>
      <c r="S836" s="245"/>
      <c r="T836" s="246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T836" s="247" t="s">
        <v>164</v>
      </c>
      <c r="AU836" s="247" t="s">
        <v>91</v>
      </c>
      <c r="AV836" s="14" t="s">
        <v>91</v>
      </c>
      <c r="AW836" s="14" t="s">
        <v>42</v>
      </c>
      <c r="AX836" s="14" t="s">
        <v>81</v>
      </c>
      <c r="AY836" s="247" t="s">
        <v>153</v>
      </c>
    </row>
    <row r="837" s="13" customFormat="1">
      <c r="A837" s="13"/>
      <c r="B837" s="226"/>
      <c r="C837" s="227"/>
      <c r="D837" s="228" t="s">
        <v>164</v>
      </c>
      <c r="E837" s="229" t="s">
        <v>44</v>
      </c>
      <c r="F837" s="230" t="s">
        <v>289</v>
      </c>
      <c r="G837" s="227"/>
      <c r="H837" s="229" t="s">
        <v>44</v>
      </c>
      <c r="I837" s="231"/>
      <c r="J837" s="227"/>
      <c r="K837" s="227"/>
      <c r="L837" s="232"/>
      <c r="M837" s="233"/>
      <c r="N837" s="234"/>
      <c r="O837" s="234"/>
      <c r="P837" s="234"/>
      <c r="Q837" s="234"/>
      <c r="R837" s="234"/>
      <c r="S837" s="234"/>
      <c r="T837" s="235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36" t="s">
        <v>164</v>
      </c>
      <c r="AU837" s="236" t="s">
        <v>91</v>
      </c>
      <c r="AV837" s="13" t="s">
        <v>89</v>
      </c>
      <c r="AW837" s="13" t="s">
        <v>42</v>
      </c>
      <c r="AX837" s="13" t="s">
        <v>81</v>
      </c>
      <c r="AY837" s="236" t="s">
        <v>153</v>
      </c>
    </row>
    <row r="838" s="14" customFormat="1">
      <c r="A838" s="14"/>
      <c r="B838" s="237"/>
      <c r="C838" s="238"/>
      <c r="D838" s="228" t="s">
        <v>164</v>
      </c>
      <c r="E838" s="239" t="s">
        <v>44</v>
      </c>
      <c r="F838" s="240" t="s">
        <v>89</v>
      </c>
      <c r="G838" s="238"/>
      <c r="H838" s="241">
        <v>1</v>
      </c>
      <c r="I838" s="242"/>
      <c r="J838" s="238"/>
      <c r="K838" s="238"/>
      <c r="L838" s="243"/>
      <c r="M838" s="244"/>
      <c r="N838" s="245"/>
      <c r="O838" s="245"/>
      <c r="P838" s="245"/>
      <c r="Q838" s="245"/>
      <c r="R838" s="245"/>
      <c r="S838" s="245"/>
      <c r="T838" s="246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47" t="s">
        <v>164</v>
      </c>
      <c r="AU838" s="247" t="s">
        <v>91</v>
      </c>
      <c r="AV838" s="14" t="s">
        <v>91</v>
      </c>
      <c r="AW838" s="14" t="s">
        <v>42</v>
      </c>
      <c r="AX838" s="14" t="s">
        <v>81</v>
      </c>
      <c r="AY838" s="247" t="s">
        <v>153</v>
      </c>
    </row>
    <row r="839" s="15" customFormat="1">
      <c r="A839" s="15"/>
      <c r="B839" s="258"/>
      <c r="C839" s="259"/>
      <c r="D839" s="228" t="s">
        <v>164</v>
      </c>
      <c r="E839" s="260" t="s">
        <v>44</v>
      </c>
      <c r="F839" s="261" t="s">
        <v>272</v>
      </c>
      <c r="G839" s="259"/>
      <c r="H839" s="262">
        <v>4</v>
      </c>
      <c r="I839" s="263"/>
      <c r="J839" s="259"/>
      <c r="K839" s="259"/>
      <c r="L839" s="264"/>
      <c r="M839" s="265"/>
      <c r="N839" s="266"/>
      <c r="O839" s="266"/>
      <c r="P839" s="266"/>
      <c r="Q839" s="266"/>
      <c r="R839" s="266"/>
      <c r="S839" s="266"/>
      <c r="T839" s="267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T839" s="268" t="s">
        <v>164</v>
      </c>
      <c r="AU839" s="268" t="s">
        <v>91</v>
      </c>
      <c r="AV839" s="15" t="s">
        <v>160</v>
      </c>
      <c r="AW839" s="15" t="s">
        <v>42</v>
      </c>
      <c r="AX839" s="15" t="s">
        <v>89</v>
      </c>
      <c r="AY839" s="268" t="s">
        <v>153</v>
      </c>
    </row>
    <row r="840" s="2" customFormat="1" ht="16.5" customHeight="1">
      <c r="A840" s="40"/>
      <c r="B840" s="41"/>
      <c r="C840" s="208" t="s">
        <v>751</v>
      </c>
      <c r="D840" s="208" t="s">
        <v>155</v>
      </c>
      <c r="E840" s="209" t="s">
        <v>752</v>
      </c>
      <c r="F840" s="210" t="s">
        <v>753</v>
      </c>
      <c r="G840" s="211" t="s">
        <v>251</v>
      </c>
      <c r="H840" s="212">
        <v>2</v>
      </c>
      <c r="I840" s="213"/>
      <c r="J840" s="214">
        <f>ROUND(I840*H840,2)</f>
        <v>0</v>
      </c>
      <c r="K840" s="210" t="s">
        <v>159</v>
      </c>
      <c r="L840" s="46"/>
      <c r="M840" s="215" t="s">
        <v>44</v>
      </c>
      <c r="N840" s="216" t="s">
        <v>52</v>
      </c>
      <c r="O840" s="86"/>
      <c r="P840" s="217">
        <f>O840*H840</f>
        <v>0</v>
      </c>
      <c r="Q840" s="217">
        <v>0</v>
      </c>
      <c r="R840" s="217">
        <f>Q840*H840</f>
        <v>0</v>
      </c>
      <c r="S840" s="217">
        <v>0</v>
      </c>
      <c r="T840" s="218">
        <f>S840*H840</f>
        <v>0</v>
      </c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R840" s="219" t="s">
        <v>89</v>
      </c>
      <c r="AT840" s="219" t="s">
        <v>155</v>
      </c>
      <c r="AU840" s="219" t="s">
        <v>91</v>
      </c>
      <c r="AY840" s="18" t="s">
        <v>153</v>
      </c>
      <c r="BE840" s="220">
        <f>IF(N840="základní",J840,0)</f>
        <v>0</v>
      </c>
      <c r="BF840" s="220">
        <f>IF(N840="snížená",J840,0)</f>
        <v>0</v>
      </c>
      <c r="BG840" s="220">
        <f>IF(N840="zákl. přenesená",J840,0)</f>
        <v>0</v>
      </c>
      <c r="BH840" s="220">
        <f>IF(N840="sníž. přenesená",J840,0)</f>
        <v>0</v>
      </c>
      <c r="BI840" s="220">
        <f>IF(N840="nulová",J840,0)</f>
        <v>0</v>
      </c>
      <c r="BJ840" s="18" t="s">
        <v>89</v>
      </c>
      <c r="BK840" s="220">
        <f>ROUND(I840*H840,2)</f>
        <v>0</v>
      </c>
      <c r="BL840" s="18" t="s">
        <v>89</v>
      </c>
      <c r="BM840" s="219" t="s">
        <v>754</v>
      </c>
    </row>
    <row r="841" s="2" customFormat="1">
      <c r="A841" s="40"/>
      <c r="B841" s="41"/>
      <c r="C841" s="42"/>
      <c r="D841" s="221" t="s">
        <v>162</v>
      </c>
      <c r="E841" s="42"/>
      <c r="F841" s="222" t="s">
        <v>755</v>
      </c>
      <c r="G841" s="42"/>
      <c r="H841" s="42"/>
      <c r="I841" s="223"/>
      <c r="J841" s="42"/>
      <c r="K841" s="42"/>
      <c r="L841" s="46"/>
      <c r="M841" s="224"/>
      <c r="N841" s="225"/>
      <c r="O841" s="86"/>
      <c r="P841" s="86"/>
      <c r="Q841" s="86"/>
      <c r="R841" s="86"/>
      <c r="S841" s="86"/>
      <c r="T841" s="87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T841" s="18" t="s">
        <v>162</v>
      </c>
      <c r="AU841" s="18" t="s">
        <v>91</v>
      </c>
    </row>
    <row r="842" s="13" customFormat="1">
      <c r="A842" s="13"/>
      <c r="B842" s="226"/>
      <c r="C842" s="227"/>
      <c r="D842" s="228" t="s">
        <v>164</v>
      </c>
      <c r="E842" s="229" t="s">
        <v>44</v>
      </c>
      <c r="F842" s="230" t="s">
        <v>449</v>
      </c>
      <c r="G842" s="227"/>
      <c r="H842" s="229" t="s">
        <v>44</v>
      </c>
      <c r="I842" s="231"/>
      <c r="J842" s="227"/>
      <c r="K842" s="227"/>
      <c r="L842" s="232"/>
      <c r="M842" s="233"/>
      <c r="N842" s="234"/>
      <c r="O842" s="234"/>
      <c r="P842" s="234"/>
      <c r="Q842" s="234"/>
      <c r="R842" s="234"/>
      <c r="S842" s="234"/>
      <c r="T842" s="235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36" t="s">
        <v>164</v>
      </c>
      <c r="AU842" s="236" t="s">
        <v>91</v>
      </c>
      <c r="AV842" s="13" t="s">
        <v>89</v>
      </c>
      <c r="AW842" s="13" t="s">
        <v>42</v>
      </c>
      <c r="AX842" s="13" t="s">
        <v>81</v>
      </c>
      <c r="AY842" s="236" t="s">
        <v>153</v>
      </c>
    </row>
    <row r="843" s="13" customFormat="1">
      <c r="A843" s="13"/>
      <c r="B843" s="226"/>
      <c r="C843" s="227"/>
      <c r="D843" s="228" t="s">
        <v>164</v>
      </c>
      <c r="E843" s="229" t="s">
        <v>44</v>
      </c>
      <c r="F843" s="230" t="s">
        <v>284</v>
      </c>
      <c r="G843" s="227"/>
      <c r="H843" s="229" t="s">
        <v>44</v>
      </c>
      <c r="I843" s="231"/>
      <c r="J843" s="227"/>
      <c r="K843" s="227"/>
      <c r="L843" s="232"/>
      <c r="M843" s="233"/>
      <c r="N843" s="234"/>
      <c r="O843" s="234"/>
      <c r="P843" s="234"/>
      <c r="Q843" s="234"/>
      <c r="R843" s="234"/>
      <c r="S843" s="234"/>
      <c r="T843" s="235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36" t="s">
        <v>164</v>
      </c>
      <c r="AU843" s="236" t="s">
        <v>91</v>
      </c>
      <c r="AV843" s="13" t="s">
        <v>89</v>
      </c>
      <c r="AW843" s="13" t="s">
        <v>42</v>
      </c>
      <c r="AX843" s="13" t="s">
        <v>81</v>
      </c>
      <c r="AY843" s="236" t="s">
        <v>153</v>
      </c>
    </row>
    <row r="844" s="14" customFormat="1">
      <c r="A844" s="14"/>
      <c r="B844" s="237"/>
      <c r="C844" s="238"/>
      <c r="D844" s="228" t="s">
        <v>164</v>
      </c>
      <c r="E844" s="239" t="s">
        <v>44</v>
      </c>
      <c r="F844" s="240" t="s">
        <v>89</v>
      </c>
      <c r="G844" s="238"/>
      <c r="H844" s="241">
        <v>1</v>
      </c>
      <c r="I844" s="242"/>
      <c r="J844" s="238"/>
      <c r="K844" s="238"/>
      <c r="L844" s="243"/>
      <c r="M844" s="244"/>
      <c r="N844" s="245"/>
      <c r="O844" s="245"/>
      <c r="P844" s="245"/>
      <c r="Q844" s="245"/>
      <c r="R844" s="245"/>
      <c r="S844" s="245"/>
      <c r="T844" s="246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T844" s="247" t="s">
        <v>164</v>
      </c>
      <c r="AU844" s="247" t="s">
        <v>91</v>
      </c>
      <c r="AV844" s="14" t="s">
        <v>91</v>
      </c>
      <c r="AW844" s="14" t="s">
        <v>42</v>
      </c>
      <c r="AX844" s="14" t="s">
        <v>81</v>
      </c>
      <c r="AY844" s="247" t="s">
        <v>153</v>
      </c>
    </row>
    <row r="845" s="13" customFormat="1">
      <c r="A845" s="13"/>
      <c r="B845" s="226"/>
      <c r="C845" s="227"/>
      <c r="D845" s="228" t="s">
        <v>164</v>
      </c>
      <c r="E845" s="229" t="s">
        <v>44</v>
      </c>
      <c r="F845" s="230" t="s">
        <v>286</v>
      </c>
      <c r="G845" s="227"/>
      <c r="H845" s="229" t="s">
        <v>44</v>
      </c>
      <c r="I845" s="231"/>
      <c r="J845" s="227"/>
      <c r="K845" s="227"/>
      <c r="L845" s="232"/>
      <c r="M845" s="233"/>
      <c r="N845" s="234"/>
      <c r="O845" s="234"/>
      <c r="P845" s="234"/>
      <c r="Q845" s="234"/>
      <c r="R845" s="234"/>
      <c r="S845" s="234"/>
      <c r="T845" s="235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36" t="s">
        <v>164</v>
      </c>
      <c r="AU845" s="236" t="s">
        <v>91</v>
      </c>
      <c r="AV845" s="13" t="s">
        <v>89</v>
      </c>
      <c r="AW845" s="13" t="s">
        <v>42</v>
      </c>
      <c r="AX845" s="13" t="s">
        <v>81</v>
      </c>
      <c r="AY845" s="236" t="s">
        <v>153</v>
      </c>
    </row>
    <row r="846" s="14" customFormat="1">
      <c r="A846" s="14"/>
      <c r="B846" s="237"/>
      <c r="C846" s="238"/>
      <c r="D846" s="228" t="s">
        <v>164</v>
      </c>
      <c r="E846" s="239" t="s">
        <v>44</v>
      </c>
      <c r="F846" s="240" t="s">
        <v>89</v>
      </c>
      <c r="G846" s="238"/>
      <c r="H846" s="241">
        <v>1</v>
      </c>
      <c r="I846" s="242"/>
      <c r="J846" s="238"/>
      <c r="K846" s="238"/>
      <c r="L846" s="243"/>
      <c r="M846" s="244"/>
      <c r="N846" s="245"/>
      <c r="O846" s="245"/>
      <c r="P846" s="245"/>
      <c r="Q846" s="245"/>
      <c r="R846" s="245"/>
      <c r="S846" s="245"/>
      <c r="T846" s="246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47" t="s">
        <v>164</v>
      </c>
      <c r="AU846" s="247" t="s">
        <v>91</v>
      </c>
      <c r="AV846" s="14" t="s">
        <v>91</v>
      </c>
      <c r="AW846" s="14" t="s">
        <v>42</v>
      </c>
      <c r="AX846" s="14" t="s">
        <v>81</v>
      </c>
      <c r="AY846" s="247" t="s">
        <v>153</v>
      </c>
    </row>
    <row r="847" s="15" customFormat="1">
      <c r="A847" s="15"/>
      <c r="B847" s="258"/>
      <c r="C847" s="259"/>
      <c r="D847" s="228" t="s">
        <v>164</v>
      </c>
      <c r="E847" s="260" t="s">
        <v>44</v>
      </c>
      <c r="F847" s="261" t="s">
        <v>272</v>
      </c>
      <c r="G847" s="259"/>
      <c r="H847" s="262">
        <v>2</v>
      </c>
      <c r="I847" s="263"/>
      <c r="J847" s="259"/>
      <c r="K847" s="259"/>
      <c r="L847" s="264"/>
      <c r="M847" s="265"/>
      <c r="N847" s="266"/>
      <c r="O847" s="266"/>
      <c r="P847" s="266"/>
      <c r="Q847" s="266"/>
      <c r="R847" s="266"/>
      <c r="S847" s="266"/>
      <c r="T847" s="267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T847" s="268" t="s">
        <v>164</v>
      </c>
      <c r="AU847" s="268" t="s">
        <v>91</v>
      </c>
      <c r="AV847" s="15" t="s">
        <v>160</v>
      </c>
      <c r="AW847" s="15" t="s">
        <v>42</v>
      </c>
      <c r="AX847" s="15" t="s">
        <v>89</v>
      </c>
      <c r="AY847" s="268" t="s">
        <v>153</v>
      </c>
    </row>
    <row r="848" s="2" customFormat="1" ht="16.5" customHeight="1">
      <c r="A848" s="40"/>
      <c r="B848" s="41"/>
      <c r="C848" s="208" t="s">
        <v>756</v>
      </c>
      <c r="D848" s="208" t="s">
        <v>155</v>
      </c>
      <c r="E848" s="209" t="s">
        <v>757</v>
      </c>
      <c r="F848" s="210" t="s">
        <v>758</v>
      </c>
      <c r="G848" s="211" t="s">
        <v>251</v>
      </c>
      <c r="H848" s="212">
        <v>4</v>
      </c>
      <c r="I848" s="213"/>
      <c r="J848" s="214">
        <f>ROUND(I848*H848,2)</f>
        <v>0</v>
      </c>
      <c r="K848" s="210" t="s">
        <v>159</v>
      </c>
      <c r="L848" s="46"/>
      <c r="M848" s="215" t="s">
        <v>44</v>
      </c>
      <c r="N848" s="216" t="s">
        <v>52</v>
      </c>
      <c r="O848" s="86"/>
      <c r="P848" s="217">
        <f>O848*H848</f>
        <v>0</v>
      </c>
      <c r="Q848" s="217">
        <v>0</v>
      </c>
      <c r="R848" s="217">
        <f>Q848*H848</f>
        <v>0</v>
      </c>
      <c r="S848" s="217">
        <v>0</v>
      </c>
      <c r="T848" s="218">
        <f>S848*H848</f>
        <v>0</v>
      </c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R848" s="219" t="s">
        <v>89</v>
      </c>
      <c r="AT848" s="219" t="s">
        <v>155</v>
      </c>
      <c r="AU848" s="219" t="s">
        <v>91</v>
      </c>
      <c r="AY848" s="18" t="s">
        <v>153</v>
      </c>
      <c r="BE848" s="220">
        <f>IF(N848="základní",J848,0)</f>
        <v>0</v>
      </c>
      <c r="BF848" s="220">
        <f>IF(N848="snížená",J848,0)</f>
        <v>0</v>
      </c>
      <c r="BG848" s="220">
        <f>IF(N848="zákl. přenesená",J848,0)</f>
        <v>0</v>
      </c>
      <c r="BH848" s="220">
        <f>IF(N848="sníž. přenesená",J848,0)</f>
        <v>0</v>
      </c>
      <c r="BI848" s="220">
        <f>IF(N848="nulová",J848,0)</f>
        <v>0</v>
      </c>
      <c r="BJ848" s="18" t="s">
        <v>89</v>
      </c>
      <c r="BK848" s="220">
        <f>ROUND(I848*H848,2)</f>
        <v>0</v>
      </c>
      <c r="BL848" s="18" t="s">
        <v>89</v>
      </c>
      <c r="BM848" s="219" t="s">
        <v>759</v>
      </c>
    </row>
    <row r="849" s="2" customFormat="1">
      <c r="A849" s="40"/>
      <c r="B849" s="41"/>
      <c r="C849" s="42"/>
      <c r="D849" s="221" t="s">
        <v>162</v>
      </c>
      <c r="E849" s="42"/>
      <c r="F849" s="222" t="s">
        <v>760</v>
      </c>
      <c r="G849" s="42"/>
      <c r="H849" s="42"/>
      <c r="I849" s="223"/>
      <c r="J849" s="42"/>
      <c r="K849" s="42"/>
      <c r="L849" s="46"/>
      <c r="M849" s="224"/>
      <c r="N849" s="225"/>
      <c r="O849" s="86"/>
      <c r="P849" s="86"/>
      <c r="Q849" s="86"/>
      <c r="R849" s="86"/>
      <c r="S849" s="86"/>
      <c r="T849" s="87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T849" s="18" t="s">
        <v>162</v>
      </c>
      <c r="AU849" s="18" t="s">
        <v>91</v>
      </c>
    </row>
    <row r="850" s="13" customFormat="1">
      <c r="A850" s="13"/>
      <c r="B850" s="226"/>
      <c r="C850" s="227"/>
      <c r="D850" s="228" t="s">
        <v>164</v>
      </c>
      <c r="E850" s="229" t="s">
        <v>44</v>
      </c>
      <c r="F850" s="230" t="s">
        <v>449</v>
      </c>
      <c r="G850" s="227"/>
      <c r="H850" s="229" t="s">
        <v>44</v>
      </c>
      <c r="I850" s="231"/>
      <c r="J850" s="227"/>
      <c r="K850" s="227"/>
      <c r="L850" s="232"/>
      <c r="M850" s="233"/>
      <c r="N850" s="234"/>
      <c r="O850" s="234"/>
      <c r="P850" s="234"/>
      <c r="Q850" s="234"/>
      <c r="R850" s="234"/>
      <c r="S850" s="234"/>
      <c r="T850" s="235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36" t="s">
        <v>164</v>
      </c>
      <c r="AU850" s="236" t="s">
        <v>91</v>
      </c>
      <c r="AV850" s="13" t="s">
        <v>89</v>
      </c>
      <c r="AW850" s="13" t="s">
        <v>42</v>
      </c>
      <c r="AX850" s="13" t="s">
        <v>81</v>
      </c>
      <c r="AY850" s="236" t="s">
        <v>153</v>
      </c>
    </row>
    <row r="851" s="13" customFormat="1">
      <c r="A851" s="13"/>
      <c r="B851" s="226"/>
      <c r="C851" s="227"/>
      <c r="D851" s="228" t="s">
        <v>164</v>
      </c>
      <c r="E851" s="229" t="s">
        <v>44</v>
      </c>
      <c r="F851" s="230" t="s">
        <v>435</v>
      </c>
      <c r="G851" s="227"/>
      <c r="H851" s="229" t="s">
        <v>44</v>
      </c>
      <c r="I851" s="231"/>
      <c r="J851" s="227"/>
      <c r="K851" s="227"/>
      <c r="L851" s="232"/>
      <c r="M851" s="233"/>
      <c r="N851" s="234"/>
      <c r="O851" s="234"/>
      <c r="P851" s="234"/>
      <c r="Q851" s="234"/>
      <c r="R851" s="234"/>
      <c r="S851" s="234"/>
      <c r="T851" s="23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36" t="s">
        <v>164</v>
      </c>
      <c r="AU851" s="236" t="s">
        <v>91</v>
      </c>
      <c r="AV851" s="13" t="s">
        <v>89</v>
      </c>
      <c r="AW851" s="13" t="s">
        <v>42</v>
      </c>
      <c r="AX851" s="13" t="s">
        <v>81</v>
      </c>
      <c r="AY851" s="236" t="s">
        <v>153</v>
      </c>
    </row>
    <row r="852" s="14" customFormat="1">
      <c r="A852" s="14"/>
      <c r="B852" s="237"/>
      <c r="C852" s="238"/>
      <c r="D852" s="228" t="s">
        <v>164</v>
      </c>
      <c r="E852" s="239" t="s">
        <v>44</v>
      </c>
      <c r="F852" s="240" t="s">
        <v>89</v>
      </c>
      <c r="G852" s="238"/>
      <c r="H852" s="241">
        <v>1</v>
      </c>
      <c r="I852" s="242"/>
      <c r="J852" s="238"/>
      <c r="K852" s="238"/>
      <c r="L852" s="243"/>
      <c r="M852" s="244"/>
      <c r="N852" s="245"/>
      <c r="O852" s="245"/>
      <c r="P852" s="245"/>
      <c r="Q852" s="245"/>
      <c r="R852" s="245"/>
      <c r="S852" s="245"/>
      <c r="T852" s="246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47" t="s">
        <v>164</v>
      </c>
      <c r="AU852" s="247" t="s">
        <v>91</v>
      </c>
      <c r="AV852" s="14" t="s">
        <v>91</v>
      </c>
      <c r="AW852" s="14" t="s">
        <v>42</v>
      </c>
      <c r="AX852" s="14" t="s">
        <v>81</v>
      </c>
      <c r="AY852" s="247" t="s">
        <v>153</v>
      </c>
    </row>
    <row r="853" s="13" customFormat="1">
      <c r="A853" s="13"/>
      <c r="B853" s="226"/>
      <c r="C853" s="227"/>
      <c r="D853" s="228" t="s">
        <v>164</v>
      </c>
      <c r="E853" s="229" t="s">
        <v>44</v>
      </c>
      <c r="F853" s="230" t="s">
        <v>287</v>
      </c>
      <c r="G853" s="227"/>
      <c r="H853" s="229" t="s">
        <v>44</v>
      </c>
      <c r="I853" s="231"/>
      <c r="J853" s="227"/>
      <c r="K853" s="227"/>
      <c r="L853" s="232"/>
      <c r="M853" s="233"/>
      <c r="N853" s="234"/>
      <c r="O853" s="234"/>
      <c r="P853" s="234"/>
      <c r="Q853" s="234"/>
      <c r="R853" s="234"/>
      <c r="S853" s="234"/>
      <c r="T853" s="235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36" t="s">
        <v>164</v>
      </c>
      <c r="AU853" s="236" t="s">
        <v>91</v>
      </c>
      <c r="AV853" s="13" t="s">
        <v>89</v>
      </c>
      <c r="AW853" s="13" t="s">
        <v>42</v>
      </c>
      <c r="AX853" s="13" t="s">
        <v>81</v>
      </c>
      <c r="AY853" s="236" t="s">
        <v>153</v>
      </c>
    </row>
    <row r="854" s="14" customFormat="1">
      <c r="A854" s="14"/>
      <c r="B854" s="237"/>
      <c r="C854" s="238"/>
      <c r="D854" s="228" t="s">
        <v>164</v>
      </c>
      <c r="E854" s="239" t="s">
        <v>44</v>
      </c>
      <c r="F854" s="240" t="s">
        <v>89</v>
      </c>
      <c r="G854" s="238"/>
      <c r="H854" s="241">
        <v>1</v>
      </c>
      <c r="I854" s="242"/>
      <c r="J854" s="238"/>
      <c r="K854" s="238"/>
      <c r="L854" s="243"/>
      <c r="M854" s="244"/>
      <c r="N854" s="245"/>
      <c r="O854" s="245"/>
      <c r="P854" s="245"/>
      <c r="Q854" s="245"/>
      <c r="R854" s="245"/>
      <c r="S854" s="245"/>
      <c r="T854" s="246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T854" s="247" t="s">
        <v>164</v>
      </c>
      <c r="AU854" s="247" t="s">
        <v>91</v>
      </c>
      <c r="AV854" s="14" t="s">
        <v>91</v>
      </c>
      <c r="AW854" s="14" t="s">
        <v>42</v>
      </c>
      <c r="AX854" s="14" t="s">
        <v>81</v>
      </c>
      <c r="AY854" s="247" t="s">
        <v>153</v>
      </c>
    </row>
    <row r="855" s="13" customFormat="1">
      <c r="A855" s="13"/>
      <c r="B855" s="226"/>
      <c r="C855" s="227"/>
      <c r="D855" s="228" t="s">
        <v>164</v>
      </c>
      <c r="E855" s="229" t="s">
        <v>44</v>
      </c>
      <c r="F855" s="230" t="s">
        <v>437</v>
      </c>
      <c r="G855" s="227"/>
      <c r="H855" s="229" t="s">
        <v>44</v>
      </c>
      <c r="I855" s="231"/>
      <c r="J855" s="227"/>
      <c r="K855" s="227"/>
      <c r="L855" s="232"/>
      <c r="M855" s="233"/>
      <c r="N855" s="234"/>
      <c r="O855" s="234"/>
      <c r="P855" s="234"/>
      <c r="Q855" s="234"/>
      <c r="R855" s="234"/>
      <c r="S855" s="234"/>
      <c r="T855" s="235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36" t="s">
        <v>164</v>
      </c>
      <c r="AU855" s="236" t="s">
        <v>91</v>
      </c>
      <c r="AV855" s="13" t="s">
        <v>89</v>
      </c>
      <c r="AW855" s="13" t="s">
        <v>42</v>
      </c>
      <c r="AX855" s="13" t="s">
        <v>81</v>
      </c>
      <c r="AY855" s="236" t="s">
        <v>153</v>
      </c>
    </row>
    <row r="856" s="14" customFormat="1">
      <c r="A856" s="14"/>
      <c r="B856" s="237"/>
      <c r="C856" s="238"/>
      <c r="D856" s="228" t="s">
        <v>164</v>
      </c>
      <c r="E856" s="239" t="s">
        <v>44</v>
      </c>
      <c r="F856" s="240" t="s">
        <v>89</v>
      </c>
      <c r="G856" s="238"/>
      <c r="H856" s="241">
        <v>1</v>
      </c>
      <c r="I856" s="242"/>
      <c r="J856" s="238"/>
      <c r="K856" s="238"/>
      <c r="L856" s="243"/>
      <c r="M856" s="244"/>
      <c r="N856" s="245"/>
      <c r="O856" s="245"/>
      <c r="P856" s="245"/>
      <c r="Q856" s="245"/>
      <c r="R856" s="245"/>
      <c r="S856" s="245"/>
      <c r="T856" s="246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47" t="s">
        <v>164</v>
      </c>
      <c r="AU856" s="247" t="s">
        <v>91</v>
      </c>
      <c r="AV856" s="14" t="s">
        <v>91</v>
      </c>
      <c r="AW856" s="14" t="s">
        <v>42</v>
      </c>
      <c r="AX856" s="14" t="s">
        <v>81</v>
      </c>
      <c r="AY856" s="247" t="s">
        <v>153</v>
      </c>
    </row>
    <row r="857" s="13" customFormat="1">
      <c r="A857" s="13"/>
      <c r="B857" s="226"/>
      <c r="C857" s="227"/>
      <c r="D857" s="228" t="s">
        <v>164</v>
      </c>
      <c r="E857" s="229" t="s">
        <v>44</v>
      </c>
      <c r="F857" s="230" t="s">
        <v>289</v>
      </c>
      <c r="G857" s="227"/>
      <c r="H857" s="229" t="s">
        <v>44</v>
      </c>
      <c r="I857" s="231"/>
      <c r="J857" s="227"/>
      <c r="K857" s="227"/>
      <c r="L857" s="232"/>
      <c r="M857" s="233"/>
      <c r="N857" s="234"/>
      <c r="O857" s="234"/>
      <c r="P857" s="234"/>
      <c r="Q857" s="234"/>
      <c r="R857" s="234"/>
      <c r="S857" s="234"/>
      <c r="T857" s="23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36" t="s">
        <v>164</v>
      </c>
      <c r="AU857" s="236" t="s">
        <v>91</v>
      </c>
      <c r="AV857" s="13" t="s">
        <v>89</v>
      </c>
      <c r="AW857" s="13" t="s">
        <v>42</v>
      </c>
      <c r="AX857" s="13" t="s">
        <v>81</v>
      </c>
      <c r="AY857" s="236" t="s">
        <v>153</v>
      </c>
    </row>
    <row r="858" s="14" customFormat="1">
      <c r="A858" s="14"/>
      <c r="B858" s="237"/>
      <c r="C858" s="238"/>
      <c r="D858" s="228" t="s">
        <v>164</v>
      </c>
      <c r="E858" s="239" t="s">
        <v>44</v>
      </c>
      <c r="F858" s="240" t="s">
        <v>89</v>
      </c>
      <c r="G858" s="238"/>
      <c r="H858" s="241">
        <v>1</v>
      </c>
      <c r="I858" s="242"/>
      <c r="J858" s="238"/>
      <c r="K858" s="238"/>
      <c r="L858" s="243"/>
      <c r="M858" s="244"/>
      <c r="N858" s="245"/>
      <c r="O858" s="245"/>
      <c r="P858" s="245"/>
      <c r="Q858" s="245"/>
      <c r="R858" s="245"/>
      <c r="S858" s="245"/>
      <c r="T858" s="246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T858" s="247" t="s">
        <v>164</v>
      </c>
      <c r="AU858" s="247" t="s">
        <v>91</v>
      </c>
      <c r="AV858" s="14" t="s">
        <v>91</v>
      </c>
      <c r="AW858" s="14" t="s">
        <v>42</v>
      </c>
      <c r="AX858" s="14" t="s">
        <v>81</v>
      </c>
      <c r="AY858" s="247" t="s">
        <v>153</v>
      </c>
    </row>
    <row r="859" s="15" customFormat="1">
      <c r="A859" s="15"/>
      <c r="B859" s="258"/>
      <c r="C859" s="259"/>
      <c r="D859" s="228" t="s">
        <v>164</v>
      </c>
      <c r="E859" s="260" t="s">
        <v>44</v>
      </c>
      <c r="F859" s="261" t="s">
        <v>272</v>
      </c>
      <c r="G859" s="259"/>
      <c r="H859" s="262">
        <v>4</v>
      </c>
      <c r="I859" s="263"/>
      <c r="J859" s="259"/>
      <c r="K859" s="259"/>
      <c r="L859" s="264"/>
      <c r="M859" s="265"/>
      <c r="N859" s="266"/>
      <c r="O859" s="266"/>
      <c r="P859" s="266"/>
      <c r="Q859" s="266"/>
      <c r="R859" s="266"/>
      <c r="S859" s="266"/>
      <c r="T859" s="267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T859" s="268" t="s">
        <v>164</v>
      </c>
      <c r="AU859" s="268" t="s">
        <v>91</v>
      </c>
      <c r="AV859" s="15" t="s">
        <v>160</v>
      </c>
      <c r="AW859" s="15" t="s">
        <v>42</v>
      </c>
      <c r="AX859" s="15" t="s">
        <v>89</v>
      </c>
      <c r="AY859" s="268" t="s">
        <v>153</v>
      </c>
    </row>
    <row r="860" s="2" customFormat="1" ht="44.25" customHeight="1">
      <c r="A860" s="40"/>
      <c r="B860" s="41"/>
      <c r="C860" s="208" t="s">
        <v>761</v>
      </c>
      <c r="D860" s="208" t="s">
        <v>155</v>
      </c>
      <c r="E860" s="209" t="s">
        <v>762</v>
      </c>
      <c r="F860" s="210" t="s">
        <v>763</v>
      </c>
      <c r="G860" s="211" t="s">
        <v>251</v>
      </c>
      <c r="H860" s="212">
        <v>6</v>
      </c>
      <c r="I860" s="213"/>
      <c r="J860" s="214">
        <f>ROUND(I860*H860,2)</f>
        <v>0</v>
      </c>
      <c r="K860" s="210" t="s">
        <v>159</v>
      </c>
      <c r="L860" s="46"/>
      <c r="M860" s="215" t="s">
        <v>44</v>
      </c>
      <c r="N860" s="216" t="s">
        <v>52</v>
      </c>
      <c r="O860" s="86"/>
      <c r="P860" s="217">
        <f>O860*H860</f>
        <v>0</v>
      </c>
      <c r="Q860" s="217">
        <v>0.00063000000000000003</v>
      </c>
      <c r="R860" s="217">
        <f>Q860*H860</f>
        <v>0.0037800000000000004</v>
      </c>
      <c r="S860" s="217">
        <v>0</v>
      </c>
      <c r="T860" s="218">
        <f>S860*H860</f>
        <v>0</v>
      </c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R860" s="219" t="s">
        <v>89</v>
      </c>
      <c r="AT860" s="219" t="s">
        <v>155</v>
      </c>
      <c r="AU860" s="219" t="s">
        <v>91</v>
      </c>
      <c r="AY860" s="18" t="s">
        <v>153</v>
      </c>
      <c r="BE860" s="220">
        <f>IF(N860="základní",J860,0)</f>
        <v>0</v>
      </c>
      <c r="BF860" s="220">
        <f>IF(N860="snížená",J860,0)</f>
        <v>0</v>
      </c>
      <c r="BG860" s="220">
        <f>IF(N860="zákl. přenesená",J860,0)</f>
        <v>0</v>
      </c>
      <c r="BH860" s="220">
        <f>IF(N860="sníž. přenesená",J860,0)</f>
        <v>0</v>
      </c>
      <c r="BI860" s="220">
        <f>IF(N860="nulová",J860,0)</f>
        <v>0</v>
      </c>
      <c r="BJ860" s="18" t="s">
        <v>89</v>
      </c>
      <c r="BK860" s="220">
        <f>ROUND(I860*H860,2)</f>
        <v>0</v>
      </c>
      <c r="BL860" s="18" t="s">
        <v>89</v>
      </c>
      <c r="BM860" s="219" t="s">
        <v>764</v>
      </c>
    </row>
    <row r="861" s="2" customFormat="1">
      <c r="A861" s="40"/>
      <c r="B861" s="41"/>
      <c r="C861" s="42"/>
      <c r="D861" s="221" t="s">
        <v>162</v>
      </c>
      <c r="E861" s="42"/>
      <c r="F861" s="222" t="s">
        <v>765</v>
      </c>
      <c r="G861" s="42"/>
      <c r="H861" s="42"/>
      <c r="I861" s="223"/>
      <c r="J861" s="42"/>
      <c r="K861" s="42"/>
      <c r="L861" s="46"/>
      <c r="M861" s="224"/>
      <c r="N861" s="225"/>
      <c r="O861" s="86"/>
      <c r="P861" s="86"/>
      <c r="Q861" s="86"/>
      <c r="R861" s="86"/>
      <c r="S861" s="86"/>
      <c r="T861" s="87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T861" s="18" t="s">
        <v>162</v>
      </c>
      <c r="AU861" s="18" t="s">
        <v>91</v>
      </c>
    </row>
    <row r="862" s="13" customFormat="1">
      <c r="A862" s="13"/>
      <c r="B862" s="226"/>
      <c r="C862" s="227"/>
      <c r="D862" s="228" t="s">
        <v>164</v>
      </c>
      <c r="E862" s="229" t="s">
        <v>44</v>
      </c>
      <c r="F862" s="230" t="s">
        <v>165</v>
      </c>
      <c r="G862" s="227"/>
      <c r="H862" s="229" t="s">
        <v>44</v>
      </c>
      <c r="I862" s="231"/>
      <c r="J862" s="227"/>
      <c r="K862" s="227"/>
      <c r="L862" s="232"/>
      <c r="M862" s="233"/>
      <c r="N862" s="234"/>
      <c r="O862" s="234"/>
      <c r="P862" s="234"/>
      <c r="Q862" s="234"/>
      <c r="R862" s="234"/>
      <c r="S862" s="234"/>
      <c r="T862" s="23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36" t="s">
        <v>164</v>
      </c>
      <c r="AU862" s="236" t="s">
        <v>91</v>
      </c>
      <c r="AV862" s="13" t="s">
        <v>89</v>
      </c>
      <c r="AW862" s="13" t="s">
        <v>42</v>
      </c>
      <c r="AX862" s="13" t="s">
        <v>81</v>
      </c>
      <c r="AY862" s="236" t="s">
        <v>153</v>
      </c>
    </row>
    <row r="863" s="13" customFormat="1">
      <c r="A863" s="13"/>
      <c r="B863" s="226"/>
      <c r="C863" s="227"/>
      <c r="D863" s="228" t="s">
        <v>164</v>
      </c>
      <c r="E863" s="229" t="s">
        <v>44</v>
      </c>
      <c r="F863" s="230" t="s">
        <v>449</v>
      </c>
      <c r="G863" s="227"/>
      <c r="H863" s="229" t="s">
        <v>44</v>
      </c>
      <c r="I863" s="231"/>
      <c r="J863" s="227"/>
      <c r="K863" s="227"/>
      <c r="L863" s="232"/>
      <c r="M863" s="233"/>
      <c r="N863" s="234"/>
      <c r="O863" s="234"/>
      <c r="P863" s="234"/>
      <c r="Q863" s="234"/>
      <c r="R863" s="234"/>
      <c r="S863" s="234"/>
      <c r="T863" s="23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36" t="s">
        <v>164</v>
      </c>
      <c r="AU863" s="236" t="s">
        <v>91</v>
      </c>
      <c r="AV863" s="13" t="s">
        <v>89</v>
      </c>
      <c r="AW863" s="13" t="s">
        <v>42</v>
      </c>
      <c r="AX863" s="13" t="s">
        <v>81</v>
      </c>
      <c r="AY863" s="236" t="s">
        <v>153</v>
      </c>
    </row>
    <row r="864" s="13" customFormat="1">
      <c r="A864" s="13"/>
      <c r="B864" s="226"/>
      <c r="C864" s="227"/>
      <c r="D864" s="228" t="s">
        <v>164</v>
      </c>
      <c r="E864" s="229" t="s">
        <v>44</v>
      </c>
      <c r="F864" s="230" t="s">
        <v>766</v>
      </c>
      <c r="G864" s="227"/>
      <c r="H864" s="229" t="s">
        <v>44</v>
      </c>
      <c r="I864" s="231"/>
      <c r="J864" s="227"/>
      <c r="K864" s="227"/>
      <c r="L864" s="232"/>
      <c r="M864" s="233"/>
      <c r="N864" s="234"/>
      <c r="O864" s="234"/>
      <c r="P864" s="234"/>
      <c r="Q864" s="234"/>
      <c r="R864" s="234"/>
      <c r="S864" s="234"/>
      <c r="T864" s="235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36" t="s">
        <v>164</v>
      </c>
      <c r="AU864" s="236" t="s">
        <v>91</v>
      </c>
      <c r="AV864" s="13" t="s">
        <v>89</v>
      </c>
      <c r="AW864" s="13" t="s">
        <v>42</v>
      </c>
      <c r="AX864" s="13" t="s">
        <v>81</v>
      </c>
      <c r="AY864" s="236" t="s">
        <v>153</v>
      </c>
    </row>
    <row r="865" s="14" customFormat="1">
      <c r="A865" s="14"/>
      <c r="B865" s="237"/>
      <c r="C865" s="238"/>
      <c r="D865" s="228" t="s">
        <v>164</v>
      </c>
      <c r="E865" s="239" t="s">
        <v>44</v>
      </c>
      <c r="F865" s="240" t="s">
        <v>193</v>
      </c>
      <c r="G865" s="238"/>
      <c r="H865" s="241">
        <v>6</v>
      </c>
      <c r="I865" s="242"/>
      <c r="J865" s="238"/>
      <c r="K865" s="238"/>
      <c r="L865" s="243"/>
      <c r="M865" s="244"/>
      <c r="N865" s="245"/>
      <c r="O865" s="245"/>
      <c r="P865" s="245"/>
      <c r="Q865" s="245"/>
      <c r="R865" s="245"/>
      <c r="S865" s="245"/>
      <c r="T865" s="246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T865" s="247" t="s">
        <v>164</v>
      </c>
      <c r="AU865" s="247" t="s">
        <v>91</v>
      </c>
      <c r="AV865" s="14" t="s">
        <v>91</v>
      </c>
      <c r="AW865" s="14" t="s">
        <v>42</v>
      </c>
      <c r="AX865" s="14" t="s">
        <v>89</v>
      </c>
      <c r="AY865" s="247" t="s">
        <v>153</v>
      </c>
    </row>
    <row r="866" s="2" customFormat="1" ht="24.15" customHeight="1">
      <c r="A866" s="40"/>
      <c r="B866" s="41"/>
      <c r="C866" s="208" t="s">
        <v>767</v>
      </c>
      <c r="D866" s="208" t="s">
        <v>155</v>
      </c>
      <c r="E866" s="209" t="s">
        <v>768</v>
      </c>
      <c r="F866" s="210" t="s">
        <v>769</v>
      </c>
      <c r="G866" s="211" t="s">
        <v>251</v>
      </c>
      <c r="H866" s="212">
        <v>6</v>
      </c>
      <c r="I866" s="213"/>
      <c r="J866" s="214">
        <f>ROUND(I866*H866,2)</f>
        <v>0</v>
      </c>
      <c r="K866" s="210" t="s">
        <v>159</v>
      </c>
      <c r="L866" s="46"/>
      <c r="M866" s="215" t="s">
        <v>44</v>
      </c>
      <c r="N866" s="216" t="s">
        <v>52</v>
      </c>
      <c r="O866" s="86"/>
      <c r="P866" s="217">
        <f>O866*H866</f>
        <v>0</v>
      </c>
      <c r="Q866" s="217">
        <v>0.00132</v>
      </c>
      <c r="R866" s="217">
        <f>Q866*H866</f>
        <v>0.00792</v>
      </c>
      <c r="S866" s="217">
        <v>0</v>
      </c>
      <c r="T866" s="218">
        <f>S866*H866</f>
        <v>0</v>
      </c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R866" s="219" t="s">
        <v>89</v>
      </c>
      <c r="AT866" s="219" t="s">
        <v>155</v>
      </c>
      <c r="AU866" s="219" t="s">
        <v>91</v>
      </c>
      <c r="AY866" s="18" t="s">
        <v>153</v>
      </c>
      <c r="BE866" s="220">
        <f>IF(N866="základní",J866,0)</f>
        <v>0</v>
      </c>
      <c r="BF866" s="220">
        <f>IF(N866="snížená",J866,0)</f>
        <v>0</v>
      </c>
      <c r="BG866" s="220">
        <f>IF(N866="zákl. přenesená",J866,0)</f>
        <v>0</v>
      </c>
      <c r="BH866" s="220">
        <f>IF(N866="sníž. přenesená",J866,0)</f>
        <v>0</v>
      </c>
      <c r="BI866" s="220">
        <f>IF(N866="nulová",J866,0)</f>
        <v>0</v>
      </c>
      <c r="BJ866" s="18" t="s">
        <v>89</v>
      </c>
      <c r="BK866" s="220">
        <f>ROUND(I866*H866,2)</f>
        <v>0</v>
      </c>
      <c r="BL866" s="18" t="s">
        <v>89</v>
      </c>
      <c r="BM866" s="219" t="s">
        <v>770</v>
      </c>
    </row>
    <row r="867" s="2" customFormat="1">
      <c r="A867" s="40"/>
      <c r="B867" s="41"/>
      <c r="C867" s="42"/>
      <c r="D867" s="221" t="s">
        <v>162</v>
      </c>
      <c r="E867" s="42"/>
      <c r="F867" s="222" t="s">
        <v>771</v>
      </c>
      <c r="G867" s="42"/>
      <c r="H867" s="42"/>
      <c r="I867" s="223"/>
      <c r="J867" s="42"/>
      <c r="K867" s="42"/>
      <c r="L867" s="46"/>
      <c r="M867" s="224"/>
      <c r="N867" s="225"/>
      <c r="O867" s="86"/>
      <c r="P867" s="86"/>
      <c r="Q867" s="86"/>
      <c r="R867" s="86"/>
      <c r="S867" s="86"/>
      <c r="T867" s="87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T867" s="18" t="s">
        <v>162</v>
      </c>
      <c r="AU867" s="18" t="s">
        <v>91</v>
      </c>
    </row>
    <row r="868" s="13" customFormat="1">
      <c r="A868" s="13"/>
      <c r="B868" s="226"/>
      <c r="C868" s="227"/>
      <c r="D868" s="228" t="s">
        <v>164</v>
      </c>
      <c r="E868" s="229" t="s">
        <v>44</v>
      </c>
      <c r="F868" s="230" t="s">
        <v>165</v>
      </c>
      <c r="G868" s="227"/>
      <c r="H868" s="229" t="s">
        <v>44</v>
      </c>
      <c r="I868" s="231"/>
      <c r="J868" s="227"/>
      <c r="K868" s="227"/>
      <c r="L868" s="232"/>
      <c r="M868" s="233"/>
      <c r="N868" s="234"/>
      <c r="O868" s="234"/>
      <c r="P868" s="234"/>
      <c r="Q868" s="234"/>
      <c r="R868" s="234"/>
      <c r="S868" s="234"/>
      <c r="T868" s="235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36" t="s">
        <v>164</v>
      </c>
      <c r="AU868" s="236" t="s">
        <v>91</v>
      </c>
      <c r="AV868" s="13" t="s">
        <v>89</v>
      </c>
      <c r="AW868" s="13" t="s">
        <v>42</v>
      </c>
      <c r="AX868" s="13" t="s">
        <v>81</v>
      </c>
      <c r="AY868" s="236" t="s">
        <v>153</v>
      </c>
    </row>
    <row r="869" s="13" customFormat="1">
      <c r="A869" s="13"/>
      <c r="B869" s="226"/>
      <c r="C869" s="227"/>
      <c r="D869" s="228" t="s">
        <v>164</v>
      </c>
      <c r="E869" s="229" t="s">
        <v>44</v>
      </c>
      <c r="F869" s="230" t="s">
        <v>449</v>
      </c>
      <c r="G869" s="227"/>
      <c r="H869" s="229" t="s">
        <v>44</v>
      </c>
      <c r="I869" s="231"/>
      <c r="J869" s="227"/>
      <c r="K869" s="227"/>
      <c r="L869" s="232"/>
      <c r="M869" s="233"/>
      <c r="N869" s="234"/>
      <c r="O869" s="234"/>
      <c r="P869" s="234"/>
      <c r="Q869" s="234"/>
      <c r="R869" s="234"/>
      <c r="S869" s="234"/>
      <c r="T869" s="235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36" t="s">
        <v>164</v>
      </c>
      <c r="AU869" s="236" t="s">
        <v>91</v>
      </c>
      <c r="AV869" s="13" t="s">
        <v>89</v>
      </c>
      <c r="AW869" s="13" t="s">
        <v>42</v>
      </c>
      <c r="AX869" s="13" t="s">
        <v>81</v>
      </c>
      <c r="AY869" s="236" t="s">
        <v>153</v>
      </c>
    </row>
    <row r="870" s="13" customFormat="1">
      <c r="A870" s="13"/>
      <c r="B870" s="226"/>
      <c r="C870" s="227"/>
      <c r="D870" s="228" t="s">
        <v>164</v>
      </c>
      <c r="E870" s="229" t="s">
        <v>44</v>
      </c>
      <c r="F870" s="230" t="s">
        <v>766</v>
      </c>
      <c r="G870" s="227"/>
      <c r="H870" s="229" t="s">
        <v>44</v>
      </c>
      <c r="I870" s="231"/>
      <c r="J870" s="227"/>
      <c r="K870" s="227"/>
      <c r="L870" s="232"/>
      <c r="M870" s="233"/>
      <c r="N870" s="234"/>
      <c r="O870" s="234"/>
      <c r="P870" s="234"/>
      <c r="Q870" s="234"/>
      <c r="R870" s="234"/>
      <c r="S870" s="234"/>
      <c r="T870" s="235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36" t="s">
        <v>164</v>
      </c>
      <c r="AU870" s="236" t="s">
        <v>91</v>
      </c>
      <c r="AV870" s="13" t="s">
        <v>89</v>
      </c>
      <c r="AW870" s="13" t="s">
        <v>42</v>
      </c>
      <c r="AX870" s="13" t="s">
        <v>81</v>
      </c>
      <c r="AY870" s="236" t="s">
        <v>153</v>
      </c>
    </row>
    <row r="871" s="14" customFormat="1">
      <c r="A871" s="14"/>
      <c r="B871" s="237"/>
      <c r="C871" s="238"/>
      <c r="D871" s="228" t="s">
        <v>164</v>
      </c>
      <c r="E871" s="239" t="s">
        <v>44</v>
      </c>
      <c r="F871" s="240" t="s">
        <v>193</v>
      </c>
      <c r="G871" s="238"/>
      <c r="H871" s="241">
        <v>6</v>
      </c>
      <c r="I871" s="242"/>
      <c r="J871" s="238"/>
      <c r="K871" s="238"/>
      <c r="L871" s="243"/>
      <c r="M871" s="244"/>
      <c r="N871" s="245"/>
      <c r="O871" s="245"/>
      <c r="P871" s="245"/>
      <c r="Q871" s="245"/>
      <c r="R871" s="245"/>
      <c r="S871" s="245"/>
      <c r="T871" s="246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47" t="s">
        <v>164</v>
      </c>
      <c r="AU871" s="247" t="s">
        <v>91</v>
      </c>
      <c r="AV871" s="14" t="s">
        <v>91</v>
      </c>
      <c r="AW871" s="14" t="s">
        <v>42</v>
      </c>
      <c r="AX871" s="14" t="s">
        <v>89</v>
      </c>
      <c r="AY871" s="247" t="s">
        <v>153</v>
      </c>
    </row>
    <row r="872" s="2" customFormat="1" ht="21.75" customHeight="1">
      <c r="A872" s="40"/>
      <c r="B872" s="41"/>
      <c r="C872" s="248" t="s">
        <v>772</v>
      </c>
      <c r="D872" s="248" t="s">
        <v>184</v>
      </c>
      <c r="E872" s="249" t="s">
        <v>773</v>
      </c>
      <c r="F872" s="250" t="s">
        <v>774</v>
      </c>
      <c r="G872" s="251" t="s">
        <v>251</v>
      </c>
      <c r="H872" s="252">
        <v>6</v>
      </c>
      <c r="I872" s="253"/>
      <c r="J872" s="254">
        <f>ROUND(I872*H872,2)</f>
        <v>0</v>
      </c>
      <c r="K872" s="250" t="s">
        <v>293</v>
      </c>
      <c r="L872" s="255"/>
      <c r="M872" s="256" t="s">
        <v>44</v>
      </c>
      <c r="N872" s="257" t="s">
        <v>52</v>
      </c>
      <c r="O872" s="86"/>
      <c r="P872" s="217">
        <f>O872*H872</f>
        <v>0</v>
      </c>
      <c r="Q872" s="217">
        <v>0</v>
      </c>
      <c r="R872" s="217">
        <f>Q872*H872</f>
        <v>0</v>
      </c>
      <c r="S872" s="217">
        <v>0</v>
      </c>
      <c r="T872" s="218">
        <f>S872*H872</f>
        <v>0</v>
      </c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R872" s="219" t="s">
        <v>91</v>
      </c>
      <c r="AT872" s="219" t="s">
        <v>184</v>
      </c>
      <c r="AU872" s="219" t="s">
        <v>91</v>
      </c>
      <c r="AY872" s="18" t="s">
        <v>153</v>
      </c>
      <c r="BE872" s="220">
        <f>IF(N872="základní",J872,0)</f>
        <v>0</v>
      </c>
      <c r="BF872" s="220">
        <f>IF(N872="snížená",J872,0)</f>
        <v>0</v>
      </c>
      <c r="BG872" s="220">
        <f>IF(N872="zákl. přenesená",J872,0)</f>
        <v>0</v>
      </c>
      <c r="BH872" s="220">
        <f>IF(N872="sníž. přenesená",J872,0)</f>
        <v>0</v>
      </c>
      <c r="BI872" s="220">
        <f>IF(N872="nulová",J872,0)</f>
        <v>0</v>
      </c>
      <c r="BJ872" s="18" t="s">
        <v>89</v>
      </c>
      <c r="BK872" s="220">
        <f>ROUND(I872*H872,2)</f>
        <v>0</v>
      </c>
      <c r="BL872" s="18" t="s">
        <v>89</v>
      </c>
      <c r="BM872" s="219" t="s">
        <v>775</v>
      </c>
    </row>
    <row r="873" s="13" customFormat="1">
      <c r="A873" s="13"/>
      <c r="B873" s="226"/>
      <c r="C873" s="227"/>
      <c r="D873" s="228" t="s">
        <v>164</v>
      </c>
      <c r="E873" s="229" t="s">
        <v>44</v>
      </c>
      <c r="F873" s="230" t="s">
        <v>165</v>
      </c>
      <c r="G873" s="227"/>
      <c r="H873" s="229" t="s">
        <v>44</v>
      </c>
      <c r="I873" s="231"/>
      <c r="J873" s="227"/>
      <c r="K873" s="227"/>
      <c r="L873" s="232"/>
      <c r="M873" s="233"/>
      <c r="N873" s="234"/>
      <c r="O873" s="234"/>
      <c r="P873" s="234"/>
      <c r="Q873" s="234"/>
      <c r="R873" s="234"/>
      <c r="S873" s="234"/>
      <c r="T873" s="235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36" t="s">
        <v>164</v>
      </c>
      <c r="AU873" s="236" t="s">
        <v>91</v>
      </c>
      <c r="AV873" s="13" t="s">
        <v>89</v>
      </c>
      <c r="AW873" s="13" t="s">
        <v>42</v>
      </c>
      <c r="AX873" s="13" t="s">
        <v>81</v>
      </c>
      <c r="AY873" s="236" t="s">
        <v>153</v>
      </c>
    </row>
    <row r="874" s="13" customFormat="1">
      <c r="A874" s="13"/>
      <c r="B874" s="226"/>
      <c r="C874" s="227"/>
      <c r="D874" s="228" t="s">
        <v>164</v>
      </c>
      <c r="E874" s="229" t="s">
        <v>44</v>
      </c>
      <c r="F874" s="230" t="s">
        <v>449</v>
      </c>
      <c r="G874" s="227"/>
      <c r="H874" s="229" t="s">
        <v>44</v>
      </c>
      <c r="I874" s="231"/>
      <c r="J874" s="227"/>
      <c r="K874" s="227"/>
      <c r="L874" s="232"/>
      <c r="M874" s="233"/>
      <c r="N874" s="234"/>
      <c r="O874" s="234"/>
      <c r="P874" s="234"/>
      <c r="Q874" s="234"/>
      <c r="R874" s="234"/>
      <c r="S874" s="234"/>
      <c r="T874" s="235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36" t="s">
        <v>164</v>
      </c>
      <c r="AU874" s="236" t="s">
        <v>91</v>
      </c>
      <c r="AV874" s="13" t="s">
        <v>89</v>
      </c>
      <c r="AW874" s="13" t="s">
        <v>42</v>
      </c>
      <c r="AX874" s="13" t="s">
        <v>81</v>
      </c>
      <c r="AY874" s="236" t="s">
        <v>153</v>
      </c>
    </row>
    <row r="875" s="13" customFormat="1">
      <c r="A875" s="13"/>
      <c r="B875" s="226"/>
      <c r="C875" s="227"/>
      <c r="D875" s="228" t="s">
        <v>164</v>
      </c>
      <c r="E875" s="229" t="s">
        <v>44</v>
      </c>
      <c r="F875" s="230" t="s">
        <v>766</v>
      </c>
      <c r="G875" s="227"/>
      <c r="H875" s="229" t="s">
        <v>44</v>
      </c>
      <c r="I875" s="231"/>
      <c r="J875" s="227"/>
      <c r="K875" s="227"/>
      <c r="L875" s="232"/>
      <c r="M875" s="233"/>
      <c r="N875" s="234"/>
      <c r="O875" s="234"/>
      <c r="P875" s="234"/>
      <c r="Q875" s="234"/>
      <c r="R875" s="234"/>
      <c r="S875" s="234"/>
      <c r="T875" s="235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36" t="s">
        <v>164</v>
      </c>
      <c r="AU875" s="236" t="s">
        <v>91</v>
      </c>
      <c r="AV875" s="13" t="s">
        <v>89</v>
      </c>
      <c r="AW875" s="13" t="s">
        <v>42</v>
      </c>
      <c r="AX875" s="13" t="s">
        <v>81</v>
      </c>
      <c r="AY875" s="236" t="s">
        <v>153</v>
      </c>
    </row>
    <row r="876" s="14" customFormat="1">
      <c r="A876" s="14"/>
      <c r="B876" s="237"/>
      <c r="C876" s="238"/>
      <c r="D876" s="228" t="s">
        <v>164</v>
      </c>
      <c r="E876" s="239" t="s">
        <v>44</v>
      </c>
      <c r="F876" s="240" t="s">
        <v>193</v>
      </c>
      <c r="G876" s="238"/>
      <c r="H876" s="241">
        <v>6</v>
      </c>
      <c r="I876" s="242"/>
      <c r="J876" s="238"/>
      <c r="K876" s="238"/>
      <c r="L876" s="243"/>
      <c r="M876" s="244"/>
      <c r="N876" s="245"/>
      <c r="O876" s="245"/>
      <c r="P876" s="245"/>
      <c r="Q876" s="245"/>
      <c r="R876" s="245"/>
      <c r="S876" s="245"/>
      <c r="T876" s="246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T876" s="247" t="s">
        <v>164</v>
      </c>
      <c r="AU876" s="247" t="s">
        <v>91</v>
      </c>
      <c r="AV876" s="14" t="s">
        <v>91</v>
      </c>
      <c r="AW876" s="14" t="s">
        <v>42</v>
      </c>
      <c r="AX876" s="14" t="s">
        <v>89</v>
      </c>
      <c r="AY876" s="247" t="s">
        <v>153</v>
      </c>
    </row>
    <row r="877" s="2" customFormat="1" ht="24.15" customHeight="1">
      <c r="A877" s="40"/>
      <c r="B877" s="41"/>
      <c r="C877" s="208" t="s">
        <v>776</v>
      </c>
      <c r="D877" s="208" t="s">
        <v>155</v>
      </c>
      <c r="E877" s="209" t="s">
        <v>777</v>
      </c>
      <c r="F877" s="210" t="s">
        <v>778</v>
      </c>
      <c r="G877" s="211" t="s">
        <v>251</v>
      </c>
      <c r="H877" s="212">
        <v>1</v>
      </c>
      <c r="I877" s="213"/>
      <c r="J877" s="214">
        <f>ROUND(I877*H877,2)</f>
        <v>0</v>
      </c>
      <c r="K877" s="210" t="s">
        <v>159</v>
      </c>
      <c r="L877" s="46"/>
      <c r="M877" s="215" t="s">
        <v>44</v>
      </c>
      <c r="N877" s="216" t="s">
        <v>52</v>
      </c>
      <c r="O877" s="86"/>
      <c r="P877" s="217">
        <f>O877*H877</f>
        <v>0</v>
      </c>
      <c r="Q877" s="217">
        <v>0</v>
      </c>
      <c r="R877" s="217">
        <f>Q877*H877</f>
        <v>0</v>
      </c>
      <c r="S877" s="217">
        <v>0</v>
      </c>
      <c r="T877" s="218">
        <f>S877*H877</f>
        <v>0</v>
      </c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R877" s="219" t="s">
        <v>89</v>
      </c>
      <c r="AT877" s="219" t="s">
        <v>155</v>
      </c>
      <c r="AU877" s="219" t="s">
        <v>91</v>
      </c>
      <c r="AY877" s="18" t="s">
        <v>153</v>
      </c>
      <c r="BE877" s="220">
        <f>IF(N877="základní",J877,0)</f>
        <v>0</v>
      </c>
      <c r="BF877" s="220">
        <f>IF(N877="snížená",J877,0)</f>
        <v>0</v>
      </c>
      <c r="BG877" s="220">
        <f>IF(N877="zákl. přenesená",J877,0)</f>
        <v>0</v>
      </c>
      <c r="BH877" s="220">
        <f>IF(N877="sníž. přenesená",J877,0)</f>
        <v>0</v>
      </c>
      <c r="BI877" s="220">
        <f>IF(N877="nulová",J877,0)</f>
        <v>0</v>
      </c>
      <c r="BJ877" s="18" t="s">
        <v>89</v>
      </c>
      <c r="BK877" s="220">
        <f>ROUND(I877*H877,2)</f>
        <v>0</v>
      </c>
      <c r="BL877" s="18" t="s">
        <v>89</v>
      </c>
      <c r="BM877" s="219" t="s">
        <v>779</v>
      </c>
    </row>
    <row r="878" s="2" customFormat="1">
      <c r="A878" s="40"/>
      <c r="B878" s="41"/>
      <c r="C878" s="42"/>
      <c r="D878" s="221" t="s">
        <v>162</v>
      </c>
      <c r="E878" s="42"/>
      <c r="F878" s="222" t="s">
        <v>780</v>
      </c>
      <c r="G878" s="42"/>
      <c r="H878" s="42"/>
      <c r="I878" s="223"/>
      <c r="J878" s="42"/>
      <c r="K878" s="42"/>
      <c r="L878" s="46"/>
      <c r="M878" s="224"/>
      <c r="N878" s="225"/>
      <c r="O878" s="86"/>
      <c r="P878" s="86"/>
      <c r="Q878" s="86"/>
      <c r="R878" s="86"/>
      <c r="S878" s="86"/>
      <c r="T878" s="87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T878" s="18" t="s">
        <v>162</v>
      </c>
      <c r="AU878" s="18" t="s">
        <v>91</v>
      </c>
    </row>
    <row r="879" s="13" customFormat="1">
      <c r="A879" s="13"/>
      <c r="B879" s="226"/>
      <c r="C879" s="227"/>
      <c r="D879" s="228" t="s">
        <v>164</v>
      </c>
      <c r="E879" s="229" t="s">
        <v>44</v>
      </c>
      <c r="F879" s="230" t="s">
        <v>165</v>
      </c>
      <c r="G879" s="227"/>
      <c r="H879" s="229" t="s">
        <v>44</v>
      </c>
      <c r="I879" s="231"/>
      <c r="J879" s="227"/>
      <c r="K879" s="227"/>
      <c r="L879" s="232"/>
      <c r="M879" s="233"/>
      <c r="N879" s="234"/>
      <c r="O879" s="234"/>
      <c r="P879" s="234"/>
      <c r="Q879" s="234"/>
      <c r="R879" s="234"/>
      <c r="S879" s="234"/>
      <c r="T879" s="23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36" t="s">
        <v>164</v>
      </c>
      <c r="AU879" s="236" t="s">
        <v>91</v>
      </c>
      <c r="AV879" s="13" t="s">
        <v>89</v>
      </c>
      <c r="AW879" s="13" t="s">
        <v>42</v>
      </c>
      <c r="AX879" s="13" t="s">
        <v>81</v>
      </c>
      <c r="AY879" s="236" t="s">
        <v>153</v>
      </c>
    </row>
    <row r="880" s="13" customFormat="1">
      <c r="A880" s="13"/>
      <c r="B880" s="226"/>
      <c r="C880" s="227"/>
      <c r="D880" s="228" t="s">
        <v>164</v>
      </c>
      <c r="E880" s="229" t="s">
        <v>44</v>
      </c>
      <c r="F880" s="230" t="s">
        <v>282</v>
      </c>
      <c r="G880" s="227"/>
      <c r="H880" s="229" t="s">
        <v>44</v>
      </c>
      <c r="I880" s="231"/>
      <c r="J880" s="227"/>
      <c r="K880" s="227"/>
      <c r="L880" s="232"/>
      <c r="M880" s="233"/>
      <c r="N880" s="234"/>
      <c r="O880" s="234"/>
      <c r="P880" s="234"/>
      <c r="Q880" s="234"/>
      <c r="R880" s="234"/>
      <c r="S880" s="234"/>
      <c r="T880" s="23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36" t="s">
        <v>164</v>
      </c>
      <c r="AU880" s="236" t="s">
        <v>91</v>
      </c>
      <c r="AV880" s="13" t="s">
        <v>89</v>
      </c>
      <c r="AW880" s="13" t="s">
        <v>42</v>
      </c>
      <c r="AX880" s="13" t="s">
        <v>81</v>
      </c>
      <c r="AY880" s="236" t="s">
        <v>153</v>
      </c>
    </row>
    <row r="881" s="13" customFormat="1">
      <c r="A881" s="13"/>
      <c r="B881" s="226"/>
      <c r="C881" s="227"/>
      <c r="D881" s="228" t="s">
        <v>164</v>
      </c>
      <c r="E881" s="229" t="s">
        <v>44</v>
      </c>
      <c r="F881" s="230" t="s">
        <v>781</v>
      </c>
      <c r="G881" s="227"/>
      <c r="H881" s="229" t="s">
        <v>44</v>
      </c>
      <c r="I881" s="231"/>
      <c r="J881" s="227"/>
      <c r="K881" s="227"/>
      <c r="L881" s="232"/>
      <c r="M881" s="233"/>
      <c r="N881" s="234"/>
      <c r="O881" s="234"/>
      <c r="P881" s="234"/>
      <c r="Q881" s="234"/>
      <c r="R881" s="234"/>
      <c r="S881" s="234"/>
      <c r="T881" s="235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36" t="s">
        <v>164</v>
      </c>
      <c r="AU881" s="236" t="s">
        <v>91</v>
      </c>
      <c r="AV881" s="13" t="s">
        <v>89</v>
      </c>
      <c r="AW881" s="13" t="s">
        <v>42</v>
      </c>
      <c r="AX881" s="13" t="s">
        <v>81</v>
      </c>
      <c r="AY881" s="236" t="s">
        <v>153</v>
      </c>
    </row>
    <row r="882" s="14" customFormat="1">
      <c r="A882" s="14"/>
      <c r="B882" s="237"/>
      <c r="C882" s="238"/>
      <c r="D882" s="228" t="s">
        <v>164</v>
      </c>
      <c r="E882" s="239" t="s">
        <v>44</v>
      </c>
      <c r="F882" s="240" t="s">
        <v>89</v>
      </c>
      <c r="G882" s="238"/>
      <c r="H882" s="241">
        <v>1</v>
      </c>
      <c r="I882" s="242"/>
      <c r="J882" s="238"/>
      <c r="K882" s="238"/>
      <c r="L882" s="243"/>
      <c r="M882" s="244"/>
      <c r="N882" s="245"/>
      <c r="O882" s="245"/>
      <c r="P882" s="245"/>
      <c r="Q882" s="245"/>
      <c r="R882" s="245"/>
      <c r="S882" s="245"/>
      <c r="T882" s="246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47" t="s">
        <v>164</v>
      </c>
      <c r="AU882" s="247" t="s">
        <v>91</v>
      </c>
      <c r="AV882" s="14" t="s">
        <v>91</v>
      </c>
      <c r="AW882" s="14" t="s">
        <v>42</v>
      </c>
      <c r="AX882" s="14" t="s">
        <v>89</v>
      </c>
      <c r="AY882" s="247" t="s">
        <v>153</v>
      </c>
    </row>
    <row r="883" s="2" customFormat="1" ht="33" customHeight="1">
      <c r="A883" s="40"/>
      <c r="B883" s="41"/>
      <c r="C883" s="208" t="s">
        <v>782</v>
      </c>
      <c r="D883" s="208" t="s">
        <v>155</v>
      </c>
      <c r="E883" s="209" t="s">
        <v>783</v>
      </c>
      <c r="F883" s="210" t="s">
        <v>784</v>
      </c>
      <c r="G883" s="211" t="s">
        <v>251</v>
      </c>
      <c r="H883" s="212">
        <v>2</v>
      </c>
      <c r="I883" s="213"/>
      <c r="J883" s="214">
        <f>ROUND(I883*H883,2)</f>
        <v>0</v>
      </c>
      <c r="K883" s="210" t="s">
        <v>159</v>
      </c>
      <c r="L883" s="46"/>
      <c r="M883" s="215" t="s">
        <v>44</v>
      </c>
      <c r="N883" s="216" t="s">
        <v>52</v>
      </c>
      <c r="O883" s="86"/>
      <c r="P883" s="217">
        <f>O883*H883</f>
        <v>0</v>
      </c>
      <c r="Q883" s="217">
        <v>0</v>
      </c>
      <c r="R883" s="217">
        <f>Q883*H883</f>
        <v>0</v>
      </c>
      <c r="S883" s="217">
        <v>0</v>
      </c>
      <c r="T883" s="218">
        <f>S883*H883</f>
        <v>0</v>
      </c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R883" s="219" t="s">
        <v>89</v>
      </c>
      <c r="AT883" s="219" t="s">
        <v>155</v>
      </c>
      <c r="AU883" s="219" t="s">
        <v>91</v>
      </c>
      <c r="AY883" s="18" t="s">
        <v>153</v>
      </c>
      <c r="BE883" s="220">
        <f>IF(N883="základní",J883,0)</f>
        <v>0</v>
      </c>
      <c r="BF883" s="220">
        <f>IF(N883="snížená",J883,0)</f>
        <v>0</v>
      </c>
      <c r="BG883" s="220">
        <f>IF(N883="zákl. přenesená",J883,0)</f>
        <v>0</v>
      </c>
      <c r="BH883" s="220">
        <f>IF(N883="sníž. přenesená",J883,0)</f>
        <v>0</v>
      </c>
      <c r="BI883" s="220">
        <f>IF(N883="nulová",J883,0)</f>
        <v>0</v>
      </c>
      <c r="BJ883" s="18" t="s">
        <v>89</v>
      </c>
      <c r="BK883" s="220">
        <f>ROUND(I883*H883,2)</f>
        <v>0</v>
      </c>
      <c r="BL883" s="18" t="s">
        <v>89</v>
      </c>
      <c r="BM883" s="219" t="s">
        <v>785</v>
      </c>
    </row>
    <row r="884" s="2" customFormat="1">
      <c r="A884" s="40"/>
      <c r="B884" s="41"/>
      <c r="C884" s="42"/>
      <c r="D884" s="221" t="s">
        <v>162</v>
      </c>
      <c r="E884" s="42"/>
      <c r="F884" s="222" t="s">
        <v>786</v>
      </c>
      <c r="G884" s="42"/>
      <c r="H884" s="42"/>
      <c r="I884" s="223"/>
      <c r="J884" s="42"/>
      <c r="K884" s="42"/>
      <c r="L884" s="46"/>
      <c r="M884" s="224"/>
      <c r="N884" s="225"/>
      <c r="O884" s="86"/>
      <c r="P884" s="86"/>
      <c r="Q884" s="86"/>
      <c r="R884" s="86"/>
      <c r="S884" s="86"/>
      <c r="T884" s="87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T884" s="18" t="s">
        <v>162</v>
      </c>
      <c r="AU884" s="18" t="s">
        <v>91</v>
      </c>
    </row>
    <row r="885" s="13" customFormat="1">
      <c r="A885" s="13"/>
      <c r="B885" s="226"/>
      <c r="C885" s="227"/>
      <c r="D885" s="228" t="s">
        <v>164</v>
      </c>
      <c r="E885" s="229" t="s">
        <v>44</v>
      </c>
      <c r="F885" s="230" t="s">
        <v>165</v>
      </c>
      <c r="G885" s="227"/>
      <c r="H885" s="229" t="s">
        <v>44</v>
      </c>
      <c r="I885" s="231"/>
      <c r="J885" s="227"/>
      <c r="K885" s="227"/>
      <c r="L885" s="232"/>
      <c r="M885" s="233"/>
      <c r="N885" s="234"/>
      <c r="O885" s="234"/>
      <c r="P885" s="234"/>
      <c r="Q885" s="234"/>
      <c r="R885" s="234"/>
      <c r="S885" s="234"/>
      <c r="T885" s="235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36" t="s">
        <v>164</v>
      </c>
      <c r="AU885" s="236" t="s">
        <v>91</v>
      </c>
      <c r="AV885" s="13" t="s">
        <v>89</v>
      </c>
      <c r="AW885" s="13" t="s">
        <v>42</v>
      </c>
      <c r="AX885" s="13" t="s">
        <v>81</v>
      </c>
      <c r="AY885" s="236" t="s">
        <v>153</v>
      </c>
    </row>
    <row r="886" s="13" customFormat="1">
      <c r="A886" s="13"/>
      <c r="B886" s="226"/>
      <c r="C886" s="227"/>
      <c r="D886" s="228" t="s">
        <v>164</v>
      </c>
      <c r="E886" s="229" t="s">
        <v>44</v>
      </c>
      <c r="F886" s="230" t="s">
        <v>282</v>
      </c>
      <c r="G886" s="227"/>
      <c r="H886" s="229" t="s">
        <v>44</v>
      </c>
      <c r="I886" s="231"/>
      <c r="J886" s="227"/>
      <c r="K886" s="227"/>
      <c r="L886" s="232"/>
      <c r="M886" s="233"/>
      <c r="N886" s="234"/>
      <c r="O886" s="234"/>
      <c r="P886" s="234"/>
      <c r="Q886" s="234"/>
      <c r="R886" s="234"/>
      <c r="S886" s="234"/>
      <c r="T886" s="235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36" t="s">
        <v>164</v>
      </c>
      <c r="AU886" s="236" t="s">
        <v>91</v>
      </c>
      <c r="AV886" s="13" t="s">
        <v>89</v>
      </c>
      <c r="AW886" s="13" t="s">
        <v>42</v>
      </c>
      <c r="AX886" s="13" t="s">
        <v>81</v>
      </c>
      <c r="AY886" s="236" t="s">
        <v>153</v>
      </c>
    </row>
    <row r="887" s="13" customFormat="1">
      <c r="A887" s="13"/>
      <c r="B887" s="226"/>
      <c r="C887" s="227"/>
      <c r="D887" s="228" t="s">
        <v>164</v>
      </c>
      <c r="E887" s="229" t="s">
        <v>44</v>
      </c>
      <c r="F887" s="230" t="s">
        <v>787</v>
      </c>
      <c r="G887" s="227"/>
      <c r="H887" s="229" t="s">
        <v>44</v>
      </c>
      <c r="I887" s="231"/>
      <c r="J887" s="227"/>
      <c r="K887" s="227"/>
      <c r="L887" s="232"/>
      <c r="M887" s="233"/>
      <c r="N887" s="234"/>
      <c r="O887" s="234"/>
      <c r="P887" s="234"/>
      <c r="Q887" s="234"/>
      <c r="R887" s="234"/>
      <c r="S887" s="234"/>
      <c r="T887" s="235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36" t="s">
        <v>164</v>
      </c>
      <c r="AU887" s="236" t="s">
        <v>91</v>
      </c>
      <c r="AV887" s="13" t="s">
        <v>89</v>
      </c>
      <c r="AW887" s="13" t="s">
        <v>42</v>
      </c>
      <c r="AX887" s="13" t="s">
        <v>81</v>
      </c>
      <c r="AY887" s="236" t="s">
        <v>153</v>
      </c>
    </row>
    <row r="888" s="14" customFormat="1">
      <c r="A888" s="14"/>
      <c r="B888" s="237"/>
      <c r="C888" s="238"/>
      <c r="D888" s="228" t="s">
        <v>164</v>
      </c>
      <c r="E888" s="239" t="s">
        <v>44</v>
      </c>
      <c r="F888" s="240" t="s">
        <v>91</v>
      </c>
      <c r="G888" s="238"/>
      <c r="H888" s="241">
        <v>2</v>
      </c>
      <c r="I888" s="242"/>
      <c r="J888" s="238"/>
      <c r="K888" s="238"/>
      <c r="L888" s="243"/>
      <c r="M888" s="244"/>
      <c r="N888" s="245"/>
      <c r="O888" s="245"/>
      <c r="P888" s="245"/>
      <c r="Q888" s="245"/>
      <c r="R888" s="245"/>
      <c r="S888" s="245"/>
      <c r="T888" s="246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T888" s="247" t="s">
        <v>164</v>
      </c>
      <c r="AU888" s="247" t="s">
        <v>91</v>
      </c>
      <c r="AV888" s="14" t="s">
        <v>91</v>
      </c>
      <c r="AW888" s="14" t="s">
        <v>42</v>
      </c>
      <c r="AX888" s="14" t="s">
        <v>89</v>
      </c>
      <c r="AY888" s="247" t="s">
        <v>153</v>
      </c>
    </row>
    <row r="889" s="2" customFormat="1" ht="33" customHeight="1">
      <c r="A889" s="40"/>
      <c r="B889" s="41"/>
      <c r="C889" s="208" t="s">
        <v>788</v>
      </c>
      <c r="D889" s="208" t="s">
        <v>155</v>
      </c>
      <c r="E889" s="209" t="s">
        <v>789</v>
      </c>
      <c r="F889" s="210" t="s">
        <v>790</v>
      </c>
      <c r="G889" s="211" t="s">
        <v>251</v>
      </c>
      <c r="H889" s="212">
        <v>4</v>
      </c>
      <c r="I889" s="213"/>
      <c r="J889" s="214">
        <f>ROUND(I889*H889,2)</f>
        <v>0</v>
      </c>
      <c r="K889" s="210" t="s">
        <v>159</v>
      </c>
      <c r="L889" s="46"/>
      <c r="M889" s="215" t="s">
        <v>44</v>
      </c>
      <c r="N889" s="216" t="s">
        <v>52</v>
      </c>
      <c r="O889" s="86"/>
      <c r="P889" s="217">
        <f>O889*H889</f>
        <v>0</v>
      </c>
      <c r="Q889" s="217">
        <v>0</v>
      </c>
      <c r="R889" s="217">
        <f>Q889*H889</f>
        <v>0</v>
      </c>
      <c r="S889" s="217">
        <v>0</v>
      </c>
      <c r="T889" s="218">
        <f>S889*H889</f>
        <v>0</v>
      </c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R889" s="219" t="s">
        <v>89</v>
      </c>
      <c r="AT889" s="219" t="s">
        <v>155</v>
      </c>
      <c r="AU889" s="219" t="s">
        <v>91</v>
      </c>
      <c r="AY889" s="18" t="s">
        <v>153</v>
      </c>
      <c r="BE889" s="220">
        <f>IF(N889="základní",J889,0)</f>
        <v>0</v>
      </c>
      <c r="BF889" s="220">
        <f>IF(N889="snížená",J889,0)</f>
        <v>0</v>
      </c>
      <c r="BG889" s="220">
        <f>IF(N889="zákl. přenesená",J889,0)</f>
        <v>0</v>
      </c>
      <c r="BH889" s="220">
        <f>IF(N889="sníž. přenesená",J889,0)</f>
        <v>0</v>
      </c>
      <c r="BI889" s="220">
        <f>IF(N889="nulová",J889,0)</f>
        <v>0</v>
      </c>
      <c r="BJ889" s="18" t="s">
        <v>89</v>
      </c>
      <c r="BK889" s="220">
        <f>ROUND(I889*H889,2)</f>
        <v>0</v>
      </c>
      <c r="BL889" s="18" t="s">
        <v>89</v>
      </c>
      <c r="BM889" s="219" t="s">
        <v>791</v>
      </c>
    </row>
    <row r="890" s="2" customFormat="1">
      <c r="A890" s="40"/>
      <c r="B890" s="41"/>
      <c r="C890" s="42"/>
      <c r="D890" s="221" t="s">
        <v>162</v>
      </c>
      <c r="E890" s="42"/>
      <c r="F890" s="222" t="s">
        <v>792</v>
      </c>
      <c r="G890" s="42"/>
      <c r="H890" s="42"/>
      <c r="I890" s="223"/>
      <c r="J890" s="42"/>
      <c r="K890" s="42"/>
      <c r="L890" s="46"/>
      <c r="M890" s="224"/>
      <c r="N890" s="225"/>
      <c r="O890" s="86"/>
      <c r="P890" s="86"/>
      <c r="Q890" s="86"/>
      <c r="R890" s="86"/>
      <c r="S890" s="86"/>
      <c r="T890" s="87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T890" s="18" t="s">
        <v>162</v>
      </c>
      <c r="AU890" s="18" t="s">
        <v>91</v>
      </c>
    </row>
    <row r="891" s="13" customFormat="1">
      <c r="A891" s="13"/>
      <c r="B891" s="226"/>
      <c r="C891" s="227"/>
      <c r="D891" s="228" t="s">
        <v>164</v>
      </c>
      <c r="E891" s="229" t="s">
        <v>44</v>
      </c>
      <c r="F891" s="230" t="s">
        <v>165</v>
      </c>
      <c r="G891" s="227"/>
      <c r="H891" s="229" t="s">
        <v>44</v>
      </c>
      <c r="I891" s="231"/>
      <c r="J891" s="227"/>
      <c r="K891" s="227"/>
      <c r="L891" s="232"/>
      <c r="M891" s="233"/>
      <c r="N891" s="234"/>
      <c r="O891" s="234"/>
      <c r="P891" s="234"/>
      <c r="Q891" s="234"/>
      <c r="R891" s="234"/>
      <c r="S891" s="234"/>
      <c r="T891" s="235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36" t="s">
        <v>164</v>
      </c>
      <c r="AU891" s="236" t="s">
        <v>91</v>
      </c>
      <c r="AV891" s="13" t="s">
        <v>89</v>
      </c>
      <c r="AW891" s="13" t="s">
        <v>42</v>
      </c>
      <c r="AX891" s="13" t="s">
        <v>81</v>
      </c>
      <c r="AY891" s="236" t="s">
        <v>153</v>
      </c>
    </row>
    <row r="892" s="13" customFormat="1">
      <c r="A892" s="13"/>
      <c r="B892" s="226"/>
      <c r="C892" s="227"/>
      <c r="D892" s="228" t="s">
        <v>164</v>
      </c>
      <c r="E892" s="229" t="s">
        <v>44</v>
      </c>
      <c r="F892" s="230" t="s">
        <v>282</v>
      </c>
      <c r="G892" s="227"/>
      <c r="H892" s="229" t="s">
        <v>44</v>
      </c>
      <c r="I892" s="231"/>
      <c r="J892" s="227"/>
      <c r="K892" s="227"/>
      <c r="L892" s="232"/>
      <c r="M892" s="233"/>
      <c r="N892" s="234"/>
      <c r="O892" s="234"/>
      <c r="P892" s="234"/>
      <c r="Q892" s="234"/>
      <c r="R892" s="234"/>
      <c r="S892" s="234"/>
      <c r="T892" s="235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36" t="s">
        <v>164</v>
      </c>
      <c r="AU892" s="236" t="s">
        <v>91</v>
      </c>
      <c r="AV892" s="13" t="s">
        <v>89</v>
      </c>
      <c r="AW892" s="13" t="s">
        <v>42</v>
      </c>
      <c r="AX892" s="13" t="s">
        <v>81</v>
      </c>
      <c r="AY892" s="236" t="s">
        <v>153</v>
      </c>
    </row>
    <row r="893" s="13" customFormat="1">
      <c r="A893" s="13"/>
      <c r="B893" s="226"/>
      <c r="C893" s="227"/>
      <c r="D893" s="228" t="s">
        <v>164</v>
      </c>
      <c r="E893" s="229" t="s">
        <v>44</v>
      </c>
      <c r="F893" s="230" t="s">
        <v>793</v>
      </c>
      <c r="G893" s="227"/>
      <c r="H893" s="229" t="s">
        <v>44</v>
      </c>
      <c r="I893" s="231"/>
      <c r="J893" s="227"/>
      <c r="K893" s="227"/>
      <c r="L893" s="232"/>
      <c r="M893" s="233"/>
      <c r="N893" s="234"/>
      <c r="O893" s="234"/>
      <c r="P893" s="234"/>
      <c r="Q893" s="234"/>
      <c r="R893" s="234"/>
      <c r="S893" s="234"/>
      <c r="T893" s="23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36" t="s">
        <v>164</v>
      </c>
      <c r="AU893" s="236" t="s">
        <v>91</v>
      </c>
      <c r="AV893" s="13" t="s">
        <v>89</v>
      </c>
      <c r="AW893" s="13" t="s">
        <v>42</v>
      </c>
      <c r="AX893" s="13" t="s">
        <v>81</v>
      </c>
      <c r="AY893" s="236" t="s">
        <v>153</v>
      </c>
    </row>
    <row r="894" s="14" customFormat="1">
      <c r="A894" s="14"/>
      <c r="B894" s="237"/>
      <c r="C894" s="238"/>
      <c r="D894" s="228" t="s">
        <v>164</v>
      </c>
      <c r="E894" s="239" t="s">
        <v>44</v>
      </c>
      <c r="F894" s="240" t="s">
        <v>160</v>
      </c>
      <c r="G894" s="238"/>
      <c r="H894" s="241">
        <v>4</v>
      </c>
      <c r="I894" s="242"/>
      <c r="J894" s="238"/>
      <c r="K894" s="238"/>
      <c r="L894" s="243"/>
      <c r="M894" s="244"/>
      <c r="N894" s="245"/>
      <c r="O894" s="245"/>
      <c r="P894" s="245"/>
      <c r="Q894" s="245"/>
      <c r="R894" s="245"/>
      <c r="S894" s="245"/>
      <c r="T894" s="246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T894" s="247" t="s">
        <v>164</v>
      </c>
      <c r="AU894" s="247" t="s">
        <v>91</v>
      </c>
      <c r="AV894" s="14" t="s">
        <v>91</v>
      </c>
      <c r="AW894" s="14" t="s">
        <v>42</v>
      </c>
      <c r="AX894" s="14" t="s">
        <v>89</v>
      </c>
      <c r="AY894" s="247" t="s">
        <v>153</v>
      </c>
    </row>
    <row r="895" s="2" customFormat="1" ht="16.5" customHeight="1">
      <c r="A895" s="40"/>
      <c r="B895" s="41"/>
      <c r="C895" s="208" t="s">
        <v>794</v>
      </c>
      <c r="D895" s="208" t="s">
        <v>155</v>
      </c>
      <c r="E895" s="209" t="s">
        <v>795</v>
      </c>
      <c r="F895" s="210" t="s">
        <v>796</v>
      </c>
      <c r="G895" s="211" t="s">
        <v>251</v>
      </c>
      <c r="H895" s="212">
        <v>1</v>
      </c>
      <c r="I895" s="213"/>
      <c r="J895" s="214">
        <f>ROUND(I895*H895,2)</f>
        <v>0</v>
      </c>
      <c r="K895" s="210" t="s">
        <v>159</v>
      </c>
      <c r="L895" s="46"/>
      <c r="M895" s="215" t="s">
        <v>44</v>
      </c>
      <c r="N895" s="216" t="s">
        <v>52</v>
      </c>
      <c r="O895" s="86"/>
      <c r="P895" s="217">
        <f>O895*H895</f>
        <v>0</v>
      </c>
      <c r="Q895" s="217">
        <v>0</v>
      </c>
      <c r="R895" s="217">
        <f>Q895*H895</f>
        <v>0</v>
      </c>
      <c r="S895" s="217">
        <v>0</v>
      </c>
      <c r="T895" s="218">
        <f>S895*H895</f>
        <v>0</v>
      </c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R895" s="219" t="s">
        <v>89</v>
      </c>
      <c r="AT895" s="219" t="s">
        <v>155</v>
      </c>
      <c r="AU895" s="219" t="s">
        <v>91</v>
      </c>
      <c r="AY895" s="18" t="s">
        <v>153</v>
      </c>
      <c r="BE895" s="220">
        <f>IF(N895="základní",J895,0)</f>
        <v>0</v>
      </c>
      <c r="BF895" s="220">
        <f>IF(N895="snížená",J895,0)</f>
        <v>0</v>
      </c>
      <c r="BG895" s="220">
        <f>IF(N895="zákl. přenesená",J895,0)</f>
        <v>0</v>
      </c>
      <c r="BH895" s="220">
        <f>IF(N895="sníž. přenesená",J895,0)</f>
        <v>0</v>
      </c>
      <c r="BI895" s="220">
        <f>IF(N895="nulová",J895,0)</f>
        <v>0</v>
      </c>
      <c r="BJ895" s="18" t="s">
        <v>89</v>
      </c>
      <c r="BK895" s="220">
        <f>ROUND(I895*H895,2)</f>
        <v>0</v>
      </c>
      <c r="BL895" s="18" t="s">
        <v>89</v>
      </c>
      <c r="BM895" s="219" t="s">
        <v>797</v>
      </c>
    </row>
    <row r="896" s="2" customFormat="1">
      <c r="A896" s="40"/>
      <c r="B896" s="41"/>
      <c r="C896" s="42"/>
      <c r="D896" s="221" t="s">
        <v>162</v>
      </c>
      <c r="E896" s="42"/>
      <c r="F896" s="222" t="s">
        <v>798</v>
      </c>
      <c r="G896" s="42"/>
      <c r="H896" s="42"/>
      <c r="I896" s="223"/>
      <c r="J896" s="42"/>
      <c r="K896" s="42"/>
      <c r="L896" s="46"/>
      <c r="M896" s="224"/>
      <c r="N896" s="225"/>
      <c r="O896" s="86"/>
      <c r="P896" s="86"/>
      <c r="Q896" s="86"/>
      <c r="R896" s="86"/>
      <c r="S896" s="86"/>
      <c r="T896" s="87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T896" s="18" t="s">
        <v>162</v>
      </c>
      <c r="AU896" s="18" t="s">
        <v>91</v>
      </c>
    </row>
    <row r="897" s="13" customFormat="1">
      <c r="A897" s="13"/>
      <c r="B897" s="226"/>
      <c r="C897" s="227"/>
      <c r="D897" s="228" t="s">
        <v>164</v>
      </c>
      <c r="E897" s="229" t="s">
        <v>44</v>
      </c>
      <c r="F897" s="230" t="s">
        <v>725</v>
      </c>
      <c r="G897" s="227"/>
      <c r="H897" s="229" t="s">
        <v>44</v>
      </c>
      <c r="I897" s="231"/>
      <c r="J897" s="227"/>
      <c r="K897" s="227"/>
      <c r="L897" s="232"/>
      <c r="M897" s="233"/>
      <c r="N897" s="234"/>
      <c r="O897" s="234"/>
      <c r="P897" s="234"/>
      <c r="Q897" s="234"/>
      <c r="R897" s="234"/>
      <c r="S897" s="234"/>
      <c r="T897" s="235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36" t="s">
        <v>164</v>
      </c>
      <c r="AU897" s="236" t="s">
        <v>91</v>
      </c>
      <c r="AV897" s="13" t="s">
        <v>89</v>
      </c>
      <c r="AW897" s="13" t="s">
        <v>42</v>
      </c>
      <c r="AX897" s="13" t="s">
        <v>81</v>
      </c>
      <c r="AY897" s="236" t="s">
        <v>153</v>
      </c>
    </row>
    <row r="898" s="14" customFormat="1">
      <c r="A898" s="14"/>
      <c r="B898" s="237"/>
      <c r="C898" s="238"/>
      <c r="D898" s="228" t="s">
        <v>164</v>
      </c>
      <c r="E898" s="239" t="s">
        <v>44</v>
      </c>
      <c r="F898" s="240" t="s">
        <v>89</v>
      </c>
      <c r="G898" s="238"/>
      <c r="H898" s="241">
        <v>1</v>
      </c>
      <c r="I898" s="242"/>
      <c r="J898" s="238"/>
      <c r="K898" s="238"/>
      <c r="L898" s="243"/>
      <c r="M898" s="244"/>
      <c r="N898" s="245"/>
      <c r="O898" s="245"/>
      <c r="P898" s="245"/>
      <c r="Q898" s="245"/>
      <c r="R898" s="245"/>
      <c r="S898" s="245"/>
      <c r="T898" s="246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47" t="s">
        <v>164</v>
      </c>
      <c r="AU898" s="247" t="s">
        <v>91</v>
      </c>
      <c r="AV898" s="14" t="s">
        <v>91</v>
      </c>
      <c r="AW898" s="14" t="s">
        <v>42</v>
      </c>
      <c r="AX898" s="14" t="s">
        <v>89</v>
      </c>
      <c r="AY898" s="247" t="s">
        <v>153</v>
      </c>
    </row>
    <row r="899" s="2" customFormat="1" ht="24.15" customHeight="1">
      <c r="A899" s="40"/>
      <c r="B899" s="41"/>
      <c r="C899" s="248" t="s">
        <v>799</v>
      </c>
      <c r="D899" s="248" t="s">
        <v>184</v>
      </c>
      <c r="E899" s="249" t="s">
        <v>800</v>
      </c>
      <c r="F899" s="250" t="s">
        <v>801</v>
      </c>
      <c r="G899" s="251" t="s">
        <v>251</v>
      </c>
      <c r="H899" s="252">
        <v>1</v>
      </c>
      <c r="I899" s="253"/>
      <c r="J899" s="254">
        <f>ROUND(I899*H899,2)</f>
        <v>0</v>
      </c>
      <c r="K899" s="250" t="s">
        <v>293</v>
      </c>
      <c r="L899" s="255"/>
      <c r="M899" s="256" t="s">
        <v>44</v>
      </c>
      <c r="N899" s="257" t="s">
        <v>52</v>
      </c>
      <c r="O899" s="86"/>
      <c r="P899" s="217">
        <f>O899*H899</f>
        <v>0</v>
      </c>
      <c r="Q899" s="217">
        <v>0</v>
      </c>
      <c r="R899" s="217">
        <f>Q899*H899</f>
        <v>0</v>
      </c>
      <c r="S899" s="217">
        <v>0</v>
      </c>
      <c r="T899" s="218">
        <f>S899*H899</f>
        <v>0</v>
      </c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40"/>
      <c r="AR899" s="219" t="s">
        <v>91</v>
      </c>
      <c r="AT899" s="219" t="s">
        <v>184</v>
      </c>
      <c r="AU899" s="219" t="s">
        <v>91</v>
      </c>
      <c r="AY899" s="18" t="s">
        <v>153</v>
      </c>
      <c r="BE899" s="220">
        <f>IF(N899="základní",J899,0)</f>
        <v>0</v>
      </c>
      <c r="BF899" s="220">
        <f>IF(N899="snížená",J899,0)</f>
        <v>0</v>
      </c>
      <c r="BG899" s="220">
        <f>IF(N899="zákl. přenesená",J899,0)</f>
        <v>0</v>
      </c>
      <c r="BH899" s="220">
        <f>IF(N899="sníž. přenesená",J899,0)</f>
        <v>0</v>
      </c>
      <c r="BI899" s="220">
        <f>IF(N899="nulová",J899,0)</f>
        <v>0</v>
      </c>
      <c r="BJ899" s="18" t="s">
        <v>89</v>
      </c>
      <c r="BK899" s="220">
        <f>ROUND(I899*H899,2)</f>
        <v>0</v>
      </c>
      <c r="BL899" s="18" t="s">
        <v>89</v>
      </c>
      <c r="BM899" s="219" t="s">
        <v>802</v>
      </c>
    </row>
    <row r="900" s="13" customFormat="1">
      <c r="A900" s="13"/>
      <c r="B900" s="226"/>
      <c r="C900" s="227"/>
      <c r="D900" s="228" t="s">
        <v>164</v>
      </c>
      <c r="E900" s="229" t="s">
        <v>44</v>
      </c>
      <c r="F900" s="230" t="s">
        <v>725</v>
      </c>
      <c r="G900" s="227"/>
      <c r="H900" s="229" t="s">
        <v>44</v>
      </c>
      <c r="I900" s="231"/>
      <c r="J900" s="227"/>
      <c r="K900" s="227"/>
      <c r="L900" s="232"/>
      <c r="M900" s="233"/>
      <c r="N900" s="234"/>
      <c r="O900" s="234"/>
      <c r="P900" s="234"/>
      <c r="Q900" s="234"/>
      <c r="R900" s="234"/>
      <c r="S900" s="234"/>
      <c r="T900" s="235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36" t="s">
        <v>164</v>
      </c>
      <c r="AU900" s="236" t="s">
        <v>91</v>
      </c>
      <c r="AV900" s="13" t="s">
        <v>89</v>
      </c>
      <c r="AW900" s="13" t="s">
        <v>42</v>
      </c>
      <c r="AX900" s="13" t="s">
        <v>81</v>
      </c>
      <c r="AY900" s="236" t="s">
        <v>153</v>
      </c>
    </row>
    <row r="901" s="14" customFormat="1">
      <c r="A901" s="14"/>
      <c r="B901" s="237"/>
      <c r="C901" s="238"/>
      <c r="D901" s="228" t="s">
        <v>164</v>
      </c>
      <c r="E901" s="239" t="s">
        <v>44</v>
      </c>
      <c r="F901" s="240" t="s">
        <v>89</v>
      </c>
      <c r="G901" s="238"/>
      <c r="H901" s="241">
        <v>1</v>
      </c>
      <c r="I901" s="242"/>
      <c r="J901" s="238"/>
      <c r="K901" s="238"/>
      <c r="L901" s="243"/>
      <c r="M901" s="244"/>
      <c r="N901" s="245"/>
      <c r="O901" s="245"/>
      <c r="P901" s="245"/>
      <c r="Q901" s="245"/>
      <c r="R901" s="245"/>
      <c r="S901" s="245"/>
      <c r="T901" s="246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T901" s="247" t="s">
        <v>164</v>
      </c>
      <c r="AU901" s="247" t="s">
        <v>91</v>
      </c>
      <c r="AV901" s="14" t="s">
        <v>91</v>
      </c>
      <c r="AW901" s="14" t="s">
        <v>42</v>
      </c>
      <c r="AX901" s="14" t="s">
        <v>89</v>
      </c>
      <c r="AY901" s="247" t="s">
        <v>153</v>
      </c>
    </row>
    <row r="902" s="2" customFormat="1" ht="21.75" customHeight="1">
      <c r="A902" s="40"/>
      <c r="B902" s="41"/>
      <c r="C902" s="208" t="s">
        <v>803</v>
      </c>
      <c r="D902" s="208" t="s">
        <v>155</v>
      </c>
      <c r="E902" s="209" t="s">
        <v>804</v>
      </c>
      <c r="F902" s="210" t="s">
        <v>805</v>
      </c>
      <c r="G902" s="211" t="s">
        <v>251</v>
      </c>
      <c r="H902" s="212">
        <v>1</v>
      </c>
      <c r="I902" s="213"/>
      <c r="J902" s="214">
        <f>ROUND(I902*H902,2)</f>
        <v>0</v>
      </c>
      <c r="K902" s="210" t="s">
        <v>159</v>
      </c>
      <c r="L902" s="46"/>
      <c r="M902" s="215" t="s">
        <v>44</v>
      </c>
      <c r="N902" s="216" t="s">
        <v>52</v>
      </c>
      <c r="O902" s="86"/>
      <c r="P902" s="217">
        <f>O902*H902</f>
        <v>0</v>
      </c>
      <c r="Q902" s="217">
        <v>0</v>
      </c>
      <c r="R902" s="217">
        <f>Q902*H902</f>
        <v>0</v>
      </c>
      <c r="S902" s="217">
        <v>0</v>
      </c>
      <c r="T902" s="218">
        <f>S902*H902</f>
        <v>0</v>
      </c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R902" s="219" t="s">
        <v>89</v>
      </c>
      <c r="AT902" s="219" t="s">
        <v>155</v>
      </c>
      <c r="AU902" s="219" t="s">
        <v>91</v>
      </c>
      <c r="AY902" s="18" t="s">
        <v>153</v>
      </c>
      <c r="BE902" s="220">
        <f>IF(N902="základní",J902,0)</f>
        <v>0</v>
      </c>
      <c r="BF902" s="220">
        <f>IF(N902="snížená",J902,0)</f>
        <v>0</v>
      </c>
      <c r="BG902" s="220">
        <f>IF(N902="zákl. přenesená",J902,0)</f>
        <v>0</v>
      </c>
      <c r="BH902" s="220">
        <f>IF(N902="sníž. přenesená",J902,0)</f>
        <v>0</v>
      </c>
      <c r="BI902" s="220">
        <f>IF(N902="nulová",J902,0)</f>
        <v>0</v>
      </c>
      <c r="BJ902" s="18" t="s">
        <v>89</v>
      </c>
      <c r="BK902" s="220">
        <f>ROUND(I902*H902,2)</f>
        <v>0</v>
      </c>
      <c r="BL902" s="18" t="s">
        <v>89</v>
      </c>
      <c r="BM902" s="219" t="s">
        <v>806</v>
      </c>
    </row>
    <row r="903" s="2" customFormat="1">
      <c r="A903" s="40"/>
      <c r="B903" s="41"/>
      <c r="C903" s="42"/>
      <c r="D903" s="221" t="s">
        <v>162</v>
      </c>
      <c r="E903" s="42"/>
      <c r="F903" s="222" t="s">
        <v>807</v>
      </c>
      <c r="G903" s="42"/>
      <c r="H903" s="42"/>
      <c r="I903" s="223"/>
      <c r="J903" s="42"/>
      <c r="K903" s="42"/>
      <c r="L903" s="46"/>
      <c r="M903" s="224"/>
      <c r="N903" s="225"/>
      <c r="O903" s="86"/>
      <c r="P903" s="86"/>
      <c r="Q903" s="86"/>
      <c r="R903" s="86"/>
      <c r="S903" s="86"/>
      <c r="T903" s="87"/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40"/>
      <c r="AT903" s="18" t="s">
        <v>162</v>
      </c>
      <c r="AU903" s="18" t="s">
        <v>91</v>
      </c>
    </row>
    <row r="904" s="13" customFormat="1">
      <c r="A904" s="13"/>
      <c r="B904" s="226"/>
      <c r="C904" s="227"/>
      <c r="D904" s="228" t="s">
        <v>164</v>
      </c>
      <c r="E904" s="229" t="s">
        <v>44</v>
      </c>
      <c r="F904" s="230" t="s">
        <v>725</v>
      </c>
      <c r="G904" s="227"/>
      <c r="H904" s="229" t="s">
        <v>44</v>
      </c>
      <c r="I904" s="231"/>
      <c r="J904" s="227"/>
      <c r="K904" s="227"/>
      <c r="L904" s="232"/>
      <c r="M904" s="233"/>
      <c r="N904" s="234"/>
      <c r="O904" s="234"/>
      <c r="P904" s="234"/>
      <c r="Q904" s="234"/>
      <c r="R904" s="234"/>
      <c r="S904" s="234"/>
      <c r="T904" s="235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36" t="s">
        <v>164</v>
      </c>
      <c r="AU904" s="236" t="s">
        <v>91</v>
      </c>
      <c r="AV904" s="13" t="s">
        <v>89</v>
      </c>
      <c r="AW904" s="13" t="s">
        <v>42</v>
      </c>
      <c r="AX904" s="13" t="s">
        <v>81</v>
      </c>
      <c r="AY904" s="236" t="s">
        <v>153</v>
      </c>
    </row>
    <row r="905" s="13" customFormat="1">
      <c r="A905" s="13"/>
      <c r="B905" s="226"/>
      <c r="C905" s="227"/>
      <c r="D905" s="228" t="s">
        <v>164</v>
      </c>
      <c r="E905" s="229" t="s">
        <v>44</v>
      </c>
      <c r="F905" s="230" t="s">
        <v>808</v>
      </c>
      <c r="G905" s="227"/>
      <c r="H905" s="229" t="s">
        <v>44</v>
      </c>
      <c r="I905" s="231"/>
      <c r="J905" s="227"/>
      <c r="K905" s="227"/>
      <c r="L905" s="232"/>
      <c r="M905" s="233"/>
      <c r="N905" s="234"/>
      <c r="O905" s="234"/>
      <c r="P905" s="234"/>
      <c r="Q905" s="234"/>
      <c r="R905" s="234"/>
      <c r="S905" s="234"/>
      <c r="T905" s="23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36" t="s">
        <v>164</v>
      </c>
      <c r="AU905" s="236" t="s">
        <v>91</v>
      </c>
      <c r="AV905" s="13" t="s">
        <v>89</v>
      </c>
      <c r="AW905" s="13" t="s">
        <v>42</v>
      </c>
      <c r="AX905" s="13" t="s">
        <v>81</v>
      </c>
      <c r="AY905" s="236" t="s">
        <v>153</v>
      </c>
    </row>
    <row r="906" s="14" customFormat="1">
      <c r="A906" s="14"/>
      <c r="B906" s="237"/>
      <c r="C906" s="238"/>
      <c r="D906" s="228" t="s">
        <v>164</v>
      </c>
      <c r="E906" s="239" t="s">
        <v>44</v>
      </c>
      <c r="F906" s="240" t="s">
        <v>89</v>
      </c>
      <c r="G906" s="238"/>
      <c r="H906" s="241">
        <v>1</v>
      </c>
      <c r="I906" s="242"/>
      <c r="J906" s="238"/>
      <c r="K906" s="238"/>
      <c r="L906" s="243"/>
      <c r="M906" s="244"/>
      <c r="N906" s="245"/>
      <c r="O906" s="245"/>
      <c r="P906" s="245"/>
      <c r="Q906" s="245"/>
      <c r="R906" s="245"/>
      <c r="S906" s="245"/>
      <c r="T906" s="246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47" t="s">
        <v>164</v>
      </c>
      <c r="AU906" s="247" t="s">
        <v>91</v>
      </c>
      <c r="AV906" s="14" t="s">
        <v>91</v>
      </c>
      <c r="AW906" s="14" t="s">
        <v>42</v>
      </c>
      <c r="AX906" s="14" t="s">
        <v>89</v>
      </c>
      <c r="AY906" s="247" t="s">
        <v>153</v>
      </c>
    </row>
    <row r="907" s="2" customFormat="1" ht="37.8" customHeight="1">
      <c r="A907" s="40"/>
      <c r="B907" s="41"/>
      <c r="C907" s="208" t="s">
        <v>809</v>
      </c>
      <c r="D907" s="208" t="s">
        <v>155</v>
      </c>
      <c r="E907" s="209" t="s">
        <v>810</v>
      </c>
      <c r="F907" s="210" t="s">
        <v>811</v>
      </c>
      <c r="G907" s="211" t="s">
        <v>251</v>
      </c>
      <c r="H907" s="212">
        <v>1</v>
      </c>
      <c r="I907" s="213"/>
      <c r="J907" s="214">
        <f>ROUND(I907*H907,2)</f>
        <v>0</v>
      </c>
      <c r="K907" s="210" t="s">
        <v>159</v>
      </c>
      <c r="L907" s="46"/>
      <c r="M907" s="215" t="s">
        <v>44</v>
      </c>
      <c r="N907" s="216" t="s">
        <v>52</v>
      </c>
      <c r="O907" s="86"/>
      <c r="P907" s="217">
        <f>O907*H907</f>
        <v>0</v>
      </c>
      <c r="Q907" s="217">
        <v>0</v>
      </c>
      <c r="R907" s="217">
        <f>Q907*H907</f>
        <v>0</v>
      </c>
      <c r="S907" s="217">
        <v>0</v>
      </c>
      <c r="T907" s="218">
        <f>S907*H907</f>
        <v>0</v>
      </c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R907" s="219" t="s">
        <v>89</v>
      </c>
      <c r="AT907" s="219" t="s">
        <v>155</v>
      </c>
      <c r="AU907" s="219" t="s">
        <v>91</v>
      </c>
      <c r="AY907" s="18" t="s">
        <v>153</v>
      </c>
      <c r="BE907" s="220">
        <f>IF(N907="základní",J907,0)</f>
        <v>0</v>
      </c>
      <c r="BF907" s="220">
        <f>IF(N907="snížená",J907,0)</f>
        <v>0</v>
      </c>
      <c r="BG907" s="220">
        <f>IF(N907="zákl. přenesená",J907,0)</f>
        <v>0</v>
      </c>
      <c r="BH907" s="220">
        <f>IF(N907="sníž. přenesená",J907,0)</f>
        <v>0</v>
      </c>
      <c r="BI907" s="220">
        <f>IF(N907="nulová",J907,0)</f>
        <v>0</v>
      </c>
      <c r="BJ907" s="18" t="s">
        <v>89</v>
      </c>
      <c r="BK907" s="220">
        <f>ROUND(I907*H907,2)</f>
        <v>0</v>
      </c>
      <c r="BL907" s="18" t="s">
        <v>89</v>
      </c>
      <c r="BM907" s="219" t="s">
        <v>812</v>
      </c>
    </row>
    <row r="908" s="2" customFormat="1">
      <c r="A908" s="40"/>
      <c r="B908" s="41"/>
      <c r="C908" s="42"/>
      <c r="D908" s="221" t="s">
        <v>162</v>
      </c>
      <c r="E908" s="42"/>
      <c r="F908" s="222" t="s">
        <v>813</v>
      </c>
      <c r="G908" s="42"/>
      <c r="H908" s="42"/>
      <c r="I908" s="223"/>
      <c r="J908" s="42"/>
      <c r="K908" s="42"/>
      <c r="L908" s="46"/>
      <c r="M908" s="224"/>
      <c r="N908" s="225"/>
      <c r="O908" s="86"/>
      <c r="P908" s="86"/>
      <c r="Q908" s="86"/>
      <c r="R908" s="86"/>
      <c r="S908" s="86"/>
      <c r="T908" s="87"/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40"/>
      <c r="AT908" s="18" t="s">
        <v>162</v>
      </c>
      <c r="AU908" s="18" t="s">
        <v>91</v>
      </c>
    </row>
    <row r="909" s="13" customFormat="1">
      <c r="A909" s="13"/>
      <c r="B909" s="226"/>
      <c r="C909" s="227"/>
      <c r="D909" s="228" t="s">
        <v>164</v>
      </c>
      <c r="E909" s="229" t="s">
        <v>44</v>
      </c>
      <c r="F909" s="230" t="s">
        <v>165</v>
      </c>
      <c r="G909" s="227"/>
      <c r="H909" s="229" t="s">
        <v>44</v>
      </c>
      <c r="I909" s="231"/>
      <c r="J909" s="227"/>
      <c r="K909" s="227"/>
      <c r="L909" s="232"/>
      <c r="M909" s="233"/>
      <c r="N909" s="234"/>
      <c r="O909" s="234"/>
      <c r="P909" s="234"/>
      <c r="Q909" s="234"/>
      <c r="R909" s="234"/>
      <c r="S909" s="234"/>
      <c r="T909" s="23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36" t="s">
        <v>164</v>
      </c>
      <c r="AU909" s="236" t="s">
        <v>91</v>
      </c>
      <c r="AV909" s="13" t="s">
        <v>89</v>
      </c>
      <c r="AW909" s="13" t="s">
        <v>42</v>
      </c>
      <c r="AX909" s="13" t="s">
        <v>81</v>
      </c>
      <c r="AY909" s="236" t="s">
        <v>153</v>
      </c>
    </row>
    <row r="910" s="13" customFormat="1">
      <c r="A910" s="13"/>
      <c r="B910" s="226"/>
      <c r="C910" s="227"/>
      <c r="D910" s="228" t="s">
        <v>164</v>
      </c>
      <c r="E910" s="229" t="s">
        <v>44</v>
      </c>
      <c r="F910" s="230" t="s">
        <v>282</v>
      </c>
      <c r="G910" s="227"/>
      <c r="H910" s="229" t="s">
        <v>44</v>
      </c>
      <c r="I910" s="231"/>
      <c r="J910" s="227"/>
      <c r="K910" s="227"/>
      <c r="L910" s="232"/>
      <c r="M910" s="233"/>
      <c r="N910" s="234"/>
      <c r="O910" s="234"/>
      <c r="P910" s="234"/>
      <c r="Q910" s="234"/>
      <c r="R910" s="234"/>
      <c r="S910" s="234"/>
      <c r="T910" s="235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36" t="s">
        <v>164</v>
      </c>
      <c r="AU910" s="236" t="s">
        <v>91</v>
      </c>
      <c r="AV910" s="13" t="s">
        <v>89</v>
      </c>
      <c r="AW910" s="13" t="s">
        <v>42</v>
      </c>
      <c r="AX910" s="13" t="s">
        <v>81</v>
      </c>
      <c r="AY910" s="236" t="s">
        <v>153</v>
      </c>
    </row>
    <row r="911" s="13" customFormat="1">
      <c r="A911" s="13"/>
      <c r="B911" s="226"/>
      <c r="C911" s="227"/>
      <c r="D911" s="228" t="s">
        <v>164</v>
      </c>
      <c r="E911" s="229" t="s">
        <v>44</v>
      </c>
      <c r="F911" s="230" t="s">
        <v>781</v>
      </c>
      <c r="G911" s="227"/>
      <c r="H911" s="229" t="s">
        <v>44</v>
      </c>
      <c r="I911" s="231"/>
      <c r="J911" s="227"/>
      <c r="K911" s="227"/>
      <c r="L911" s="232"/>
      <c r="M911" s="233"/>
      <c r="N911" s="234"/>
      <c r="O911" s="234"/>
      <c r="P911" s="234"/>
      <c r="Q911" s="234"/>
      <c r="R911" s="234"/>
      <c r="S911" s="234"/>
      <c r="T911" s="235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36" t="s">
        <v>164</v>
      </c>
      <c r="AU911" s="236" t="s">
        <v>91</v>
      </c>
      <c r="AV911" s="13" t="s">
        <v>89</v>
      </c>
      <c r="AW911" s="13" t="s">
        <v>42</v>
      </c>
      <c r="AX911" s="13" t="s">
        <v>81</v>
      </c>
      <c r="AY911" s="236" t="s">
        <v>153</v>
      </c>
    </row>
    <row r="912" s="14" customFormat="1">
      <c r="A912" s="14"/>
      <c r="B912" s="237"/>
      <c r="C912" s="238"/>
      <c r="D912" s="228" t="s">
        <v>164</v>
      </c>
      <c r="E912" s="239" t="s">
        <v>44</v>
      </c>
      <c r="F912" s="240" t="s">
        <v>89</v>
      </c>
      <c r="G912" s="238"/>
      <c r="H912" s="241">
        <v>1</v>
      </c>
      <c r="I912" s="242"/>
      <c r="J912" s="238"/>
      <c r="K912" s="238"/>
      <c r="L912" s="243"/>
      <c r="M912" s="244"/>
      <c r="N912" s="245"/>
      <c r="O912" s="245"/>
      <c r="P912" s="245"/>
      <c r="Q912" s="245"/>
      <c r="R912" s="245"/>
      <c r="S912" s="245"/>
      <c r="T912" s="246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47" t="s">
        <v>164</v>
      </c>
      <c r="AU912" s="247" t="s">
        <v>91</v>
      </c>
      <c r="AV912" s="14" t="s">
        <v>91</v>
      </c>
      <c r="AW912" s="14" t="s">
        <v>42</v>
      </c>
      <c r="AX912" s="14" t="s">
        <v>89</v>
      </c>
      <c r="AY912" s="247" t="s">
        <v>153</v>
      </c>
    </row>
    <row r="913" s="2" customFormat="1" ht="37.8" customHeight="1">
      <c r="A913" s="40"/>
      <c r="B913" s="41"/>
      <c r="C913" s="208" t="s">
        <v>814</v>
      </c>
      <c r="D913" s="208" t="s">
        <v>155</v>
      </c>
      <c r="E913" s="209" t="s">
        <v>815</v>
      </c>
      <c r="F913" s="210" t="s">
        <v>816</v>
      </c>
      <c r="G913" s="211" t="s">
        <v>251</v>
      </c>
      <c r="H913" s="212">
        <v>10</v>
      </c>
      <c r="I913" s="213"/>
      <c r="J913" s="214">
        <f>ROUND(I913*H913,2)</f>
        <v>0</v>
      </c>
      <c r="K913" s="210" t="s">
        <v>159</v>
      </c>
      <c r="L913" s="46"/>
      <c r="M913" s="215" t="s">
        <v>44</v>
      </c>
      <c r="N913" s="216" t="s">
        <v>52</v>
      </c>
      <c r="O913" s="86"/>
      <c r="P913" s="217">
        <f>O913*H913</f>
        <v>0</v>
      </c>
      <c r="Q913" s="217">
        <v>0</v>
      </c>
      <c r="R913" s="217">
        <f>Q913*H913</f>
        <v>0</v>
      </c>
      <c r="S913" s="217">
        <v>0</v>
      </c>
      <c r="T913" s="218">
        <f>S913*H913</f>
        <v>0</v>
      </c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40"/>
      <c r="AR913" s="219" t="s">
        <v>89</v>
      </c>
      <c r="AT913" s="219" t="s">
        <v>155</v>
      </c>
      <c r="AU913" s="219" t="s">
        <v>91</v>
      </c>
      <c r="AY913" s="18" t="s">
        <v>153</v>
      </c>
      <c r="BE913" s="220">
        <f>IF(N913="základní",J913,0)</f>
        <v>0</v>
      </c>
      <c r="BF913" s="220">
        <f>IF(N913="snížená",J913,0)</f>
        <v>0</v>
      </c>
      <c r="BG913" s="220">
        <f>IF(N913="zákl. přenesená",J913,0)</f>
        <v>0</v>
      </c>
      <c r="BH913" s="220">
        <f>IF(N913="sníž. přenesená",J913,0)</f>
        <v>0</v>
      </c>
      <c r="BI913" s="220">
        <f>IF(N913="nulová",J913,0)</f>
        <v>0</v>
      </c>
      <c r="BJ913" s="18" t="s">
        <v>89</v>
      </c>
      <c r="BK913" s="220">
        <f>ROUND(I913*H913,2)</f>
        <v>0</v>
      </c>
      <c r="BL913" s="18" t="s">
        <v>89</v>
      </c>
      <c r="BM913" s="219" t="s">
        <v>817</v>
      </c>
    </row>
    <row r="914" s="2" customFormat="1">
      <c r="A914" s="40"/>
      <c r="B914" s="41"/>
      <c r="C914" s="42"/>
      <c r="D914" s="221" t="s">
        <v>162</v>
      </c>
      <c r="E914" s="42"/>
      <c r="F914" s="222" t="s">
        <v>818</v>
      </c>
      <c r="G914" s="42"/>
      <c r="H914" s="42"/>
      <c r="I914" s="223"/>
      <c r="J914" s="42"/>
      <c r="K914" s="42"/>
      <c r="L914" s="46"/>
      <c r="M914" s="224"/>
      <c r="N914" s="225"/>
      <c r="O914" s="86"/>
      <c r="P914" s="86"/>
      <c r="Q914" s="86"/>
      <c r="R914" s="86"/>
      <c r="S914" s="86"/>
      <c r="T914" s="87"/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40"/>
      <c r="AT914" s="18" t="s">
        <v>162</v>
      </c>
      <c r="AU914" s="18" t="s">
        <v>91</v>
      </c>
    </row>
    <row r="915" s="13" customFormat="1">
      <c r="A915" s="13"/>
      <c r="B915" s="226"/>
      <c r="C915" s="227"/>
      <c r="D915" s="228" t="s">
        <v>164</v>
      </c>
      <c r="E915" s="229" t="s">
        <v>44</v>
      </c>
      <c r="F915" s="230" t="s">
        <v>165</v>
      </c>
      <c r="G915" s="227"/>
      <c r="H915" s="229" t="s">
        <v>44</v>
      </c>
      <c r="I915" s="231"/>
      <c r="J915" s="227"/>
      <c r="K915" s="227"/>
      <c r="L915" s="232"/>
      <c r="M915" s="233"/>
      <c r="N915" s="234"/>
      <c r="O915" s="234"/>
      <c r="P915" s="234"/>
      <c r="Q915" s="234"/>
      <c r="R915" s="234"/>
      <c r="S915" s="234"/>
      <c r="T915" s="23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36" t="s">
        <v>164</v>
      </c>
      <c r="AU915" s="236" t="s">
        <v>91</v>
      </c>
      <c r="AV915" s="13" t="s">
        <v>89</v>
      </c>
      <c r="AW915" s="13" t="s">
        <v>42</v>
      </c>
      <c r="AX915" s="13" t="s">
        <v>81</v>
      </c>
      <c r="AY915" s="236" t="s">
        <v>153</v>
      </c>
    </row>
    <row r="916" s="13" customFormat="1">
      <c r="A916" s="13"/>
      <c r="B916" s="226"/>
      <c r="C916" s="227"/>
      <c r="D916" s="228" t="s">
        <v>164</v>
      </c>
      <c r="E916" s="229" t="s">
        <v>44</v>
      </c>
      <c r="F916" s="230" t="s">
        <v>282</v>
      </c>
      <c r="G916" s="227"/>
      <c r="H916" s="229" t="s">
        <v>44</v>
      </c>
      <c r="I916" s="231"/>
      <c r="J916" s="227"/>
      <c r="K916" s="227"/>
      <c r="L916" s="232"/>
      <c r="M916" s="233"/>
      <c r="N916" s="234"/>
      <c r="O916" s="234"/>
      <c r="P916" s="234"/>
      <c r="Q916" s="234"/>
      <c r="R916" s="234"/>
      <c r="S916" s="234"/>
      <c r="T916" s="23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36" t="s">
        <v>164</v>
      </c>
      <c r="AU916" s="236" t="s">
        <v>91</v>
      </c>
      <c r="AV916" s="13" t="s">
        <v>89</v>
      </c>
      <c r="AW916" s="13" t="s">
        <v>42</v>
      </c>
      <c r="AX916" s="13" t="s">
        <v>81</v>
      </c>
      <c r="AY916" s="236" t="s">
        <v>153</v>
      </c>
    </row>
    <row r="917" s="13" customFormat="1">
      <c r="A917" s="13"/>
      <c r="B917" s="226"/>
      <c r="C917" s="227"/>
      <c r="D917" s="228" t="s">
        <v>164</v>
      </c>
      <c r="E917" s="229" t="s">
        <v>44</v>
      </c>
      <c r="F917" s="230" t="s">
        <v>819</v>
      </c>
      <c r="G917" s="227"/>
      <c r="H917" s="229" t="s">
        <v>44</v>
      </c>
      <c r="I917" s="231"/>
      <c r="J917" s="227"/>
      <c r="K917" s="227"/>
      <c r="L917" s="232"/>
      <c r="M917" s="233"/>
      <c r="N917" s="234"/>
      <c r="O917" s="234"/>
      <c r="P917" s="234"/>
      <c r="Q917" s="234"/>
      <c r="R917" s="234"/>
      <c r="S917" s="234"/>
      <c r="T917" s="235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36" t="s">
        <v>164</v>
      </c>
      <c r="AU917" s="236" t="s">
        <v>91</v>
      </c>
      <c r="AV917" s="13" t="s">
        <v>89</v>
      </c>
      <c r="AW917" s="13" t="s">
        <v>42</v>
      </c>
      <c r="AX917" s="13" t="s">
        <v>81</v>
      </c>
      <c r="AY917" s="236" t="s">
        <v>153</v>
      </c>
    </row>
    <row r="918" s="14" customFormat="1">
      <c r="A918" s="14"/>
      <c r="B918" s="237"/>
      <c r="C918" s="238"/>
      <c r="D918" s="228" t="s">
        <v>164</v>
      </c>
      <c r="E918" s="239" t="s">
        <v>44</v>
      </c>
      <c r="F918" s="240" t="s">
        <v>212</v>
      </c>
      <c r="G918" s="238"/>
      <c r="H918" s="241">
        <v>10</v>
      </c>
      <c r="I918" s="242"/>
      <c r="J918" s="238"/>
      <c r="K918" s="238"/>
      <c r="L918" s="243"/>
      <c r="M918" s="244"/>
      <c r="N918" s="245"/>
      <c r="O918" s="245"/>
      <c r="P918" s="245"/>
      <c r="Q918" s="245"/>
      <c r="R918" s="245"/>
      <c r="S918" s="245"/>
      <c r="T918" s="246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47" t="s">
        <v>164</v>
      </c>
      <c r="AU918" s="247" t="s">
        <v>91</v>
      </c>
      <c r="AV918" s="14" t="s">
        <v>91</v>
      </c>
      <c r="AW918" s="14" t="s">
        <v>42</v>
      </c>
      <c r="AX918" s="14" t="s">
        <v>89</v>
      </c>
      <c r="AY918" s="247" t="s">
        <v>153</v>
      </c>
    </row>
    <row r="919" s="2" customFormat="1" ht="37.8" customHeight="1">
      <c r="A919" s="40"/>
      <c r="B919" s="41"/>
      <c r="C919" s="208" t="s">
        <v>820</v>
      </c>
      <c r="D919" s="208" t="s">
        <v>155</v>
      </c>
      <c r="E919" s="209" t="s">
        <v>821</v>
      </c>
      <c r="F919" s="210" t="s">
        <v>822</v>
      </c>
      <c r="G919" s="211" t="s">
        <v>251</v>
      </c>
      <c r="H919" s="212">
        <v>1</v>
      </c>
      <c r="I919" s="213"/>
      <c r="J919" s="214">
        <f>ROUND(I919*H919,2)</f>
        <v>0</v>
      </c>
      <c r="K919" s="210" t="s">
        <v>159</v>
      </c>
      <c r="L919" s="46"/>
      <c r="M919" s="215" t="s">
        <v>44</v>
      </c>
      <c r="N919" s="216" t="s">
        <v>52</v>
      </c>
      <c r="O919" s="86"/>
      <c r="P919" s="217">
        <f>O919*H919</f>
        <v>0</v>
      </c>
      <c r="Q919" s="217">
        <v>0</v>
      </c>
      <c r="R919" s="217">
        <f>Q919*H919</f>
        <v>0</v>
      </c>
      <c r="S919" s="217">
        <v>0</v>
      </c>
      <c r="T919" s="218">
        <f>S919*H919</f>
        <v>0</v>
      </c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R919" s="219" t="s">
        <v>89</v>
      </c>
      <c r="AT919" s="219" t="s">
        <v>155</v>
      </c>
      <c r="AU919" s="219" t="s">
        <v>91</v>
      </c>
      <c r="AY919" s="18" t="s">
        <v>153</v>
      </c>
      <c r="BE919" s="220">
        <f>IF(N919="základní",J919,0)</f>
        <v>0</v>
      </c>
      <c r="BF919" s="220">
        <f>IF(N919="snížená",J919,0)</f>
        <v>0</v>
      </c>
      <c r="BG919" s="220">
        <f>IF(N919="zákl. přenesená",J919,0)</f>
        <v>0</v>
      </c>
      <c r="BH919" s="220">
        <f>IF(N919="sníž. přenesená",J919,0)</f>
        <v>0</v>
      </c>
      <c r="BI919" s="220">
        <f>IF(N919="nulová",J919,0)</f>
        <v>0</v>
      </c>
      <c r="BJ919" s="18" t="s">
        <v>89</v>
      </c>
      <c r="BK919" s="220">
        <f>ROUND(I919*H919,2)</f>
        <v>0</v>
      </c>
      <c r="BL919" s="18" t="s">
        <v>89</v>
      </c>
      <c r="BM919" s="219" t="s">
        <v>823</v>
      </c>
    </row>
    <row r="920" s="2" customFormat="1">
      <c r="A920" s="40"/>
      <c r="B920" s="41"/>
      <c r="C920" s="42"/>
      <c r="D920" s="221" t="s">
        <v>162</v>
      </c>
      <c r="E920" s="42"/>
      <c r="F920" s="222" t="s">
        <v>824</v>
      </c>
      <c r="G920" s="42"/>
      <c r="H920" s="42"/>
      <c r="I920" s="223"/>
      <c r="J920" s="42"/>
      <c r="K920" s="42"/>
      <c r="L920" s="46"/>
      <c r="M920" s="224"/>
      <c r="N920" s="225"/>
      <c r="O920" s="86"/>
      <c r="P920" s="86"/>
      <c r="Q920" s="86"/>
      <c r="R920" s="86"/>
      <c r="S920" s="86"/>
      <c r="T920" s="87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40"/>
      <c r="AT920" s="18" t="s">
        <v>162</v>
      </c>
      <c r="AU920" s="18" t="s">
        <v>91</v>
      </c>
    </row>
    <row r="921" s="13" customFormat="1">
      <c r="A921" s="13"/>
      <c r="B921" s="226"/>
      <c r="C921" s="227"/>
      <c r="D921" s="228" t="s">
        <v>164</v>
      </c>
      <c r="E921" s="229" t="s">
        <v>44</v>
      </c>
      <c r="F921" s="230" t="s">
        <v>165</v>
      </c>
      <c r="G921" s="227"/>
      <c r="H921" s="229" t="s">
        <v>44</v>
      </c>
      <c r="I921" s="231"/>
      <c r="J921" s="227"/>
      <c r="K921" s="227"/>
      <c r="L921" s="232"/>
      <c r="M921" s="233"/>
      <c r="N921" s="234"/>
      <c r="O921" s="234"/>
      <c r="P921" s="234"/>
      <c r="Q921" s="234"/>
      <c r="R921" s="234"/>
      <c r="S921" s="234"/>
      <c r="T921" s="235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36" t="s">
        <v>164</v>
      </c>
      <c r="AU921" s="236" t="s">
        <v>91</v>
      </c>
      <c r="AV921" s="13" t="s">
        <v>89</v>
      </c>
      <c r="AW921" s="13" t="s">
        <v>42</v>
      </c>
      <c r="AX921" s="13" t="s">
        <v>81</v>
      </c>
      <c r="AY921" s="236" t="s">
        <v>153</v>
      </c>
    </row>
    <row r="922" s="13" customFormat="1">
      <c r="A922" s="13"/>
      <c r="B922" s="226"/>
      <c r="C922" s="227"/>
      <c r="D922" s="228" t="s">
        <v>164</v>
      </c>
      <c r="E922" s="229" t="s">
        <v>44</v>
      </c>
      <c r="F922" s="230" t="s">
        <v>282</v>
      </c>
      <c r="G922" s="227"/>
      <c r="H922" s="229" t="s">
        <v>44</v>
      </c>
      <c r="I922" s="231"/>
      <c r="J922" s="227"/>
      <c r="K922" s="227"/>
      <c r="L922" s="232"/>
      <c r="M922" s="233"/>
      <c r="N922" s="234"/>
      <c r="O922" s="234"/>
      <c r="P922" s="234"/>
      <c r="Q922" s="234"/>
      <c r="R922" s="234"/>
      <c r="S922" s="234"/>
      <c r="T922" s="235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36" t="s">
        <v>164</v>
      </c>
      <c r="AU922" s="236" t="s">
        <v>91</v>
      </c>
      <c r="AV922" s="13" t="s">
        <v>89</v>
      </c>
      <c r="AW922" s="13" t="s">
        <v>42</v>
      </c>
      <c r="AX922" s="13" t="s">
        <v>81</v>
      </c>
      <c r="AY922" s="236" t="s">
        <v>153</v>
      </c>
    </row>
    <row r="923" s="13" customFormat="1">
      <c r="A923" s="13"/>
      <c r="B923" s="226"/>
      <c r="C923" s="227"/>
      <c r="D923" s="228" t="s">
        <v>164</v>
      </c>
      <c r="E923" s="229" t="s">
        <v>44</v>
      </c>
      <c r="F923" s="230" t="s">
        <v>825</v>
      </c>
      <c r="G923" s="227"/>
      <c r="H923" s="229" t="s">
        <v>44</v>
      </c>
      <c r="I923" s="231"/>
      <c r="J923" s="227"/>
      <c r="K923" s="227"/>
      <c r="L923" s="232"/>
      <c r="M923" s="233"/>
      <c r="N923" s="234"/>
      <c r="O923" s="234"/>
      <c r="P923" s="234"/>
      <c r="Q923" s="234"/>
      <c r="R923" s="234"/>
      <c r="S923" s="234"/>
      <c r="T923" s="23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36" t="s">
        <v>164</v>
      </c>
      <c r="AU923" s="236" t="s">
        <v>91</v>
      </c>
      <c r="AV923" s="13" t="s">
        <v>89</v>
      </c>
      <c r="AW923" s="13" t="s">
        <v>42</v>
      </c>
      <c r="AX923" s="13" t="s">
        <v>81</v>
      </c>
      <c r="AY923" s="236" t="s">
        <v>153</v>
      </c>
    </row>
    <row r="924" s="14" customFormat="1">
      <c r="A924" s="14"/>
      <c r="B924" s="237"/>
      <c r="C924" s="238"/>
      <c r="D924" s="228" t="s">
        <v>164</v>
      </c>
      <c r="E924" s="239" t="s">
        <v>44</v>
      </c>
      <c r="F924" s="240" t="s">
        <v>89</v>
      </c>
      <c r="G924" s="238"/>
      <c r="H924" s="241">
        <v>1</v>
      </c>
      <c r="I924" s="242"/>
      <c r="J924" s="238"/>
      <c r="K924" s="238"/>
      <c r="L924" s="243"/>
      <c r="M924" s="244"/>
      <c r="N924" s="245"/>
      <c r="O924" s="245"/>
      <c r="P924" s="245"/>
      <c r="Q924" s="245"/>
      <c r="R924" s="245"/>
      <c r="S924" s="245"/>
      <c r="T924" s="246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T924" s="247" t="s">
        <v>164</v>
      </c>
      <c r="AU924" s="247" t="s">
        <v>91</v>
      </c>
      <c r="AV924" s="14" t="s">
        <v>91</v>
      </c>
      <c r="AW924" s="14" t="s">
        <v>42</v>
      </c>
      <c r="AX924" s="14" t="s">
        <v>89</v>
      </c>
      <c r="AY924" s="247" t="s">
        <v>153</v>
      </c>
    </row>
    <row r="925" s="2" customFormat="1" ht="44.25" customHeight="1">
      <c r="A925" s="40"/>
      <c r="B925" s="41"/>
      <c r="C925" s="208" t="s">
        <v>826</v>
      </c>
      <c r="D925" s="208" t="s">
        <v>155</v>
      </c>
      <c r="E925" s="209" t="s">
        <v>827</v>
      </c>
      <c r="F925" s="210" t="s">
        <v>828</v>
      </c>
      <c r="G925" s="211" t="s">
        <v>251</v>
      </c>
      <c r="H925" s="212">
        <v>2</v>
      </c>
      <c r="I925" s="213"/>
      <c r="J925" s="214">
        <f>ROUND(I925*H925,2)</f>
        <v>0</v>
      </c>
      <c r="K925" s="210" t="s">
        <v>159</v>
      </c>
      <c r="L925" s="46"/>
      <c r="M925" s="215" t="s">
        <v>44</v>
      </c>
      <c r="N925" s="216" t="s">
        <v>52</v>
      </c>
      <c r="O925" s="86"/>
      <c r="P925" s="217">
        <f>O925*H925</f>
        <v>0</v>
      </c>
      <c r="Q925" s="217">
        <v>0</v>
      </c>
      <c r="R925" s="217">
        <f>Q925*H925</f>
        <v>0</v>
      </c>
      <c r="S925" s="217">
        <v>0</v>
      </c>
      <c r="T925" s="218">
        <f>S925*H925</f>
        <v>0</v>
      </c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R925" s="219" t="s">
        <v>89</v>
      </c>
      <c r="AT925" s="219" t="s">
        <v>155</v>
      </c>
      <c r="AU925" s="219" t="s">
        <v>91</v>
      </c>
      <c r="AY925" s="18" t="s">
        <v>153</v>
      </c>
      <c r="BE925" s="220">
        <f>IF(N925="základní",J925,0)</f>
        <v>0</v>
      </c>
      <c r="BF925" s="220">
        <f>IF(N925="snížená",J925,0)</f>
        <v>0</v>
      </c>
      <c r="BG925" s="220">
        <f>IF(N925="zákl. přenesená",J925,0)</f>
        <v>0</v>
      </c>
      <c r="BH925" s="220">
        <f>IF(N925="sníž. přenesená",J925,0)</f>
        <v>0</v>
      </c>
      <c r="BI925" s="220">
        <f>IF(N925="nulová",J925,0)</f>
        <v>0</v>
      </c>
      <c r="BJ925" s="18" t="s">
        <v>89</v>
      </c>
      <c r="BK925" s="220">
        <f>ROUND(I925*H925,2)</f>
        <v>0</v>
      </c>
      <c r="BL925" s="18" t="s">
        <v>89</v>
      </c>
      <c r="BM925" s="219" t="s">
        <v>829</v>
      </c>
    </row>
    <row r="926" s="2" customFormat="1">
      <c r="A926" s="40"/>
      <c r="B926" s="41"/>
      <c r="C926" s="42"/>
      <c r="D926" s="221" t="s">
        <v>162</v>
      </c>
      <c r="E926" s="42"/>
      <c r="F926" s="222" t="s">
        <v>830</v>
      </c>
      <c r="G926" s="42"/>
      <c r="H926" s="42"/>
      <c r="I926" s="223"/>
      <c r="J926" s="42"/>
      <c r="K926" s="42"/>
      <c r="L926" s="46"/>
      <c r="M926" s="224"/>
      <c r="N926" s="225"/>
      <c r="O926" s="86"/>
      <c r="P926" s="86"/>
      <c r="Q926" s="86"/>
      <c r="R926" s="86"/>
      <c r="S926" s="86"/>
      <c r="T926" s="87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40"/>
      <c r="AT926" s="18" t="s">
        <v>162</v>
      </c>
      <c r="AU926" s="18" t="s">
        <v>91</v>
      </c>
    </row>
    <row r="927" s="13" customFormat="1">
      <c r="A927" s="13"/>
      <c r="B927" s="226"/>
      <c r="C927" s="227"/>
      <c r="D927" s="228" t="s">
        <v>164</v>
      </c>
      <c r="E927" s="229" t="s">
        <v>44</v>
      </c>
      <c r="F927" s="230" t="s">
        <v>165</v>
      </c>
      <c r="G927" s="227"/>
      <c r="H927" s="229" t="s">
        <v>44</v>
      </c>
      <c r="I927" s="231"/>
      <c r="J927" s="227"/>
      <c r="K927" s="227"/>
      <c r="L927" s="232"/>
      <c r="M927" s="233"/>
      <c r="N927" s="234"/>
      <c r="O927" s="234"/>
      <c r="P927" s="234"/>
      <c r="Q927" s="234"/>
      <c r="R927" s="234"/>
      <c r="S927" s="234"/>
      <c r="T927" s="235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36" t="s">
        <v>164</v>
      </c>
      <c r="AU927" s="236" t="s">
        <v>91</v>
      </c>
      <c r="AV927" s="13" t="s">
        <v>89</v>
      </c>
      <c r="AW927" s="13" t="s">
        <v>42</v>
      </c>
      <c r="AX927" s="13" t="s">
        <v>81</v>
      </c>
      <c r="AY927" s="236" t="s">
        <v>153</v>
      </c>
    </row>
    <row r="928" s="13" customFormat="1">
      <c r="A928" s="13"/>
      <c r="B928" s="226"/>
      <c r="C928" s="227"/>
      <c r="D928" s="228" t="s">
        <v>164</v>
      </c>
      <c r="E928" s="229" t="s">
        <v>44</v>
      </c>
      <c r="F928" s="230" t="s">
        <v>282</v>
      </c>
      <c r="G928" s="227"/>
      <c r="H928" s="229" t="s">
        <v>44</v>
      </c>
      <c r="I928" s="231"/>
      <c r="J928" s="227"/>
      <c r="K928" s="227"/>
      <c r="L928" s="232"/>
      <c r="M928" s="233"/>
      <c r="N928" s="234"/>
      <c r="O928" s="234"/>
      <c r="P928" s="234"/>
      <c r="Q928" s="234"/>
      <c r="R928" s="234"/>
      <c r="S928" s="234"/>
      <c r="T928" s="23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36" t="s">
        <v>164</v>
      </c>
      <c r="AU928" s="236" t="s">
        <v>91</v>
      </c>
      <c r="AV928" s="13" t="s">
        <v>89</v>
      </c>
      <c r="AW928" s="13" t="s">
        <v>42</v>
      </c>
      <c r="AX928" s="13" t="s">
        <v>81</v>
      </c>
      <c r="AY928" s="236" t="s">
        <v>153</v>
      </c>
    </row>
    <row r="929" s="13" customFormat="1">
      <c r="A929" s="13"/>
      <c r="B929" s="226"/>
      <c r="C929" s="227"/>
      <c r="D929" s="228" t="s">
        <v>164</v>
      </c>
      <c r="E929" s="229" t="s">
        <v>44</v>
      </c>
      <c r="F929" s="230" t="s">
        <v>831</v>
      </c>
      <c r="G929" s="227"/>
      <c r="H929" s="229" t="s">
        <v>44</v>
      </c>
      <c r="I929" s="231"/>
      <c r="J929" s="227"/>
      <c r="K929" s="227"/>
      <c r="L929" s="232"/>
      <c r="M929" s="233"/>
      <c r="N929" s="234"/>
      <c r="O929" s="234"/>
      <c r="P929" s="234"/>
      <c r="Q929" s="234"/>
      <c r="R929" s="234"/>
      <c r="S929" s="234"/>
      <c r="T929" s="235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36" t="s">
        <v>164</v>
      </c>
      <c r="AU929" s="236" t="s">
        <v>91</v>
      </c>
      <c r="AV929" s="13" t="s">
        <v>89</v>
      </c>
      <c r="AW929" s="13" t="s">
        <v>42</v>
      </c>
      <c r="AX929" s="13" t="s">
        <v>81</v>
      </c>
      <c r="AY929" s="236" t="s">
        <v>153</v>
      </c>
    </row>
    <row r="930" s="14" customFormat="1">
      <c r="A930" s="14"/>
      <c r="B930" s="237"/>
      <c r="C930" s="238"/>
      <c r="D930" s="228" t="s">
        <v>164</v>
      </c>
      <c r="E930" s="239" t="s">
        <v>44</v>
      </c>
      <c r="F930" s="240" t="s">
        <v>91</v>
      </c>
      <c r="G930" s="238"/>
      <c r="H930" s="241">
        <v>2</v>
      </c>
      <c r="I930" s="242"/>
      <c r="J930" s="238"/>
      <c r="K930" s="238"/>
      <c r="L930" s="243"/>
      <c r="M930" s="244"/>
      <c r="N930" s="245"/>
      <c r="O930" s="245"/>
      <c r="P930" s="245"/>
      <c r="Q930" s="245"/>
      <c r="R930" s="245"/>
      <c r="S930" s="245"/>
      <c r="T930" s="246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T930" s="247" t="s">
        <v>164</v>
      </c>
      <c r="AU930" s="247" t="s">
        <v>91</v>
      </c>
      <c r="AV930" s="14" t="s">
        <v>91</v>
      </c>
      <c r="AW930" s="14" t="s">
        <v>42</v>
      </c>
      <c r="AX930" s="14" t="s">
        <v>89</v>
      </c>
      <c r="AY930" s="247" t="s">
        <v>153</v>
      </c>
    </row>
    <row r="931" s="2" customFormat="1" ht="78" customHeight="1">
      <c r="A931" s="40"/>
      <c r="B931" s="41"/>
      <c r="C931" s="208" t="s">
        <v>832</v>
      </c>
      <c r="D931" s="208" t="s">
        <v>155</v>
      </c>
      <c r="E931" s="209" t="s">
        <v>833</v>
      </c>
      <c r="F931" s="210" t="s">
        <v>834</v>
      </c>
      <c r="G931" s="211" t="s">
        <v>251</v>
      </c>
      <c r="H931" s="212">
        <v>1</v>
      </c>
      <c r="I931" s="213"/>
      <c r="J931" s="214">
        <f>ROUND(I931*H931,2)</f>
        <v>0</v>
      </c>
      <c r="K931" s="210" t="s">
        <v>159</v>
      </c>
      <c r="L931" s="46"/>
      <c r="M931" s="215" t="s">
        <v>44</v>
      </c>
      <c r="N931" s="216" t="s">
        <v>52</v>
      </c>
      <c r="O931" s="86"/>
      <c r="P931" s="217">
        <f>O931*H931</f>
        <v>0</v>
      </c>
      <c r="Q931" s="217">
        <v>0</v>
      </c>
      <c r="R931" s="217">
        <f>Q931*H931</f>
        <v>0</v>
      </c>
      <c r="S931" s="217">
        <v>0</v>
      </c>
      <c r="T931" s="218">
        <f>S931*H931</f>
        <v>0</v>
      </c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R931" s="219" t="s">
        <v>89</v>
      </c>
      <c r="AT931" s="219" t="s">
        <v>155</v>
      </c>
      <c r="AU931" s="219" t="s">
        <v>91</v>
      </c>
      <c r="AY931" s="18" t="s">
        <v>153</v>
      </c>
      <c r="BE931" s="220">
        <f>IF(N931="základní",J931,0)</f>
        <v>0</v>
      </c>
      <c r="BF931" s="220">
        <f>IF(N931="snížená",J931,0)</f>
        <v>0</v>
      </c>
      <c r="BG931" s="220">
        <f>IF(N931="zákl. přenesená",J931,0)</f>
        <v>0</v>
      </c>
      <c r="BH931" s="220">
        <f>IF(N931="sníž. přenesená",J931,0)</f>
        <v>0</v>
      </c>
      <c r="BI931" s="220">
        <f>IF(N931="nulová",J931,0)</f>
        <v>0</v>
      </c>
      <c r="BJ931" s="18" t="s">
        <v>89</v>
      </c>
      <c r="BK931" s="220">
        <f>ROUND(I931*H931,2)</f>
        <v>0</v>
      </c>
      <c r="BL931" s="18" t="s">
        <v>89</v>
      </c>
      <c r="BM931" s="219" t="s">
        <v>835</v>
      </c>
    </row>
    <row r="932" s="2" customFormat="1">
      <c r="A932" s="40"/>
      <c r="B932" s="41"/>
      <c r="C932" s="42"/>
      <c r="D932" s="221" t="s">
        <v>162</v>
      </c>
      <c r="E932" s="42"/>
      <c r="F932" s="222" t="s">
        <v>836</v>
      </c>
      <c r="G932" s="42"/>
      <c r="H932" s="42"/>
      <c r="I932" s="223"/>
      <c r="J932" s="42"/>
      <c r="K932" s="42"/>
      <c r="L932" s="46"/>
      <c r="M932" s="224"/>
      <c r="N932" s="225"/>
      <c r="O932" s="86"/>
      <c r="P932" s="86"/>
      <c r="Q932" s="86"/>
      <c r="R932" s="86"/>
      <c r="S932" s="86"/>
      <c r="T932" s="87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T932" s="18" t="s">
        <v>162</v>
      </c>
      <c r="AU932" s="18" t="s">
        <v>91</v>
      </c>
    </row>
    <row r="933" s="13" customFormat="1">
      <c r="A933" s="13"/>
      <c r="B933" s="226"/>
      <c r="C933" s="227"/>
      <c r="D933" s="228" t="s">
        <v>164</v>
      </c>
      <c r="E933" s="229" t="s">
        <v>44</v>
      </c>
      <c r="F933" s="230" t="s">
        <v>449</v>
      </c>
      <c r="G933" s="227"/>
      <c r="H933" s="229" t="s">
        <v>44</v>
      </c>
      <c r="I933" s="231"/>
      <c r="J933" s="227"/>
      <c r="K933" s="227"/>
      <c r="L933" s="232"/>
      <c r="M933" s="233"/>
      <c r="N933" s="234"/>
      <c r="O933" s="234"/>
      <c r="P933" s="234"/>
      <c r="Q933" s="234"/>
      <c r="R933" s="234"/>
      <c r="S933" s="234"/>
      <c r="T933" s="235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36" t="s">
        <v>164</v>
      </c>
      <c r="AU933" s="236" t="s">
        <v>91</v>
      </c>
      <c r="AV933" s="13" t="s">
        <v>89</v>
      </c>
      <c r="AW933" s="13" t="s">
        <v>42</v>
      </c>
      <c r="AX933" s="13" t="s">
        <v>81</v>
      </c>
      <c r="AY933" s="236" t="s">
        <v>153</v>
      </c>
    </row>
    <row r="934" s="13" customFormat="1">
      <c r="A934" s="13"/>
      <c r="B934" s="226"/>
      <c r="C934" s="227"/>
      <c r="D934" s="228" t="s">
        <v>164</v>
      </c>
      <c r="E934" s="229" t="s">
        <v>44</v>
      </c>
      <c r="F934" s="230" t="s">
        <v>837</v>
      </c>
      <c r="G934" s="227"/>
      <c r="H934" s="229" t="s">
        <v>44</v>
      </c>
      <c r="I934" s="231"/>
      <c r="J934" s="227"/>
      <c r="K934" s="227"/>
      <c r="L934" s="232"/>
      <c r="M934" s="233"/>
      <c r="N934" s="234"/>
      <c r="O934" s="234"/>
      <c r="P934" s="234"/>
      <c r="Q934" s="234"/>
      <c r="R934" s="234"/>
      <c r="S934" s="234"/>
      <c r="T934" s="235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36" t="s">
        <v>164</v>
      </c>
      <c r="AU934" s="236" t="s">
        <v>91</v>
      </c>
      <c r="AV934" s="13" t="s">
        <v>89</v>
      </c>
      <c r="AW934" s="13" t="s">
        <v>42</v>
      </c>
      <c r="AX934" s="13" t="s">
        <v>81</v>
      </c>
      <c r="AY934" s="236" t="s">
        <v>153</v>
      </c>
    </row>
    <row r="935" s="14" customFormat="1">
      <c r="A935" s="14"/>
      <c r="B935" s="237"/>
      <c r="C935" s="238"/>
      <c r="D935" s="228" t="s">
        <v>164</v>
      </c>
      <c r="E935" s="239" t="s">
        <v>44</v>
      </c>
      <c r="F935" s="240" t="s">
        <v>89</v>
      </c>
      <c r="G935" s="238"/>
      <c r="H935" s="241">
        <v>1</v>
      </c>
      <c r="I935" s="242"/>
      <c r="J935" s="238"/>
      <c r="K935" s="238"/>
      <c r="L935" s="243"/>
      <c r="M935" s="244"/>
      <c r="N935" s="245"/>
      <c r="O935" s="245"/>
      <c r="P935" s="245"/>
      <c r="Q935" s="245"/>
      <c r="R935" s="245"/>
      <c r="S935" s="245"/>
      <c r="T935" s="246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47" t="s">
        <v>164</v>
      </c>
      <c r="AU935" s="247" t="s">
        <v>91</v>
      </c>
      <c r="AV935" s="14" t="s">
        <v>91</v>
      </c>
      <c r="AW935" s="14" t="s">
        <v>42</v>
      </c>
      <c r="AX935" s="14" t="s">
        <v>89</v>
      </c>
      <c r="AY935" s="247" t="s">
        <v>153</v>
      </c>
    </row>
    <row r="936" s="2" customFormat="1" ht="49.05" customHeight="1">
      <c r="A936" s="40"/>
      <c r="B936" s="41"/>
      <c r="C936" s="208" t="s">
        <v>838</v>
      </c>
      <c r="D936" s="208" t="s">
        <v>155</v>
      </c>
      <c r="E936" s="209" t="s">
        <v>839</v>
      </c>
      <c r="F936" s="210" t="s">
        <v>840</v>
      </c>
      <c r="G936" s="211" t="s">
        <v>251</v>
      </c>
      <c r="H936" s="212">
        <v>2</v>
      </c>
      <c r="I936" s="213"/>
      <c r="J936" s="214">
        <f>ROUND(I936*H936,2)</f>
        <v>0</v>
      </c>
      <c r="K936" s="210" t="s">
        <v>159</v>
      </c>
      <c r="L936" s="46"/>
      <c r="M936" s="215" t="s">
        <v>44</v>
      </c>
      <c r="N936" s="216" t="s">
        <v>52</v>
      </c>
      <c r="O936" s="86"/>
      <c r="P936" s="217">
        <f>O936*H936</f>
        <v>0</v>
      </c>
      <c r="Q936" s="217">
        <v>0</v>
      </c>
      <c r="R936" s="217">
        <f>Q936*H936</f>
        <v>0</v>
      </c>
      <c r="S936" s="217">
        <v>0</v>
      </c>
      <c r="T936" s="218">
        <f>S936*H936</f>
        <v>0</v>
      </c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40"/>
      <c r="AR936" s="219" t="s">
        <v>89</v>
      </c>
      <c r="AT936" s="219" t="s">
        <v>155</v>
      </c>
      <c r="AU936" s="219" t="s">
        <v>91</v>
      </c>
      <c r="AY936" s="18" t="s">
        <v>153</v>
      </c>
      <c r="BE936" s="220">
        <f>IF(N936="základní",J936,0)</f>
        <v>0</v>
      </c>
      <c r="BF936" s="220">
        <f>IF(N936="snížená",J936,0)</f>
        <v>0</v>
      </c>
      <c r="BG936" s="220">
        <f>IF(N936="zákl. přenesená",J936,0)</f>
        <v>0</v>
      </c>
      <c r="BH936" s="220">
        <f>IF(N936="sníž. přenesená",J936,0)</f>
        <v>0</v>
      </c>
      <c r="BI936" s="220">
        <f>IF(N936="nulová",J936,0)</f>
        <v>0</v>
      </c>
      <c r="BJ936" s="18" t="s">
        <v>89</v>
      </c>
      <c r="BK936" s="220">
        <f>ROUND(I936*H936,2)</f>
        <v>0</v>
      </c>
      <c r="BL936" s="18" t="s">
        <v>89</v>
      </c>
      <c r="BM936" s="219" t="s">
        <v>841</v>
      </c>
    </row>
    <row r="937" s="2" customFormat="1">
      <c r="A937" s="40"/>
      <c r="B937" s="41"/>
      <c r="C937" s="42"/>
      <c r="D937" s="221" t="s">
        <v>162</v>
      </c>
      <c r="E937" s="42"/>
      <c r="F937" s="222" t="s">
        <v>842</v>
      </c>
      <c r="G937" s="42"/>
      <c r="H937" s="42"/>
      <c r="I937" s="223"/>
      <c r="J937" s="42"/>
      <c r="K937" s="42"/>
      <c r="L937" s="46"/>
      <c r="M937" s="224"/>
      <c r="N937" s="225"/>
      <c r="O937" s="86"/>
      <c r="P937" s="86"/>
      <c r="Q937" s="86"/>
      <c r="R937" s="86"/>
      <c r="S937" s="86"/>
      <c r="T937" s="87"/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40"/>
      <c r="AT937" s="18" t="s">
        <v>162</v>
      </c>
      <c r="AU937" s="18" t="s">
        <v>91</v>
      </c>
    </row>
    <row r="938" s="13" customFormat="1">
      <c r="A938" s="13"/>
      <c r="B938" s="226"/>
      <c r="C938" s="227"/>
      <c r="D938" s="228" t="s">
        <v>164</v>
      </c>
      <c r="E938" s="229" t="s">
        <v>44</v>
      </c>
      <c r="F938" s="230" t="s">
        <v>165</v>
      </c>
      <c r="G938" s="227"/>
      <c r="H938" s="229" t="s">
        <v>44</v>
      </c>
      <c r="I938" s="231"/>
      <c r="J938" s="227"/>
      <c r="K938" s="227"/>
      <c r="L938" s="232"/>
      <c r="M938" s="233"/>
      <c r="N938" s="234"/>
      <c r="O938" s="234"/>
      <c r="P938" s="234"/>
      <c r="Q938" s="234"/>
      <c r="R938" s="234"/>
      <c r="S938" s="234"/>
      <c r="T938" s="235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36" t="s">
        <v>164</v>
      </c>
      <c r="AU938" s="236" t="s">
        <v>91</v>
      </c>
      <c r="AV938" s="13" t="s">
        <v>89</v>
      </c>
      <c r="AW938" s="13" t="s">
        <v>42</v>
      </c>
      <c r="AX938" s="13" t="s">
        <v>81</v>
      </c>
      <c r="AY938" s="236" t="s">
        <v>153</v>
      </c>
    </row>
    <row r="939" s="13" customFormat="1">
      <c r="A939" s="13"/>
      <c r="B939" s="226"/>
      <c r="C939" s="227"/>
      <c r="D939" s="228" t="s">
        <v>164</v>
      </c>
      <c r="E939" s="229" t="s">
        <v>44</v>
      </c>
      <c r="F939" s="230" t="s">
        <v>843</v>
      </c>
      <c r="G939" s="227"/>
      <c r="H939" s="229" t="s">
        <v>44</v>
      </c>
      <c r="I939" s="231"/>
      <c r="J939" s="227"/>
      <c r="K939" s="227"/>
      <c r="L939" s="232"/>
      <c r="M939" s="233"/>
      <c r="N939" s="234"/>
      <c r="O939" s="234"/>
      <c r="P939" s="234"/>
      <c r="Q939" s="234"/>
      <c r="R939" s="234"/>
      <c r="S939" s="234"/>
      <c r="T939" s="235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36" t="s">
        <v>164</v>
      </c>
      <c r="AU939" s="236" t="s">
        <v>91</v>
      </c>
      <c r="AV939" s="13" t="s">
        <v>89</v>
      </c>
      <c r="AW939" s="13" t="s">
        <v>42</v>
      </c>
      <c r="AX939" s="13" t="s">
        <v>81</v>
      </c>
      <c r="AY939" s="236" t="s">
        <v>153</v>
      </c>
    </row>
    <row r="940" s="13" customFormat="1">
      <c r="A940" s="13"/>
      <c r="B940" s="226"/>
      <c r="C940" s="227"/>
      <c r="D940" s="228" t="s">
        <v>164</v>
      </c>
      <c r="E940" s="229" t="s">
        <v>44</v>
      </c>
      <c r="F940" s="230" t="s">
        <v>284</v>
      </c>
      <c r="G940" s="227"/>
      <c r="H940" s="229" t="s">
        <v>44</v>
      </c>
      <c r="I940" s="231"/>
      <c r="J940" s="227"/>
      <c r="K940" s="227"/>
      <c r="L940" s="232"/>
      <c r="M940" s="233"/>
      <c r="N940" s="234"/>
      <c r="O940" s="234"/>
      <c r="P940" s="234"/>
      <c r="Q940" s="234"/>
      <c r="R940" s="234"/>
      <c r="S940" s="234"/>
      <c r="T940" s="235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36" t="s">
        <v>164</v>
      </c>
      <c r="AU940" s="236" t="s">
        <v>91</v>
      </c>
      <c r="AV940" s="13" t="s">
        <v>89</v>
      </c>
      <c r="AW940" s="13" t="s">
        <v>42</v>
      </c>
      <c r="AX940" s="13" t="s">
        <v>81</v>
      </c>
      <c r="AY940" s="236" t="s">
        <v>153</v>
      </c>
    </row>
    <row r="941" s="14" customFormat="1">
      <c r="A941" s="14"/>
      <c r="B941" s="237"/>
      <c r="C941" s="238"/>
      <c r="D941" s="228" t="s">
        <v>164</v>
      </c>
      <c r="E941" s="239" t="s">
        <v>44</v>
      </c>
      <c r="F941" s="240" t="s">
        <v>89</v>
      </c>
      <c r="G941" s="238"/>
      <c r="H941" s="241">
        <v>1</v>
      </c>
      <c r="I941" s="242"/>
      <c r="J941" s="238"/>
      <c r="K941" s="238"/>
      <c r="L941" s="243"/>
      <c r="M941" s="244"/>
      <c r="N941" s="245"/>
      <c r="O941" s="245"/>
      <c r="P941" s="245"/>
      <c r="Q941" s="245"/>
      <c r="R941" s="245"/>
      <c r="S941" s="245"/>
      <c r="T941" s="246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T941" s="247" t="s">
        <v>164</v>
      </c>
      <c r="AU941" s="247" t="s">
        <v>91</v>
      </c>
      <c r="AV941" s="14" t="s">
        <v>91</v>
      </c>
      <c r="AW941" s="14" t="s">
        <v>42</v>
      </c>
      <c r="AX941" s="14" t="s">
        <v>81</v>
      </c>
      <c r="AY941" s="247" t="s">
        <v>153</v>
      </c>
    </row>
    <row r="942" s="13" customFormat="1">
      <c r="A942" s="13"/>
      <c r="B942" s="226"/>
      <c r="C942" s="227"/>
      <c r="D942" s="228" t="s">
        <v>164</v>
      </c>
      <c r="E942" s="229" t="s">
        <v>44</v>
      </c>
      <c r="F942" s="230" t="s">
        <v>435</v>
      </c>
      <c r="G942" s="227"/>
      <c r="H942" s="229" t="s">
        <v>44</v>
      </c>
      <c r="I942" s="231"/>
      <c r="J942" s="227"/>
      <c r="K942" s="227"/>
      <c r="L942" s="232"/>
      <c r="M942" s="233"/>
      <c r="N942" s="234"/>
      <c r="O942" s="234"/>
      <c r="P942" s="234"/>
      <c r="Q942" s="234"/>
      <c r="R942" s="234"/>
      <c r="S942" s="234"/>
      <c r="T942" s="23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36" t="s">
        <v>164</v>
      </c>
      <c r="AU942" s="236" t="s">
        <v>91</v>
      </c>
      <c r="AV942" s="13" t="s">
        <v>89</v>
      </c>
      <c r="AW942" s="13" t="s">
        <v>42</v>
      </c>
      <c r="AX942" s="13" t="s">
        <v>81</v>
      </c>
      <c r="AY942" s="236" t="s">
        <v>153</v>
      </c>
    </row>
    <row r="943" s="14" customFormat="1">
      <c r="A943" s="14"/>
      <c r="B943" s="237"/>
      <c r="C943" s="238"/>
      <c r="D943" s="228" t="s">
        <v>164</v>
      </c>
      <c r="E943" s="239" t="s">
        <v>44</v>
      </c>
      <c r="F943" s="240" t="s">
        <v>89</v>
      </c>
      <c r="G943" s="238"/>
      <c r="H943" s="241">
        <v>1</v>
      </c>
      <c r="I943" s="242"/>
      <c r="J943" s="238"/>
      <c r="K943" s="238"/>
      <c r="L943" s="243"/>
      <c r="M943" s="244"/>
      <c r="N943" s="245"/>
      <c r="O943" s="245"/>
      <c r="P943" s="245"/>
      <c r="Q943" s="245"/>
      <c r="R943" s="245"/>
      <c r="S943" s="245"/>
      <c r="T943" s="246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T943" s="247" t="s">
        <v>164</v>
      </c>
      <c r="AU943" s="247" t="s">
        <v>91</v>
      </c>
      <c r="AV943" s="14" t="s">
        <v>91</v>
      </c>
      <c r="AW943" s="14" t="s">
        <v>42</v>
      </c>
      <c r="AX943" s="14" t="s">
        <v>81</v>
      </c>
      <c r="AY943" s="247" t="s">
        <v>153</v>
      </c>
    </row>
    <row r="944" s="15" customFormat="1">
      <c r="A944" s="15"/>
      <c r="B944" s="258"/>
      <c r="C944" s="259"/>
      <c r="D944" s="228" t="s">
        <v>164</v>
      </c>
      <c r="E944" s="260" t="s">
        <v>44</v>
      </c>
      <c r="F944" s="261" t="s">
        <v>272</v>
      </c>
      <c r="G944" s="259"/>
      <c r="H944" s="262">
        <v>2</v>
      </c>
      <c r="I944" s="263"/>
      <c r="J944" s="259"/>
      <c r="K944" s="259"/>
      <c r="L944" s="264"/>
      <c r="M944" s="265"/>
      <c r="N944" s="266"/>
      <c r="O944" s="266"/>
      <c r="P944" s="266"/>
      <c r="Q944" s="266"/>
      <c r="R944" s="266"/>
      <c r="S944" s="266"/>
      <c r="T944" s="267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T944" s="268" t="s">
        <v>164</v>
      </c>
      <c r="AU944" s="268" t="s">
        <v>91</v>
      </c>
      <c r="AV944" s="15" t="s">
        <v>160</v>
      </c>
      <c r="AW944" s="15" t="s">
        <v>42</v>
      </c>
      <c r="AX944" s="15" t="s">
        <v>89</v>
      </c>
      <c r="AY944" s="268" t="s">
        <v>153</v>
      </c>
    </row>
    <row r="945" s="2" customFormat="1" ht="49.05" customHeight="1">
      <c r="A945" s="40"/>
      <c r="B945" s="41"/>
      <c r="C945" s="208" t="s">
        <v>844</v>
      </c>
      <c r="D945" s="208" t="s">
        <v>155</v>
      </c>
      <c r="E945" s="209" t="s">
        <v>845</v>
      </c>
      <c r="F945" s="210" t="s">
        <v>846</v>
      </c>
      <c r="G945" s="211" t="s">
        <v>251</v>
      </c>
      <c r="H945" s="212">
        <v>2</v>
      </c>
      <c r="I945" s="213"/>
      <c r="J945" s="214">
        <f>ROUND(I945*H945,2)</f>
        <v>0</v>
      </c>
      <c r="K945" s="210" t="s">
        <v>159</v>
      </c>
      <c r="L945" s="46"/>
      <c r="M945" s="215" t="s">
        <v>44</v>
      </c>
      <c r="N945" s="216" t="s">
        <v>52</v>
      </c>
      <c r="O945" s="86"/>
      <c r="P945" s="217">
        <f>O945*H945</f>
        <v>0</v>
      </c>
      <c r="Q945" s="217">
        <v>0</v>
      </c>
      <c r="R945" s="217">
        <f>Q945*H945</f>
        <v>0</v>
      </c>
      <c r="S945" s="217">
        <v>0</v>
      </c>
      <c r="T945" s="218">
        <f>S945*H945</f>
        <v>0</v>
      </c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  <c r="AE945" s="40"/>
      <c r="AR945" s="219" t="s">
        <v>89</v>
      </c>
      <c r="AT945" s="219" t="s">
        <v>155</v>
      </c>
      <c r="AU945" s="219" t="s">
        <v>91</v>
      </c>
      <c r="AY945" s="18" t="s">
        <v>153</v>
      </c>
      <c r="BE945" s="220">
        <f>IF(N945="základní",J945,0)</f>
        <v>0</v>
      </c>
      <c r="BF945" s="220">
        <f>IF(N945="snížená",J945,0)</f>
        <v>0</v>
      </c>
      <c r="BG945" s="220">
        <f>IF(N945="zákl. přenesená",J945,0)</f>
        <v>0</v>
      </c>
      <c r="BH945" s="220">
        <f>IF(N945="sníž. přenesená",J945,0)</f>
        <v>0</v>
      </c>
      <c r="BI945" s="220">
        <f>IF(N945="nulová",J945,0)</f>
        <v>0</v>
      </c>
      <c r="BJ945" s="18" t="s">
        <v>89</v>
      </c>
      <c r="BK945" s="220">
        <f>ROUND(I945*H945,2)</f>
        <v>0</v>
      </c>
      <c r="BL945" s="18" t="s">
        <v>89</v>
      </c>
      <c r="BM945" s="219" t="s">
        <v>847</v>
      </c>
    </row>
    <row r="946" s="2" customFormat="1">
      <c r="A946" s="40"/>
      <c r="B946" s="41"/>
      <c r="C946" s="42"/>
      <c r="D946" s="221" t="s">
        <v>162</v>
      </c>
      <c r="E946" s="42"/>
      <c r="F946" s="222" t="s">
        <v>848</v>
      </c>
      <c r="G946" s="42"/>
      <c r="H946" s="42"/>
      <c r="I946" s="223"/>
      <c r="J946" s="42"/>
      <c r="K946" s="42"/>
      <c r="L946" s="46"/>
      <c r="M946" s="224"/>
      <c r="N946" s="225"/>
      <c r="O946" s="86"/>
      <c r="P946" s="86"/>
      <c r="Q946" s="86"/>
      <c r="R946" s="86"/>
      <c r="S946" s="86"/>
      <c r="T946" s="87"/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40"/>
      <c r="AT946" s="18" t="s">
        <v>162</v>
      </c>
      <c r="AU946" s="18" t="s">
        <v>91</v>
      </c>
    </row>
    <row r="947" s="13" customFormat="1">
      <c r="A947" s="13"/>
      <c r="B947" s="226"/>
      <c r="C947" s="227"/>
      <c r="D947" s="228" t="s">
        <v>164</v>
      </c>
      <c r="E947" s="229" t="s">
        <v>44</v>
      </c>
      <c r="F947" s="230" t="s">
        <v>165</v>
      </c>
      <c r="G947" s="227"/>
      <c r="H947" s="229" t="s">
        <v>44</v>
      </c>
      <c r="I947" s="231"/>
      <c r="J947" s="227"/>
      <c r="K947" s="227"/>
      <c r="L947" s="232"/>
      <c r="M947" s="233"/>
      <c r="N947" s="234"/>
      <c r="O947" s="234"/>
      <c r="P947" s="234"/>
      <c r="Q947" s="234"/>
      <c r="R947" s="234"/>
      <c r="S947" s="234"/>
      <c r="T947" s="235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36" t="s">
        <v>164</v>
      </c>
      <c r="AU947" s="236" t="s">
        <v>91</v>
      </c>
      <c r="AV947" s="13" t="s">
        <v>89</v>
      </c>
      <c r="AW947" s="13" t="s">
        <v>42</v>
      </c>
      <c r="AX947" s="13" t="s">
        <v>81</v>
      </c>
      <c r="AY947" s="236" t="s">
        <v>153</v>
      </c>
    </row>
    <row r="948" s="13" customFormat="1">
      <c r="A948" s="13"/>
      <c r="B948" s="226"/>
      <c r="C948" s="227"/>
      <c r="D948" s="228" t="s">
        <v>164</v>
      </c>
      <c r="E948" s="229" t="s">
        <v>44</v>
      </c>
      <c r="F948" s="230" t="s">
        <v>843</v>
      </c>
      <c r="G948" s="227"/>
      <c r="H948" s="229" t="s">
        <v>44</v>
      </c>
      <c r="I948" s="231"/>
      <c r="J948" s="227"/>
      <c r="K948" s="227"/>
      <c r="L948" s="232"/>
      <c r="M948" s="233"/>
      <c r="N948" s="234"/>
      <c r="O948" s="234"/>
      <c r="P948" s="234"/>
      <c r="Q948" s="234"/>
      <c r="R948" s="234"/>
      <c r="S948" s="234"/>
      <c r="T948" s="235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36" t="s">
        <v>164</v>
      </c>
      <c r="AU948" s="236" t="s">
        <v>91</v>
      </c>
      <c r="AV948" s="13" t="s">
        <v>89</v>
      </c>
      <c r="AW948" s="13" t="s">
        <v>42</v>
      </c>
      <c r="AX948" s="13" t="s">
        <v>81</v>
      </c>
      <c r="AY948" s="236" t="s">
        <v>153</v>
      </c>
    </row>
    <row r="949" s="13" customFormat="1">
      <c r="A949" s="13"/>
      <c r="B949" s="226"/>
      <c r="C949" s="227"/>
      <c r="D949" s="228" t="s">
        <v>164</v>
      </c>
      <c r="E949" s="229" t="s">
        <v>44</v>
      </c>
      <c r="F949" s="230" t="s">
        <v>284</v>
      </c>
      <c r="G949" s="227"/>
      <c r="H949" s="229" t="s">
        <v>44</v>
      </c>
      <c r="I949" s="231"/>
      <c r="J949" s="227"/>
      <c r="K949" s="227"/>
      <c r="L949" s="232"/>
      <c r="M949" s="233"/>
      <c r="N949" s="234"/>
      <c r="O949" s="234"/>
      <c r="P949" s="234"/>
      <c r="Q949" s="234"/>
      <c r="R949" s="234"/>
      <c r="S949" s="234"/>
      <c r="T949" s="235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36" t="s">
        <v>164</v>
      </c>
      <c r="AU949" s="236" t="s">
        <v>91</v>
      </c>
      <c r="AV949" s="13" t="s">
        <v>89</v>
      </c>
      <c r="AW949" s="13" t="s">
        <v>42</v>
      </c>
      <c r="AX949" s="13" t="s">
        <v>81</v>
      </c>
      <c r="AY949" s="236" t="s">
        <v>153</v>
      </c>
    </row>
    <row r="950" s="14" customFormat="1">
      <c r="A950" s="14"/>
      <c r="B950" s="237"/>
      <c r="C950" s="238"/>
      <c r="D950" s="228" t="s">
        <v>164</v>
      </c>
      <c r="E950" s="239" t="s">
        <v>44</v>
      </c>
      <c r="F950" s="240" t="s">
        <v>89</v>
      </c>
      <c r="G950" s="238"/>
      <c r="H950" s="241">
        <v>1</v>
      </c>
      <c r="I950" s="242"/>
      <c r="J950" s="238"/>
      <c r="K950" s="238"/>
      <c r="L950" s="243"/>
      <c r="M950" s="244"/>
      <c r="N950" s="245"/>
      <c r="O950" s="245"/>
      <c r="P950" s="245"/>
      <c r="Q950" s="245"/>
      <c r="R950" s="245"/>
      <c r="S950" s="245"/>
      <c r="T950" s="246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T950" s="247" t="s">
        <v>164</v>
      </c>
      <c r="AU950" s="247" t="s">
        <v>91</v>
      </c>
      <c r="AV950" s="14" t="s">
        <v>91</v>
      </c>
      <c r="AW950" s="14" t="s">
        <v>42</v>
      </c>
      <c r="AX950" s="14" t="s">
        <v>81</v>
      </c>
      <c r="AY950" s="247" t="s">
        <v>153</v>
      </c>
    </row>
    <row r="951" s="13" customFormat="1">
      <c r="A951" s="13"/>
      <c r="B951" s="226"/>
      <c r="C951" s="227"/>
      <c r="D951" s="228" t="s">
        <v>164</v>
      </c>
      <c r="E951" s="229" t="s">
        <v>44</v>
      </c>
      <c r="F951" s="230" t="s">
        <v>435</v>
      </c>
      <c r="G951" s="227"/>
      <c r="H951" s="229" t="s">
        <v>44</v>
      </c>
      <c r="I951" s="231"/>
      <c r="J951" s="227"/>
      <c r="K951" s="227"/>
      <c r="L951" s="232"/>
      <c r="M951" s="233"/>
      <c r="N951" s="234"/>
      <c r="O951" s="234"/>
      <c r="P951" s="234"/>
      <c r="Q951" s="234"/>
      <c r="R951" s="234"/>
      <c r="S951" s="234"/>
      <c r="T951" s="235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T951" s="236" t="s">
        <v>164</v>
      </c>
      <c r="AU951" s="236" t="s">
        <v>91</v>
      </c>
      <c r="AV951" s="13" t="s">
        <v>89</v>
      </c>
      <c r="AW951" s="13" t="s">
        <v>42</v>
      </c>
      <c r="AX951" s="13" t="s">
        <v>81</v>
      </c>
      <c r="AY951" s="236" t="s">
        <v>153</v>
      </c>
    </row>
    <row r="952" s="14" customFormat="1">
      <c r="A952" s="14"/>
      <c r="B952" s="237"/>
      <c r="C952" s="238"/>
      <c r="D952" s="228" t="s">
        <v>164</v>
      </c>
      <c r="E952" s="239" t="s">
        <v>44</v>
      </c>
      <c r="F952" s="240" t="s">
        <v>89</v>
      </c>
      <c r="G952" s="238"/>
      <c r="H952" s="241">
        <v>1</v>
      </c>
      <c r="I952" s="242"/>
      <c r="J952" s="238"/>
      <c r="K952" s="238"/>
      <c r="L952" s="243"/>
      <c r="M952" s="244"/>
      <c r="N952" s="245"/>
      <c r="O952" s="245"/>
      <c r="P952" s="245"/>
      <c r="Q952" s="245"/>
      <c r="R952" s="245"/>
      <c r="S952" s="245"/>
      <c r="T952" s="246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T952" s="247" t="s">
        <v>164</v>
      </c>
      <c r="AU952" s="247" t="s">
        <v>91</v>
      </c>
      <c r="AV952" s="14" t="s">
        <v>91</v>
      </c>
      <c r="AW952" s="14" t="s">
        <v>42</v>
      </c>
      <c r="AX952" s="14" t="s">
        <v>81</v>
      </c>
      <c r="AY952" s="247" t="s">
        <v>153</v>
      </c>
    </row>
    <row r="953" s="15" customFormat="1">
      <c r="A953" s="15"/>
      <c r="B953" s="258"/>
      <c r="C953" s="259"/>
      <c r="D953" s="228" t="s">
        <v>164</v>
      </c>
      <c r="E953" s="260" t="s">
        <v>44</v>
      </c>
      <c r="F953" s="261" t="s">
        <v>272</v>
      </c>
      <c r="G953" s="259"/>
      <c r="H953" s="262">
        <v>2</v>
      </c>
      <c r="I953" s="263"/>
      <c r="J953" s="259"/>
      <c r="K953" s="259"/>
      <c r="L953" s="264"/>
      <c r="M953" s="265"/>
      <c r="N953" s="266"/>
      <c r="O953" s="266"/>
      <c r="P953" s="266"/>
      <c r="Q953" s="266"/>
      <c r="R953" s="266"/>
      <c r="S953" s="266"/>
      <c r="T953" s="267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T953" s="268" t="s">
        <v>164</v>
      </c>
      <c r="AU953" s="268" t="s">
        <v>91</v>
      </c>
      <c r="AV953" s="15" t="s">
        <v>160</v>
      </c>
      <c r="AW953" s="15" t="s">
        <v>42</v>
      </c>
      <c r="AX953" s="15" t="s">
        <v>89</v>
      </c>
      <c r="AY953" s="268" t="s">
        <v>153</v>
      </c>
    </row>
    <row r="954" s="2" customFormat="1" ht="16.5" customHeight="1">
      <c r="A954" s="40"/>
      <c r="B954" s="41"/>
      <c r="C954" s="208" t="s">
        <v>849</v>
      </c>
      <c r="D954" s="208" t="s">
        <v>155</v>
      </c>
      <c r="E954" s="209" t="s">
        <v>850</v>
      </c>
      <c r="F954" s="210" t="s">
        <v>851</v>
      </c>
      <c r="G954" s="211" t="s">
        <v>251</v>
      </c>
      <c r="H954" s="212">
        <v>3</v>
      </c>
      <c r="I954" s="213"/>
      <c r="J954" s="214">
        <f>ROUND(I954*H954,2)</f>
        <v>0</v>
      </c>
      <c r="K954" s="210" t="s">
        <v>159</v>
      </c>
      <c r="L954" s="46"/>
      <c r="M954" s="215" t="s">
        <v>44</v>
      </c>
      <c r="N954" s="216" t="s">
        <v>52</v>
      </c>
      <c r="O954" s="86"/>
      <c r="P954" s="217">
        <f>O954*H954</f>
        <v>0</v>
      </c>
      <c r="Q954" s="217">
        <v>0</v>
      </c>
      <c r="R954" s="217">
        <f>Q954*H954</f>
        <v>0</v>
      </c>
      <c r="S954" s="217">
        <v>0</v>
      </c>
      <c r="T954" s="218">
        <f>S954*H954</f>
        <v>0</v>
      </c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  <c r="AE954" s="40"/>
      <c r="AR954" s="219" t="s">
        <v>89</v>
      </c>
      <c r="AT954" s="219" t="s">
        <v>155</v>
      </c>
      <c r="AU954" s="219" t="s">
        <v>91</v>
      </c>
      <c r="AY954" s="18" t="s">
        <v>153</v>
      </c>
      <c r="BE954" s="220">
        <f>IF(N954="základní",J954,0)</f>
        <v>0</v>
      </c>
      <c r="BF954" s="220">
        <f>IF(N954="snížená",J954,0)</f>
        <v>0</v>
      </c>
      <c r="BG954" s="220">
        <f>IF(N954="zákl. přenesená",J954,0)</f>
        <v>0</v>
      </c>
      <c r="BH954" s="220">
        <f>IF(N954="sníž. přenesená",J954,0)</f>
        <v>0</v>
      </c>
      <c r="BI954" s="220">
        <f>IF(N954="nulová",J954,0)</f>
        <v>0</v>
      </c>
      <c r="BJ954" s="18" t="s">
        <v>89</v>
      </c>
      <c r="BK954" s="220">
        <f>ROUND(I954*H954,2)</f>
        <v>0</v>
      </c>
      <c r="BL954" s="18" t="s">
        <v>89</v>
      </c>
      <c r="BM954" s="219" t="s">
        <v>852</v>
      </c>
    </row>
    <row r="955" s="2" customFormat="1">
      <c r="A955" s="40"/>
      <c r="B955" s="41"/>
      <c r="C955" s="42"/>
      <c r="D955" s="221" t="s">
        <v>162</v>
      </c>
      <c r="E955" s="42"/>
      <c r="F955" s="222" t="s">
        <v>853</v>
      </c>
      <c r="G955" s="42"/>
      <c r="H955" s="42"/>
      <c r="I955" s="223"/>
      <c r="J955" s="42"/>
      <c r="K955" s="42"/>
      <c r="L955" s="46"/>
      <c r="M955" s="224"/>
      <c r="N955" s="225"/>
      <c r="O955" s="86"/>
      <c r="P955" s="86"/>
      <c r="Q955" s="86"/>
      <c r="R955" s="86"/>
      <c r="S955" s="86"/>
      <c r="T955" s="87"/>
      <c r="U955" s="40"/>
      <c r="V955" s="40"/>
      <c r="W955" s="40"/>
      <c r="X955" s="40"/>
      <c r="Y955" s="40"/>
      <c r="Z955" s="40"/>
      <c r="AA955" s="40"/>
      <c r="AB955" s="40"/>
      <c r="AC955" s="40"/>
      <c r="AD955" s="40"/>
      <c r="AE955" s="40"/>
      <c r="AT955" s="18" t="s">
        <v>162</v>
      </c>
      <c r="AU955" s="18" t="s">
        <v>91</v>
      </c>
    </row>
    <row r="956" s="13" customFormat="1">
      <c r="A956" s="13"/>
      <c r="B956" s="226"/>
      <c r="C956" s="227"/>
      <c r="D956" s="228" t="s">
        <v>164</v>
      </c>
      <c r="E956" s="229" t="s">
        <v>44</v>
      </c>
      <c r="F956" s="230" t="s">
        <v>165</v>
      </c>
      <c r="G956" s="227"/>
      <c r="H956" s="229" t="s">
        <v>44</v>
      </c>
      <c r="I956" s="231"/>
      <c r="J956" s="227"/>
      <c r="K956" s="227"/>
      <c r="L956" s="232"/>
      <c r="M956" s="233"/>
      <c r="N956" s="234"/>
      <c r="O956" s="234"/>
      <c r="P956" s="234"/>
      <c r="Q956" s="234"/>
      <c r="R956" s="234"/>
      <c r="S956" s="234"/>
      <c r="T956" s="235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36" t="s">
        <v>164</v>
      </c>
      <c r="AU956" s="236" t="s">
        <v>91</v>
      </c>
      <c r="AV956" s="13" t="s">
        <v>89</v>
      </c>
      <c r="AW956" s="13" t="s">
        <v>42</v>
      </c>
      <c r="AX956" s="13" t="s">
        <v>81</v>
      </c>
      <c r="AY956" s="236" t="s">
        <v>153</v>
      </c>
    </row>
    <row r="957" s="13" customFormat="1">
      <c r="A957" s="13"/>
      <c r="B957" s="226"/>
      <c r="C957" s="227"/>
      <c r="D957" s="228" t="s">
        <v>164</v>
      </c>
      <c r="E957" s="229" t="s">
        <v>44</v>
      </c>
      <c r="F957" s="230" t="s">
        <v>854</v>
      </c>
      <c r="G957" s="227"/>
      <c r="H957" s="229" t="s">
        <v>44</v>
      </c>
      <c r="I957" s="231"/>
      <c r="J957" s="227"/>
      <c r="K957" s="227"/>
      <c r="L957" s="232"/>
      <c r="M957" s="233"/>
      <c r="N957" s="234"/>
      <c r="O957" s="234"/>
      <c r="P957" s="234"/>
      <c r="Q957" s="234"/>
      <c r="R957" s="234"/>
      <c r="S957" s="234"/>
      <c r="T957" s="235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36" t="s">
        <v>164</v>
      </c>
      <c r="AU957" s="236" t="s">
        <v>91</v>
      </c>
      <c r="AV957" s="13" t="s">
        <v>89</v>
      </c>
      <c r="AW957" s="13" t="s">
        <v>42</v>
      </c>
      <c r="AX957" s="13" t="s">
        <v>81</v>
      </c>
      <c r="AY957" s="236" t="s">
        <v>153</v>
      </c>
    </row>
    <row r="958" s="13" customFormat="1">
      <c r="A958" s="13"/>
      <c r="B958" s="226"/>
      <c r="C958" s="227"/>
      <c r="D958" s="228" t="s">
        <v>164</v>
      </c>
      <c r="E958" s="229" t="s">
        <v>44</v>
      </c>
      <c r="F958" s="230" t="s">
        <v>284</v>
      </c>
      <c r="G958" s="227"/>
      <c r="H958" s="229" t="s">
        <v>44</v>
      </c>
      <c r="I958" s="231"/>
      <c r="J958" s="227"/>
      <c r="K958" s="227"/>
      <c r="L958" s="232"/>
      <c r="M958" s="233"/>
      <c r="N958" s="234"/>
      <c r="O958" s="234"/>
      <c r="P958" s="234"/>
      <c r="Q958" s="234"/>
      <c r="R958" s="234"/>
      <c r="S958" s="234"/>
      <c r="T958" s="23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36" t="s">
        <v>164</v>
      </c>
      <c r="AU958" s="236" t="s">
        <v>91</v>
      </c>
      <c r="AV958" s="13" t="s">
        <v>89</v>
      </c>
      <c r="AW958" s="13" t="s">
        <v>42</v>
      </c>
      <c r="AX958" s="13" t="s">
        <v>81</v>
      </c>
      <c r="AY958" s="236" t="s">
        <v>153</v>
      </c>
    </row>
    <row r="959" s="14" customFormat="1">
      <c r="A959" s="14"/>
      <c r="B959" s="237"/>
      <c r="C959" s="238"/>
      <c r="D959" s="228" t="s">
        <v>164</v>
      </c>
      <c r="E959" s="239" t="s">
        <v>44</v>
      </c>
      <c r="F959" s="240" t="s">
        <v>89</v>
      </c>
      <c r="G959" s="238"/>
      <c r="H959" s="241">
        <v>1</v>
      </c>
      <c r="I959" s="242"/>
      <c r="J959" s="238"/>
      <c r="K959" s="238"/>
      <c r="L959" s="243"/>
      <c r="M959" s="244"/>
      <c r="N959" s="245"/>
      <c r="O959" s="245"/>
      <c r="P959" s="245"/>
      <c r="Q959" s="245"/>
      <c r="R959" s="245"/>
      <c r="S959" s="245"/>
      <c r="T959" s="246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T959" s="247" t="s">
        <v>164</v>
      </c>
      <c r="AU959" s="247" t="s">
        <v>91</v>
      </c>
      <c r="AV959" s="14" t="s">
        <v>91</v>
      </c>
      <c r="AW959" s="14" t="s">
        <v>42</v>
      </c>
      <c r="AX959" s="14" t="s">
        <v>81</v>
      </c>
      <c r="AY959" s="247" t="s">
        <v>153</v>
      </c>
    </row>
    <row r="960" s="13" customFormat="1">
      <c r="A960" s="13"/>
      <c r="B960" s="226"/>
      <c r="C960" s="227"/>
      <c r="D960" s="228" t="s">
        <v>164</v>
      </c>
      <c r="E960" s="229" t="s">
        <v>44</v>
      </c>
      <c r="F960" s="230" t="s">
        <v>433</v>
      </c>
      <c r="G960" s="227"/>
      <c r="H960" s="229" t="s">
        <v>44</v>
      </c>
      <c r="I960" s="231"/>
      <c r="J960" s="227"/>
      <c r="K960" s="227"/>
      <c r="L960" s="232"/>
      <c r="M960" s="233"/>
      <c r="N960" s="234"/>
      <c r="O960" s="234"/>
      <c r="P960" s="234"/>
      <c r="Q960" s="234"/>
      <c r="R960" s="234"/>
      <c r="S960" s="234"/>
      <c r="T960" s="235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36" t="s">
        <v>164</v>
      </c>
      <c r="AU960" s="236" t="s">
        <v>91</v>
      </c>
      <c r="AV960" s="13" t="s">
        <v>89</v>
      </c>
      <c r="AW960" s="13" t="s">
        <v>42</v>
      </c>
      <c r="AX960" s="13" t="s">
        <v>81</v>
      </c>
      <c r="AY960" s="236" t="s">
        <v>153</v>
      </c>
    </row>
    <row r="961" s="14" customFormat="1">
      <c r="A961" s="14"/>
      <c r="B961" s="237"/>
      <c r="C961" s="238"/>
      <c r="D961" s="228" t="s">
        <v>164</v>
      </c>
      <c r="E961" s="239" t="s">
        <v>44</v>
      </c>
      <c r="F961" s="240" t="s">
        <v>89</v>
      </c>
      <c r="G961" s="238"/>
      <c r="H961" s="241">
        <v>1</v>
      </c>
      <c r="I961" s="242"/>
      <c r="J961" s="238"/>
      <c r="K961" s="238"/>
      <c r="L961" s="243"/>
      <c r="M961" s="244"/>
      <c r="N961" s="245"/>
      <c r="O961" s="245"/>
      <c r="P961" s="245"/>
      <c r="Q961" s="245"/>
      <c r="R961" s="245"/>
      <c r="S961" s="245"/>
      <c r="T961" s="246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T961" s="247" t="s">
        <v>164</v>
      </c>
      <c r="AU961" s="247" t="s">
        <v>91</v>
      </c>
      <c r="AV961" s="14" t="s">
        <v>91</v>
      </c>
      <c r="AW961" s="14" t="s">
        <v>42</v>
      </c>
      <c r="AX961" s="14" t="s">
        <v>81</v>
      </c>
      <c r="AY961" s="247" t="s">
        <v>153</v>
      </c>
    </row>
    <row r="962" s="13" customFormat="1">
      <c r="A962" s="13"/>
      <c r="B962" s="226"/>
      <c r="C962" s="227"/>
      <c r="D962" s="228" t="s">
        <v>164</v>
      </c>
      <c r="E962" s="229" t="s">
        <v>44</v>
      </c>
      <c r="F962" s="230" t="s">
        <v>435</v>
      </c>
      <c r="G962" s="227"/>
      <c r="H962" s="229" t="s">
        <v>44</v>
      </c>
      <c r="I962" s="231"/>
      <c r="J962" s="227"/>
      <c r="K962" s="227"/>
      <c r="L962" s="232"/>
      <c r="M962" s="233"/>
      <c r="N962" s="234"/>
      <c r="O962" s="234"/>
      <c r="P962" s="234"/>
      <c r="Q962" s="234"/>
      <c r="R962" s="234"/>
      <c r="S962" s="234"/>
      <c r="T962" s="235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36" t="s">
        <v>164</v>
      </c>
      <c r="AU962" s="236" t="s">
        <v>91</v>
      </c>
      <c r="AV962" s="13" t="s">
        <v>89</v>
      </c>
      <c r="AW962" s="13" t="s">
        <v>42</v>
      </c>
      <c r="AX962" s="13" t="s">
        <v>81</v>
      </c>
      <c r="AY962" s="236" t="s">
        <v>153</v>
      </c>
    </row>
    <row r="963" s="14" customFormat="1">
      <c r="A963" s="14"/>
      <c r="B963" s="237"/>
      <c r="C963" s="238"/>
      <c r="D963" s="228" t="s">
        <v>164</v>
      </c>
      <c r="E963" s="239" t="s">
        <v>44</v>
      </c>
      <c r="F963" s="240" t="s">
        <v>89</v>
      </c>
      <c r="G963" s="238"/>
      <c r="H963" s="241">
        <v>1</v>
      </c>
      <c r="I963" s="242"/>
      <c r="J963" s="238"/>
      <c r="K963" s="238"/>
      <c r="L963" s="243"/>
      <c r="M963" s="244"/>
      <c r="N963" s="245"/>
      <c r="O963" s="245"/>
      <c r="P963" s="245"/>
      <c r="Q963" s="245"/>
      <c r="R963" s="245"/>
      <c r="S963" s="245"/>
      <c r="T963" s="246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47" t="s">
        <v>164</v>
      </c>
      <c r="AU963" s="247" t="s">
        <v>91</v>
      </c>
      <c r="AV963" s="14" t="s">
        <v>91</v>
      </c>
      <c r="AW963" s="14" t="s">
        <v>42</v>
      </c>
      <c r="AX963" s="14" t="s">
        <v>81</v>
      </c>
      <c r="AY963" s="247" t="s">
        <v>153</v>
      </c>
    </row>
    <row r="964" s="15" customFormat="1">
      <c r="A964" s="15"/>
      <c r="B964" s="258"/>
      <c r="C964" s="259"/>
      <c r="D964" s="228" t="s">
        <v>164</v>
      </c>
      <c r="E964" s="260" t="s">
        <v>44</v>
      </c>
      <c r="F964" s="261" t="s">
        <v>272</v>
      </c>
      <c r="G964" s="259"/>
      <c r="H964" s="262">
        <v>3</v>
      </c>
      <c r="I964" s="263"/>
      <c r="J964" s="259"/>
      <c r="K964" s="259"/>
      <c r="L964" s="264"/>
      <c r="M964" s="265"/>
      <c r="N964" s="266"/>
      <c r="O964" s="266"/>
      <c r="P964" s="266"/>
      <c r="Q964" s="266"/>
      <c r="R964" s="266"/>
      <c r="S964" s="266"/>
      <c r="T964" s="267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T964" s="268" t="s">
        <v>164</v>
      </c>
      <c r="AU964" s="268" t="s">
        <v>91</v>
      </c>
      <c r="AV964" s="15" t="s">
        <v>160</v>
      </c>
      <c r="AW964" s="15" t="s">
        <v>42</v>
      </c>
      <c r="AX964" s="15" t="s">
        <v>89</v>
      </c>
      <c r="AY964" s="268" t="s">
        <v>153</v>
      </c>
    </row>
    <row r="965" s="2" customFormat="1" ht="62.7" customHeight="1">
      <c r="A965" s="40"/>
      <c r="B965" s="41"/>
      <c r="C965" s="208" t="s">
        <v>855</v>
      </c>
      <c r="D965" s="208" t="s">
        <v>155</v>
      </c>
      <c r="E965" s="209" t="s">
        <v>856</v>
      </c>
      <c r="F965" s="210" t="s">
        <v>857</v>
      </c>
      <c r="G965" s="211" t="s">
        <v>251</v>
      </c>
      <c r="H965" s="212">
        <v>1</v>
      </c>
      <c r="I965" s="213"/>
      <c r="J965" s="214">
        <f>ROUND(I965*H965,2)</f>
        <v>0</v>
      </c>
      <c r="K965" s="210" t="s">
        <v>159</v>
      </c>
      <c r="L965" s="46"/>
      <c r="M965" s="215" t="s">
        <v>44</v>
      </c>
      <c r="N965" s="216" t="s">
        <v>52</v>
      </c>
      <c r="O965" s="86"/>
      <c r="P965" s="217">
        <f>O965*H965</f>
        <v>0</v>
      </c>
      <c r="Q965" s="217">
        <v>0</v>
      </c>
      <c r="R965" s="217">
        <f>Q965*H965</f>
        <v>0</v>
      </c>
      <c r="S965" s="217">
        <v>0</v>
      </c>
      <c r="T965" s="218">
        <f>S965*H965</f>
        <v>0</v>
      </c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R965" s="219" t="s">
        <v>89</v>
      </c>
      <c r="AT965" s="219" t="s">
        <v>155</v>
      </c>
      <c r="AU965" s="219" t="s">
        <v>91</v>
      </c>
      <c r="AY965" s="18" t="s">
        <v>153</v>
      </c>
      <c r="BE965" s="220">
        <f>IF(N965="základní",J965,0)</f>
        <v>0</v>
      </c>
      <c r="BF965" s="220">
        <f>IF(N965="snížená",J965,0)</f>
        <v>0</v>
      </c>
      <c r="BG965" s="220">
        <f>IF(N965="zákl. přenesená",J965,0)</f>
        <v>0</v>
      </c>
      <c r="BH965" s="220">
        <f>IF(N965="sníž. přenesená",J965,0)</f>
        <v>0</v>
      </c>
      <c r="BI965" s="220">
        <f>IF(N965="nulová",J965,0)</f>
        <v>0</v>
      </c>
      <c r="BJ965" s="18" t="s">
        <v>89</v>
      </c>
      <c r="BK965" s="220">
        <f>ROUND(I965*H965,2)</f>
        <v>0</v>
      </c>
      <c r="BL965" s="18" t="s">
        <v>89</v>
      </c>
      <c r="BM965" s="219" t="s">
        <v>858</v>
      </c>
    </row>
    <row r="966" s="2" customFormat="1">
      <c r="A966" s="40"/>
      <c r="B966" s="41"/>
      <c r="C966" s="42"/>
      <c r="D966" s="221" t="s">
        <v>162</v>
      </c>
      <c r="E966" s="42"/>
      <c r="F966" s="222" t="s">
        <v>859</v>
      </c>
      <c r="G966" s="42"/>
      <c r="H966" s="42"/>
      <c r="I966" s="223"/>
      <c r="J966" s="42"/>
      <c r="K966" s="42"/>
      <c r="L966" s="46"/>
      <c r="M966" s="224"/>
      <c r="N966" s="225"/>
      <c r="O966" s="86"/>
      <c r="P966" s="86"/>
      <c r="Q966" s="86"/>
      <c r="R966" s="86"/>
      <c r="S966" s="86"/>
      <c r="T966" s="87"/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40"/>
      <c r="AT966" s="18" t="s">
        <v>162</v>
      </c>
      <c r="AU966" s="18" t="s">
        <v>91</v>
      </c>
    </row>
    <row r="967" s="13" customFormat="1">
      <c r="A967" s="13"/>
      <c r="B967" s="226"/>
      <c r="C967" s="227"/>
      <c r="D967" s="228" t="s">
        <v>164</v>
      </c>
      <c r="E967" s="229" t="s">
        <v>44</v>
      </c>
      <c r="F967" s="230" t="s">
        <v>165</v>
      </c>
      <c r="G967" s="227"/>
      <c r="H967" s="229" t="s">
        <v>44</v>
      </c>
      <c r="I967" s="231"/>
      <c r="J967" s="227"/>
      <c r="K967" s="227"/>
      <c r="L967" s="232"/>
      <c r="M967" s="233"/>
      <c r="N967" s="234"/>
      <c r="O967" s="234"/>
      <c r="P967" s="234"/>
      <c r="Q967" s="234"/>
      <c r="R967" s="234"/>
      <c r="S967" s="234"/>
      <c r="T967" s="23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36" t="s">
        <v>164</v>
      </c>
      <c r="AU967" s="236" t="s">
        <v>91</v>
      </c>
      <c r="AV967" s="13" t="s">
        <v>89</v>
      </c>
      <c r="AW967" s="13" t="s">
        <v>42</v>
      </c>
      <c r="AX967" s="13" t="s">
        <v>81</v>
      </c>
      <c r="AY967" s="236" t="s">
        <v>153</v>
      </c>
    </row>
    <row r="968" s="13" customFormat="1">
      <c r="A968" s="13"/>
      <c r="B968" s="226"/>
      <c r="C968" s="227"/>
      <c r="D968" s="228" t="s">
        <v>164</v>
      </c>
      <c r="E968" s="229" t="s">
        <v>44</v>
      </c>
      <c r="F968" s="230" t="s">
        <v>860</v>
      </c>
      <c r="G968" s="227"/>
      <c r="H968" s="229" t="s">
        <v>44</v>
      </c>
      <c r="I968" s="231"/>
      <c r="J968" s="227"/>
      <c r="K968" s="227"/>
      <c r="L968" s="232"/>
      <c r="M968" s="233"/>
      <c r="N968" s="234"/>
      <c r="O968" s="234"/>
      <c r="P968" s="234"/>
      <c r="Q968" s="234"/>
      <c r="R968" s="234"/>
      <c r="S968" s="234"/>
      <c r="T968" s="235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36" t="s">
        <v>164</v>
      </c>
      <c r="AU968" s="236" t="s">
        <v>91</v>
      </c>
      <c r="AV968" s="13" t="s">
        <v>89</v>
      </c>
      <c r="AW968" s="13" t="s">
        <v>42</v>
      </c>
      <c r="AX968" s="13" t="s">
        <v>81</v>
      </c>
      <c r="AY968" s="236" t="s">
        <v>153</v>
      </c>
    </row>
    <row r="969" s="13" customFormat="1">
      <c r="A969" s="13"/>
      <c r="B969" s="226"/>
      <c r="C969" s="227"/>
      <c r="D969" s="228" t="s">
        <v>164</v>
      </c>
      <c r="E969" s="229" t="s">
        <v>44</v>
      </c>
      <c r="F969" s="230" t="s">
        <v>286</v>
      </c>
      <c r="G969" s="227"/>
      <c r="H969" s="229" t="s">
        <v>44</v>
      </c>
      <c r="I969" s="231"/>
      <c r="J969" s="227"/>
      <c r="K969" s="227"/>
      <c r="L969" s="232"/>
      <c r="M969" s="233"/>
      <c r="N969" s="234"/>
      <c r="O969" s="234"/>
      <c r="P969" s="234"/>
      <c r="Q969" s="234"/>
      <c r="R969" s="234"/>
      <c r="S969" s="234"/>
      <c r="T969" s="235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36" t="s">
        <v>164</v>
      </c>
      <c r="AU969" s="236" t="s">
        <v>91</v>
      </c>
      <c r="AV969" s="13" t="s">
        <v>89</v>
      </c>
      <c r="AW969" s="13" t="s">
        <v>42</v>
      </c>
      <c r="AX969" s="13" t="s">
        <v>81</v>
      </c>
      <c r="AY969" s="236" t="s">
        <v>153</v>
      </c>
    </row>
    <row r="970" s="14" customFormat="1">
      <c r="A970" s="14"/>
      <c r="B970" s="237"/>
      <c r="C970" s="238"/>
      <c r="D970" s="228" t="s">
        <v>164</v>
      </c>
      <c r="E970" s="239" t="s">
        <v>44</v>
      </c>
      <c r="F970" s="240" t="s">
        <v>89</v>
      </c>
      <c r="G970" s="238"/>
      <c r="H970" s="241">
        <v>1</v>
      </c>
      <c r="I970" s="242"/>
      <c r="J970" s="238"/>
      <c r="K970" s="238"/>
      <c r="L970" s="243"/>
      <c r="M970" s="244"/>
      <c r="N970" s="245"/>
      <c r="O970" s="245"/>
      <c r="P970" s="245"/>
      <c r="Q970" s="245"/>
      <c r="R970" s="245"/>
      <c r="S970" s="245"/>
      <c r="T970" s="246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T970" s="247" t="s">
        <v>164</v>
      </c>
      <c r="AU970" s="247" t="s">
        <v>91</v>
      </c>
      <c r="AV970" s="14" t="s">
        <v>91</v>
      </c>
      <c r="AW970" s="14" t="s">
        <v>42</v>
      </c>
      <c r="AX970" s="14" t="s">
        <v>89</v>
      </c>
      <c r="AY970" s="247" t="s">
        <v>153</v>
      </c>
    </row>
    <row r="971" s="2" customFormat="1" ht="62.7" customHeight="1">
      <c r="A971" s="40"/>
      <c r="B971" s="41"/>
      <c r="C971" s="208" t="s">
        <v>861</v>
      </c>
      <c r="D971" s="208" t="s">
        <v>155</v>
      </c>
      <c r="E971" s="209" t="s">
        <v>862</v>
      </c>
      <c r="F971" s="210" t="s">
        <v>863</v>
      </c>
      <c r="G971" s="211" t="s">
        <v>251</v>
      </c>
      <c r="H971" s="212">
        <v>2</v>
      </c>
      <c r="I971" s="213"/>
      <c r="J971" s="214">
        <f>ROUND(I971*H971,2)</f>
        <v>0</v>
      </c>
      <c r="K971" s="210" t="s">
        <v>159</v>
      </c>
      <c r="L971" s="46"/>
      <c r="M971" s="215" t="s">
        <v>44</v>
      </c>
      <c r="N971" s="216" t="s">
        <v>52</v>
      </c>
      <c r="O971" s="86"/>
      <c r="P971" s="217">
        <f>O971*H971</f>
        <v>0</v>
      </c>
      <c r="Q971" s="217">
        <v>0</v>
      </c>
      <c r="R971" s="217">
        <f>Q971*H971</f>
        <v>0</v>
      </c>
      <c r="S971" s="217">
        <v>0</v>
      </c>
      <c r="T971" s="218">
        <f>S971*H971</f>
        <v>0</v>
      </c>
      <c r="U971" s="40"/>
      <c r="V971" s="40"/>
      <c r="W971" s="40"/>
      <c r="X971" s="40"/>
      <c r="Y971" s="40"/>
      <c r="Z971" s="40"/>
      <c r="AA971" s="40"/>
      <c r="AB971" s="40"/>
      <c r="AC971" s="40"/>
      <c r="AD971" s="40"/>
      <c r="AE971" s="40"/>
      <c r="AR971" s="219" t="s">
        <v>89</v>
      </c>
      <c r="AT971" s="219" t="s">
        <v>155</v>
      </c>
      <c r="AU971" s="219" t="s">
        <v>91</v>
      </c>
      <c r="AY971" s="18" t="s">
        <v>153</v>
      </c>
      <c r="BE971" s="220">
        <f>IF(N971="základní",J971,0)</f>
        <v>0</v>
      </c>
      <c r="BF971" s="220">
        <f>IF(N971="snížená",J971,0)</f>
        <v>0</v>
      </c>
      <c r="BG971" s="220">
        <f>IF(N971="zákl. přenesená",J971,0)</f>
        <v>0</v>
      </c>
      <c r="BH971" s="220">
        <f>IF(N971="sníž. přenesená",J971,0)</f>
        <v>0</v>
      </c>
      <c r="BI971" s="220">
        <f>IF(N971="nulová",J971,0)</f>
        <v>0</v>
      </c>
      <c r="BJ971" s="18" t="s">
        <v>89</v>
      </c>
      <c r="BK971" s="220">
        <f>ROUND(I971*H971,2)</f>
        <v>0</v>
      </c>
      <c r="BL971" s="18" t="s">
        <v>89</v>
      </c>
      <c r="BM971" s="219" t="s">
        <v>864</v>
      </c>
    </row>
    <row r="972" s="2" customFormat="1">
      <c r="A972" s="40"/>
      <c r="B972" s="41"/>
      <c r="C972" s="42"/>
      <c r="D972" s="221" t="s">
        <v>162</v>
      </c>
      <c r="E972" s="42"/>
      <c r="F972" s="222" t="s">
        <v>865</v>
      </c>
      <c r="G972" s="42"/>
      <c r="H972" s="42"/>
      <c r="I972" s="223"/>
      <c r="J972" s="42"/>
      <c r="K972" s="42"/>
      <c r="L972" s="46"/>
      <c r="M972" s="224"/>
      <c r="N972" s="225"/>
      <c r="O972" s="86"/>
      <c r="P972" s="86"/>
      <c r="Q972" s="86"/>
      <c r="R972" s="86"/>
      <c r="S972" s="86"/>
      <c r="T972" s="87"/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  <c r="AE972" s="40"/>
      <c r="AT972" s="18" t="s">
        <v>162</v>
      </c>
      <c r="AU972" s="18" t="s">
        <v>91</v>
      </c>
    </row>
    <row r="973" s="13" customFormat="1">
      <c r="A973" s="13"/>
      <c r="B973" s="226"/>
      <c r="C973" s="227"/>
      <c r="D973" s="228" t="s">
        <v>164</v>
      </c>
      <c r="E973" s="229" t="s">
        <v>44</v>
      </c>
      <c r="F973" s="230" t="s">
        <v>165</v>
      </c>
      <c r="G973" s="227"/>
      <c r="H973" s="229" t="s">
        <v>44</v>
      </c>
      <c r="I973" s="231"/>
      <c r="J973" s="227"/>
      <c r="K973" s="227"/>
      <c r="L973" s="232"/>
      <c r="M973" s="233"/>
      <c r="N973" s="234"/>
      <c r="O973" s="234"/>
      <c r="P973" s="234"/>
      <c r="Q973" s="234"/>
      <c r="R973" s="234"/>
      <c r="S973" s="234"/>
      <c r="T973" s="235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36" t="s">
        <v>164</v>
      </c>
      <c r="AU973" s="236" t="s">
        <v>91</v>
      </c>
      <c r="AV973" s="13" t="s">
        <v>89</v>
      </c>
      <c r="AW973" s="13" t="s">
        <v>42</v>
      </c>
      <c r="AX973" s="13" t="s">
        <v>81</v>
      </c>
      <c r="AY973" s="236" t="s">
        <v>153</v>
      </c>
    </row>
    <row r="974" s="13" customFormat="1">
      <c r="A974" s="13"/>
      <c r="B974" s="226"/>
      <c r="C974" s="227"/>
      <c r="D974" s="228" t="s">
        <v>164</v>
      </c>
      <c r="E974" s="229" t="s">
        <v>44</v>
      </c>
      <c r="F974" s="230" t="s">
        <v>866</v>
      </c>
      <c r="G974" s="227"/>
      <c r="H974" s="229" t="s">
        <v>44</v>
      </c>
      <c r="I974" s="231"/>
      <c r="J974" s="227"/>
      <c r="K974" s="227"/>
      <c r="L974" s="232"/>
      <c r="M974" s="233"/>
      <c r="N974" s="234"/>
      <c r="O974" s="234"/>
      <c r="P974" s="234"/>
      <c r="Q974" s="234"/>
      <c r="R974" s="234"/>
      <c r="S974" s="234"/>
      <c r="T974" s="235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36" t="s">
        <v>164</v>
      </c>
      <c r="AU974" s="236" t="s">
        <v>91</v>
      </c>
      <c r="AV974" s="13" t="s">
        <v>89</v>
      </c>
      <c r="AW974" s="13" t="s">
        <v>42</v>
      </c>
      <c r="AX974" s="13" t="s">
        <v>81</v>
      </c>
      <c r="AY974" s="236" t="s">
        <v>153</v>
      </c>
    </row>
    <row r="975" s="13" customFormat="1">
      <c r="A975" s="13"/>
      <c r="B975" s="226"/>
      <c r="C975" s="227"/>
      <c r="D975" s="228" t="s">
        <v>164</v>
      </c>
      <c r="E975" s="229" t="s">
        <v>44</v>
      </c>
      <c r="F975" s="230" t="s">
        <v>284</v>
      </c>
      <c r="G975" s="227"/>
      <c r="H975" s="229" t="s">
        <v>44</v>
      </c>
      <c r="I975" s="231"/>
      <c r="J975" s="227"/>
      <c r="K975" s="227"/>
      <c r="L975" s="232"/>
      <c r="M975" s="233"/>
      <c r="N975" s="234"/>
      <c r="O975" s="234"/>
      <c r="P975" s="234"/>
      <c r="Q975" s="234"/>
      <c r="R975" s="234"/>
      <c r="S975" s="234"/>
      <c r="T975" s="235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36" t="s">
        <v>164</v>
      </c>
      <c r="AU975" s="236" t="s">
        <v>91</v>
      </c>
      <c r="AV975" s="13" t="s">
        <v>89</v>
      </c>
      <c r="AW975" s="13" t="s">
        <v>42</v>
      </c>
      <c r="AX975" s="13" t="s">
        <v>81</v>
      </c>
      <c r="AY975" s="236" t="s">
        <v>153</v>
      </c>
    </row>
    <row r="976" s="14" customFormat="1">
      <c r="A976" s="14"/>
      <c r="B976" s="237"/>
      <c r="C976" s="238"/>
      <c r="D976" s="228" t="s">
        <v>164</v>
      </c>
      <c r="E976" s="239" t="s">
        <v>44</v>
      </c>
      <c r="F976" s="240" t="s">
        <v>89</v>
      </c>
      <c r="G976" s="238"/>
      <c r="H976" s="241">
        <v>1</v>
      </c>
      <c r="I976" s="242"/>
      <c r="J976" s="238"/>
      <c r="K976" s="238"/>
      <c r="L976" s="243"/>
      <c r="M976" s="244"/>
      <c r="N976" s="245"/>
      <c r="O976" s="245"/>
      <c r="P976" s="245"/>
      <c r="Q976" s="245"/>
      <c r="R976" s="245"/>
      <c r="S976" s="245"/>
      <c r="T976" s="246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T976" s="247" t="s">
        <v>164</v>
      </c>
      <c r="AU976" s="247" t="s">
        <v>91</v>
      </c>
      <c r="AV976" s="14" t="s">
        <v>91</v>
      </c>
      <c r="AW976" s="14" t="s">
        <v>42</v>
      </c>
      <c r="AX976" s="14" t="s">
        <v>81</v>
      </c>
      <c r="AY976" s="247" t="s">
        <v>153</v>
      </c>
    </row>
    <row r="977" s="13" customFormat="1">
      <c r="A977" s="13"/>
      <c r="B977" s="226"/>
      <c r="C977" s="227"/>
      <c r="D977" s="228" t="s">
        <v>164</v>
      </c>
      <c r="E977" s="229" t="s">
        <v>44</v>
      </c>
      <c r="F977" s="230" t="s">
        <v>435</v>
      </c>
      <c r="G977" s="227"/>
      <c r="H977" s="229" t="s">
        <v>44</v>
      </c>
      <c r="I977" s="231"/>
      <c r="J977" s="227"/>
      <c r="K977" s="227"/>
      <c r="L977" s="232"/>
      <c r="M977" s="233"/>
      <c r="N977" s="234"/>
      <c r="O977" s="234"/>
      <c r="P977" s="234"/>
      <c r="Q977" s="234"/>
      <c r="R977" s="234"/>
      <c r="S977" s="234"/>
      <c r="T977" s="235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36" t="s">
        <v>164</v>
      </c>
      <c r="AU977" s="236" t="s">
        <v>91</v>
      </c>
      <c r="AV977" s="13" t="s">
        <v>89</v>
      </c>
      <c r="AW977" s="13" t="s">
        <v>42</v>
      </c>
      <c r="AX977" s="13" t="s">
        <v>81</v>
      </c>
      <c r="AY977" s="236" t="s">
        <v>153</v>
      </c>
    </row>
    <row r="978" s="14" customFormat="1">
      <c r="A978" s="14"/>
      <c r="B978" s="237"/>
      <c r="C978" s="238"/>
      <c r="D978" s="228" t="s">
        <v>164</v>
      </c>
      <c r="E978" s="239" t="s">
        <v>44</v>
      </c>
      <c r="F978" s="240" t="s">
        <v>89</v>
      </c>
      <c r="G978" s="238"/>
      <c r="H978" s="241">
        <v>1</v>
      </c>
      <c r="I978" s="242"/>
      <c r="J978" s="238"/>
      <c r="K978" s="238"/>
      <c r="L978" s="243"/>
      <c r="M978" s="244"/>
      <c r="N978" s="245"/>
      <c r="O978" s="245"/>
      <c r="P978" s="245"/>
      <c r="Q978" s="245"/>
      <c r="R978" s="245"/>
      <c r="S978" s="245"/>
      <c r="T978" s="246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T978" s="247" t="s">
        <v>164</v>
      </c>
      <c r="AU978" s="247" t="s">
        <v>91</v>
      </c>
      <c r="AV978" s="14" t="s">
        <v>91</v>
      </c>
      <c r="AW978" s="14" t="s">
        <v>42</v>
      </c>
      <c r="AX978" s="14" t="s">
        <v>81</v>
      </c>
      <c r="AY978" s="247" t="s">
        <v>153</v>
      </c>
    </row>
    <row r="979" s="15" customFormat="1">
      <c r="A979" s="15"/>
      <c r="B979" s="258"/>
      <c r="C979" s="259"/>
      <c r="D979" s="228" t="s">
        <v>164</v>
      </c>
      <c r="E979" s="260" t="s">
        <v>44</v>
      </c>
      <c r="F979" s="261" t="s">
        <v>272</v>
      </c>
      <c r="G979" s="259"/>
      <c r="H979" s="262">
        <v>2</v>
      </c>
      <c r="I979" s="263"/>
      <c r="J979" s="259"/>
      <c r="K979" s="259"/>
      <c r="L979" s="264"/>
      <c r="M979" s="265"/>
      <c r="N979" s="266"/>
      <c r="O979" s="266"/>
      <c r="P979" s="266"/>
      <c r="Q979" s="266"/>
      <c r="R979" s="266"/>
      <c r="S979" s="266"/>
      <c r="T979" s="267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T979" s="268" t="s">
        <v>164</v>
      </c>
      <c r="AU979" s="268" t="s">
        <v>91</v>
      </c>
      <c r="AV979" s="15" t="s">
        <v>160</v>
      </c>
      <c r="AW979" s="15" t="s">
        <v>42</v>
      </c>
      <c r="AX979" s="15" t="s">
        <v>89</v>
      </c>
      <c r="AY979" s="268" t="s">
        <v>153</v>
      </c>
    </row>
    <row r="980" s="2" customFormat="1" ht="62.7" customHeight="1">
      <c r="A980" s="40"/>
      <c r="B980" s="41"/>
      <c r="C980" s="208" t="s">
        <v>867</v>
      </c>
      <c r="D980" s="208" t="s">
        <v>155</v>
      </c>
      <c r="E980" s="209" t="s">
        <v>868</v>
      </c>
      <c r="F980" s="210" t="s">
        <v>869</v>
      </c>
      <c r="G980" s="211" t="s">
        <v>251</v>
      </c>
      <c r="H980" s="212">
        <v>3</v>
      </c>
      <c r="I980" s="213"/>
      <c r="J980" s="214">
        <f>ROUND(I980*H980,2)</f>
        <v>0</v>
      </c>
      <c r="K980" s="210" t="s">
        <v>159</v>
      </c>
      <c r="L980" s="46"/>
      <c r="M980" s="215" t="s">
        <v>44</v>
      </c>
      <c r="N980" s="216" t="s">
        <v>52</v>
      </c>
      <c r="O980" s="86"/>
      <c r="P980" s="217">
        <f>O980*H980</f>
        <v>0</v>
      </c>
      <c r="Q980" s="217">
        <v>0</v>
      </c>
      <c r="R980" s="217">
        <f>Q980*H980</f>
        <v>0</v>
      </c>
      <c r="S980" s="217">
        <v>0</v>
      </c>
      <c r="T980" s="218">
        <f>S980*H980</f>
        <v>0</v>
      </c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40"/>
      <c r="AR980" s="219" t="s">
        <v>89</v>
      </c>
      <c r="AT980" s="219" t="s">
        <v>155</v>
      </c>
      <c r="AU980" s="219" t="s">
        <v>91</v>
      </c>
      <c r="AY980" s="18" t="s">
        <v>153</v>
      </c>
      <c r="BE980" s="220">
        <f>IF(N980="základní",J980,0)</f>
        <v>0</v>
      </c>
      <c r="BF980" s="220">
        <f>IF(N980="snížená",J980,0)</f>
        <v>0</v>
      </c>
      <c r="BG980" s="220">
        <f>IF(N980="zákl. přenesená",J980,0)</f>
        <v>0</v>
      </c>
      <c r="BH980" s="220">
        <f>IF(N980="sníž. přenesená",J980,0)</f>
        <v>0</v>
      </c>
      <c r="BI980" s="220">
        <f>IF(N980="nulová",J980,0)</f>
        <v>0</v>
      </c>
      <c r="BJ980" s="18" t="s">
        <v>89</v>
      </c>
      <c r="BK980" s="220">
        <f>ROUND(I980*H980,2)</f>
        <v>0</v>
      </c>
      <c r="BL980" s="18" t="s">
        <v>89</v>
      </c>
      <c r="BM980" s="219" t="s">
        <v>870</v>
      </c>
    </row>
    <row r="981" s="2" customFormat="1">
      <c r="A981" s="40"/>
      <c r="B981" s="41"/>
      <c r="C981" s="42"/>
      <c r="D981" s="221" t="s">
        <v>162</v>
      </c>
      <c r="E981" s="42"/>
      <c r="F981" s="222" t="s">
        <v>871</v>
      </c>
      <c r="G981" s="42"/>
      <c r="H981" s="42"/>
      <c r="I981" s="223"/>
      <c r="J981" s="42"/>
      <c r="K981" s="42"/>
      <c r="L981" s="46"/>
      <c r="M981" s="224"/>
      <c r="N981" s="225"/>
      <c r="O981" s="86"/>
      <c r="P981" s="86"/>
      <c r="Q981" s="86"/>
      <c r="R981" s="86"/>
      <c r="S981" s="86"/>
      <c r="T981" s="87"/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40"/>
      <c r="AT981" s="18" t="s">
        <v>162</v>
      </c>
      <c r="AU981" s="18" t="s">
        <v>91</v>
      </c>
    </row>
    <row r="982" s="13" customFormat="1">
      <c r="A982" s="13"/>
      <c r="B982" s="226"/>
      <c r="C982" s="227"/>
      <c r="D982" s="228" t="s">
        <v>164</v>
      </c>
      <c r="E982" s="229" t="s">
        <v>44</v>
      </c>
      <c r="F982" s="230" t="s">
        <v>165</v>
      </c>
      <c r="G982" s="227"/>
      <c r="H982" s="229" t="s">
        <v>44</v>
      </c>
      <c r="I982" s="231"/>
      <c r="J982" s="227"/>
      <c r="K982" s="227"/>
      <c r="L982" s="232"/>
      <c r="M982" s="233"/>
      <c r="N982" s="234"/>
      <c r="O982" s="234"/>
      <c r="P982" s="234"/>
      <c r="Q982" s="234"/>
      <c r="R982" s="234"/>
      <c r="S982" s="234"/>
      <c r="T982" s="235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36" t="s">
        <v>164</v>
      </c>
      <c r="AU982" s="236" t="s">
        <v>91</v>
      </c>
      <c r="AV982" s="13" t="s">
        <v>89</v>
      </c>
      <c r="AW982" s="13" t="s">
        <v>42</v>
      </c>
      <c r="AX982" s="13" t="s">
        <v>81</v>
      </c>
      <c r="AY982" s="236" t="s">
        <v>153</v>
      </c>
    </row>
    <row r="983" s="13" customFormat="1">
      <c r="A983" s="13"/>
      <c r="B983" s="226"/>
      <c r="C983" s="227"/>
      <c r="D983" s="228" t="s">
        <v>164</v>
      </c>
      <c r="E983" s="229" t="s">
        <v>44</v>
      </c>
      <c r="F983" s="230" t="s">
        <v>866</v>
      </c>
      <c r="G983" s="227"/>
      <c r="H983" s="229" t="s">
        <v>44</v>
      </c>
      <c r="I983" s="231"/>
      <c r="J983" s="227"/>
      <c r="K983" s="227"/>
      <c r="L983" s="232"/>
      <c r="M983" s="233"/>
      <c r="N983" s="234"/>
      <c r="O983" s="234"/>
      <c r="P983" s="234"/>
      <c r="Q983" s="234"/>
      <c r="R983" s="234"/>
      <c r="S983" s="234"/>
      <c r="T983" s="235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36" t="s">
        <v>164</v>
      </c>
      <c r="AU983" s="236" t="s">
        <v>91</v>
      </c>
      <c r="AV983" s="13" t="s">
        <v>89</v>
      </c>
      <c r="AW983" s="13" t="s">
        <v>42</v>
      </c>
      <c r="AX983" s="13" t="s">
        <v>81</v>
      </c>
      <c r="AY983" s="236" t="s">
        <v>153</v>
      </c>
    </row>
    <row r="984" s="13" customFormat="1">
      <c r="A984" s="13"/>
      <c r="B984" s="226"/>
      <c r="C984" s="227"/>
      <c r="D984" s="228" t="s">
        <v>164</v>
      </c>
      <c r="E984" s="229" t="s">
        <v>44</v>
      </c>
      <c r="F984" s="230" t="s">
        <v>284</v>
      </c>
      <c r="G984" s="227"/>
      <c r="H984" s="229" t="s">
        <v>44</v>
      </c>
      <c r="I984" s="231"/>
      <c r="J984" s="227"/>
      <c r="K984" s="227"/>
      <c r="L984" s="232"/>
      <c r="M984" s="233"/>
      <c r="N984" s="234"/>
      <c r="O984" s="234"/>
      <c r="P984" s="234"/>
      <c r="Q984" s="234"/>
      <c r="R984" s="234"/>
      <c r="S984" s="234"/>
      <c r="T984" s="235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36" t="s">
        <v>164</v>
      </c>
      <c r="AU984" s="236" t="s">
        <v>91</v>
      </c>
      <c r="AV984" s="13" t="s">
        <v>89</v>
      </c>
      <c r="AW984" s="13" t="s">
        <v>42</v>
      </c>
      <c r="AX984" s="13" t="s">
        <v>81</v>
      </c>
      <c r="AY984" s="236" t="s">
        <v>153</v>
      </c>
    </row>
    <row r="985" s="14" customFormat="1">
      <c r="A985" s="14"/>
      <c r="B985" s="237"/>
      <c r="C985" s="238"/>
      <c r="D985" s="228" t="s">
        <v>164</v>
      </c>
      <c r="E985" s="239" t="s">
        <v>44</v>
      </c>
      <c r="F985" s="240" t="s">
        <v>89</v>
      </c>
      <c r="G985" s="238"/>
      <c r="H985" s="241">
        <v>1</v>
      </c>
      <c r="I985" s="242"/>
      <c r="J985" s="238"/>
      <c r="K985" s="238"/>
      <c r="L985" s="243"/>
      <c r="M985" s="244"/>
      <c r="N985" s="245"/>
      <c r="O985" s="245"/>
      <c r="P985" s="245"/>
      <c r="Q985" s="245"/>
      <c r="R985" s="245"/>
      <c r="S985" s="245"/>
      <c r="T985" s="246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47" t="s">
        <v>164</v>
      </c>
      <c r="AU985" s="247" t="s">
        <v>91</v>
      </c>
      <c r="AV985" s="14" t="s">
        <v>91</v>
      </c>
      <c r="AW985" s="14" t="s">
        <v>42</v>
      </c>
      <c r="AX985" s="14" t="s">
        <v>81</v>
      </c>
      <c r="AY985" s="247" t="s">
        <v>153</v>
      </c>
    </row>
    <row r="986" s="13" customFormat="1">
      <c r="A986" s="13"/>
      <c r="B986" s="226"/>
      <c r="C986" s="227"/>
      <c r="D986" s="228" t="s">
        <v>164</v>
      </c>
      <c r="E986" s="229" t="s">
        <v>44</v>
      </c>
      <c r="F986" s="230" t="s">
        <v>435</v>
      </c>
      <c r="G986" s="227"/>
      <c r="H986" s="229" t="s">
        <v>44</v>
      </c>
      <c r="I986" s="231"/>
      <c r="J986" s="227"/>
      <c r="K986" s="227"/>
      <c r="L986" s="232"/>
      <c r="M986" s="233"/>
      <c r="N986" s="234"/>
      <c r="O986" s="234"/>
      <c r="P986" s="234"/>
      <c r="Q986" s="234"/>
      <c r="R986" s="234"/>
      <c r="S986" s="234"/>
      <c r="T986" s="235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36" t="s">
        <v>164</v>
      </c>
      <c r="AU986" s="236" t="s">
        <v>91</v>
      </c>
      <c r="AV986" s="13" t="s">
        <v>89</v>
      </c>
      <c r="AW986" s="13" t="s">
        <v>42</v>
      </c>
      <c r="AX986" s="13" t="s">
        <v>81</v>
      </c>
      <c r="AY986" s="236" t="s">
        <v>153</v>
      </c>
    </row>
    <row r="987" s="14" customFormat="1">
      <c r="A987" s="14"/>
      <c r="B987" s="237"/>
      <c r="C987" s="238"/>
      <c r="D987" s="228" t="s">
        <v>164</v>
      </c>
      <c r="E987" s="239" t="s">
        <v>44</v>
      </c>
      <c r="F987" s="240" t="s">
        <v>91</v>
      </c>
      <c r="G987" s="238"/>
      <c r="H987" s="241">
        <v>2</v>
      </c>
      <c r="I987" s="242"/>
      <c r="J987" s="238"/>
      <c r="K987" s="238"/>
      <c r="L987" s="243"/>
      <c r="M987" s="244"/>
      <c r="N987" s="245"/>
      <c r="O987" s="245"/>
      <c r="P987" s="245"/>
      <c r="Q987" s="245"/>
      <c r="R987" s="245"/>
      <c r="S987" s="245"/>
      <c r="T987" s="246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T987" s="247" t="s">
        <v>164</v>
      </c>
      <c r="AU987" s="247" t="s">
        <v>91</v>
      </c>
      <c r="AV987" s="14" t="s">
        <v>91</v>
      </c>
      <c r="AW987" s="14" t="s">
        <v>42</v>
      </c>
      <c r="AX987" s="14" t="s">
        <v>81</v>
      </c>
      <c r="AY987" s="247" t="s">
        <v>153</v>
      </c>
    </row>
    <row r="988" s="15" customFormat="1">
      <c r="A988" s="15"/>
      <c r="B988" s="258"/>
      <c r="C988" s="259"/>
      <c r="D988" s="228" t="s">
        <v>164</v>
      </c>
      <c r="E988" s="260" t="s">
        <v>44</v>
      </c>
      <c r="F988" s="261" t="s">
        <v>272</v>
      </c>
      <c r="G988" s="259"/>
      <c r="H988" s="262">
        <v>3</v>
      </c>
      <c r="I988" s="263"/>
      <c r="J988" s="259"/>
      <c r="K988" s="259"/>
      <c r="L988" s="264"/>
      <c r="M988" s="265"/>
      <c r="N988" s="266"/>
      <c r="O988" s="266"/>
      <c r="P988" s="266"/>
      <c r="Q988" s="266"/>
      <c r="R988" s="266"/>
      <c r="S988" s="266"/>
      <c r="T988" s="267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T988" s="268" t="s">
        <v>164</v>
      </c>
      <c r="AU988" s="268" t="s">
        <v>91</v>
      </c>
      <c r="AV988" s="15" t="s">
        <v>160</v>
      </c>
      <c r="AW988" s="15" t="s">
        <v>42</v>
      </c>
      <c r="AX988" s="15" t="s">
        <v>89</v>
      </c>
      <c r="AY988" s="268" t="s">
        <v>153</v>
      </c>
    </row>
    <row r="989" s="2" customFormat="1" ht="66.75" customHeight="1">
      <c r="A989" s="40"/>
      <c r="B989" s="41"/>
      <c r="C989" s="208" t="s">
        <v>872</v>
      </c>
      <c r="D989" s="208" t="s">
        <v>155</v>
      </c>
      <c r="E989" s="209" t="s">
        <v>873</v>
      </c>
      <c r="F989" s="210" t="s">
        <v>874</v>
      </c>
      <c r="G989" s="211" t="s">
        <v>251</v>
      </c>
      <c r="H989" s="212">
        <v>3</v>
      </c>
      <c r="I989" s="213"/>
      <c r="J989" s="214">
        <f>ROUND(I989*H989,2)</f>
        <v>0</v>
      </c>
      <c r="K989" s="210" t="s">
        <v>159</v>
      </c>
      <c r="L989" s="46"/>
      <c r="M989" s="215" t="s">
        <v>44</v>
      </c>
      <c r="N989" s="216" t="s">
        <v>52</v>
      </c>
      <c r="O989" s="86"/>
      <c r="P989" s="217">
        <f>O989*H989</f>
        <v>0</v>
      </c>
      <c r="Q989" s="217">
        <v>0</v>
      </c>
      <c r="R989" s="217">
        <f>Q989*H989</f>
        <v>0</v>
      </c>
      <c r="S989" s="217">
        <v>0</v>
      </c>
      <c r="T989" s="218">
        <f>S989*H989</f>
        <v>0</v>
      </c>
      <c r="U989" s="40"/>
      <c r="V989" s="40"/>
      <c r="W989" s="40"/>
      <c r="X989" s="40"/>
      <c r="Y989" s="40"/>
      <c r="Z989" s="40"/>
      <c r="AA989" s="40"/>
      <c r="AB989" s="40"/>
      <c r="AC989" s="40"/>
      <c r="AD989" s="40"/>
      <c r="AE989" s="40"/>
      <c r="AR989" s="219" t="s">
        <v>89</v>
      </c>
      <c r="AT989" s="219" t="s">
        <v>155</v>
      </c>
      <c r="AU989" s="219" t="s">
        <v>91</v>
      </c>
      <c r="AY989" s="18" t="s">
        <v>153</v>
      </c>
      <c r="BE989" s="220">
        <f>IF(N989="základní",J989,0)</f>
        <v>0</v>
      </c>
      <c r="BF989" s="220">
        <f>IF(N989="snížená",J989,0)</f>
        <v>0</v>
      </c>
      <c r="BG989" s="220">
        <f>IF(N989="zákl. přenesená",J989,0)</f>
        <v>0</v>
      </c>
      <c r="BH989" s="220">
        <f>IF(N989="sníž. přenesená",J989,0)</f>
        <v>0</v>
      </c>
      <c r="BI989" s="220">
        <f>IF(N989="nulová",J989,0)</f>
        <v>0</v>
      </c>
      <c r="BJ989" s="18" t="s">
        <v>89</v>
      </c>
      <c r="BK989" s="220">
        <f>ROUND(I989*H989,2)</f>
        <v>0</v>
      </c>
      <c r="BL989" s="18" t="s">
        <v>89</v>
      </c>
      <c r="BM989" s="219" t="s">
        <v>875</v>
      </c>
    </row>
    <row r="990" s="2" customFormat="1">
      <c r="A990" s="40"/>
      <c r="B990" s="41"/>
      <c r="C990" s="42"/>
      <c r="D990" s="221" t="s">
        <v>162</v>
      </c>
      <c r="E990" s="42"/>
      <c r="F990" s="222" t="s">
        <v>876</v>
      </c>
      <c r="G990" s="42"/>
      <c r="H990" s="42"/>
      <c r="I990" s="223"/>
      <c r="J990" s="42"/>
      <c r="K990" s="42"/>
      <c r="L990" s="46"/>
      <c r="M990" s="224"/>
      <c r="N990" s="225"/>
      <c r="O990" s="86"/>
      <c r="P990" s="86"/>
      <c r="Q990" s="86"/>
      <c r="R990" s="86"/>
      <c r="S990" s="86"/>
      <c r="T990" s="87"/>
      <c r="U990" s="40"/>
      <c r="V990" s="40"/>
      <c r="W990" s="40"/>
      <c r="X990" s="40"/>
      <c r="Y990" s="40"/>
      <c r="Z990" s="40"/>
      <c r="AA990" s="40"/>
      <c r="AB990" s="40"/>
      <c r="AC990" s="40"/>
      <c r="AD990" s="40"/>
      <c r="AE990" s="40"/>
      <c r="AT990" s="18" t="s">
        <v>162</v>
      </c>
      <c r="AU990" s="18" t="s">
        <v>91</v>
      </c>
    </row>
    <row r="991" s="13" customFormat="1">
      <c r="A991" s="13"/>
      <c r="B991" s="226"/>
      <c r="C991" s="227"/>
      <c r="D991" s="228" t="s">
        <v>164</v>
      </c>
      <c r="E991" s="229" t="s">
        <v>44</v>
      </c>
      <c r="F991" s="230" t="s">
        <v>165</v>
      </c>
      <c r="G991" s="227"/>
      <c r="H991" s="229" t="s">
        <v>44</v>
      </c>
      <c r="I991" s="231"/>
      <c r="J991" s="227"/>
      <c r="K991" s="227"/>
      <c r="L991" s="232"/>
      <c r="M991" s="233"/>
      <c r="N991" s="234"/>
      <c r="O991" s="234"/>
      <c r="P991" s="234"/>
      <c r="Q991" s="234"/>
      <c r="R991" s="234"/>
      <c r="S991" s="234"/>
      <c r="T991" s="235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36" t="s">
        <v>164</v>
      </c>
      <c r="AU991" s="236" t="s">
        <v>91</v>
      </c>
      <c r="AV991" s="13" t="s">
        <v>89</v>
      </c>
      <c r="AW991" s="13" t="s">
        <v>42</v>
      </c>
      <c r="AX991" s="13" t="s">
        <v>81</v>
      </c>
      <c r="AY991" s="236" t="s">
        <v>153</v>
      </c>
    </row>
    <row r="992" s="13" customFormat="1">
      <c r="A992" s="13"/>
      <c r="B992" s="226"/>
      <c r="C992" s="227"/>
      <c r="D992" s="228" t="s">
        <v>164</v>
      </c>
      <c r="E992" s="229" t="s">
        <v>44</v>
      </c>
      <c r="F992" s="230" t="s">
        <v>866</v>
      </c>
      <c r="G992" s="227"/>
      <c r="H992" s="229" t="s">
        <v>44</v>
      </c>
      <c r="I992" s="231"/>
      <c r="J992" s="227"/>
      <c r="K992" s="227"/>
      <c r="L992" s="232"/>
      <c r="M992" s="233"/>
      <c r="N992" s="234"/>
      <c r="O992" s="234"/>
      <c r="P992" s="234"/>
      <c r="Q992" s="234"/>
      <c r="R992" s="234"/>
      <c r="S992" s="234"/>
      <c r="T992" s="235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36" t="s">
        <v>164</v>
      </c>
      <c r="AU992" s="236" t="s">
        <v>91</v>
      </c>
      <c r="AV992" s="13" t="s">
        <v>89</v>
      </c>
      <c r="AW992" s="13" t="s">
        <v>42</v>
      </c>
      <c r="AX992" s="13" t="s">
        <v>81</v>
      </c>
      <c r="AY992" s="236" t="s">
        <v>153</v>
      </c>
    </row>
    <row r="993" s="13" customFormat="1">
      <c r="A993" s="13"/>
      <c r="B993" s="226"/>
      <c r="C993" s="227"/>
      <c r="D993" s="228" t="s">
        <v>164</v>
      </c>
      <c r="E993" s="229" t="s">
        <v>44</v>
      </c>
      <c r="F993" s="230" t="s">
        <v>284</v>
      </c>
      <c r="G993" s="227"/>
      <c r="H993" s="229" t="s">
        <v>44</v>
      </c>
      <c r="I993" s="231"/>
      <c r="J993" s="227"/>
      <c r="K993" s="227"/>
      <c r="L993" s="232"/>
      <c r="M993" s="233"/>
      <c r="N993" s="234"/>
      <c r="O993" s="234"/>
      <c r="P993" s="234"/>
      <c r="Q993" s="234"/>
      <c r="R993" s="234"/>
      <c r="S993" s="234"/>
      <c r="T993" s="235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36" t="s">
        <v>164</v>
      </c>
      <c r="AU993" s="236" t="s">
        <v>91</v>
      </c>
      <c r="AV993" s="13" t="s">
        <v>89</v>
      </c>
      <c r="AW993" s="13" t="s">
        <v>42</v>
      </c>
      <c r="AX993" s="13" t="s">
        <v>81</v>
      </c>
      <c r="AY993" s="236" t="s">
        <v>153</v>
      </c>
    </row>
    <row r="994" s="14" customFormat="1">
      <c r="A994" s="14"/>
      <c r="B994" s="237"/>
      <c r="C994" s="238"/>
      <c r="D994" s="228" t="s">
        <v>164</v>
      </c>
      <c r="E994" s="239" t="s">
        <v>44</v>
      </c>
      <c r="F994" s="240" t="s">
        <v>91</v>
      </c>
      <c r="G994" s="238"/>
      <c r="H994" s="241">
        <v>2</v>
      </c>
      <c r="I994" s="242"/>
      <c r="J994" s="238"/>
      <c r="K994" s="238"/>
      <c r="L994" s="243"/>
      <c r="M994" s="244"/>
      <c r="N994" s="245"/>
      <c r="O994" s="245"/>
      <c r="P994" s="245"/>
      <c r="Q994" s="245"/>
      <c r="R994" s="245"/>
      <c r="S994" s="245"/>
      <c r="T994" s="246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T994" s="247" t="s">
        <v>164</v>
      </c>
      <c r="AU994" s="247" t="s">
        <v>91</v>
      </c>
      <c r="AV994" s="14" t="s">
        <v>91</v>
      </c>
      <c r="AW994" s="14" t="s">
        <v>42</v>
      </c>
      <c r="AX994" s="14" t="s">
        <v>81</v>
      </c>
      <c r="AY994" s="247" t="s">
        <v>153</v>
      </c>
    </row>
    <row r="995" s="13" customFormat="1">
      <c r="A995" s="13"/>
      <c r="B995" s="226"/>
      <c r="C995" s="227"/>
      <c r="D995" s="228" t="s">
        <v>164</v>
      </c>
      <c r="E995" s="229" t="s">
        <v>44</v>
      </c>
      <c r="F995" s="230" t="s">
        <v>435</v>
      </c>
      <c r="G995" s="227"/>
      <c r="H995" s="229" t="s">
        <v>44</v>
      </c>
      <c r="I995" s="231"/>
      <c r="J995" s="227"/>
      <c r="K995" s="227"/>
      <c r="L995" s="232"/>
      <c r="M995" s="233"/>
      <c r="N995" s="234"/>
      <c r="O995" s="234"/>
      <c r="P995" s="234"/>
      <c r="Q995" s="234"/>
      <c r="R995" s="234"/>
      <c r="S995" s="234"/>
      <c r="T995" s="235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36" t="s">
        <v>164</v>
      </c>
      <c r="AU995" s="236" t="s">
        <v>91</v>
      </c>
      <c r="AV995" s="13" t="s">
        <v>89</v>
      </c>
      <c r="AW995" s="13" t="s">
        <v>42</v>
      </c>
      <c r="AX995" s="13" t="s">
        <v>81</v>
      </c>
      <c r="AY995" s="236" t="s">
        <v>153</v>
      </c>
    </row>
    <row r="996" s="14" customFormat="1">
      <c r="A996" s="14"/>
      <c r="B996" s="237"/>
      <c r="C996" s="238"/>
      <c r="D996" s="228" t="s">
        <v>164</v>
      </c>
      <c r="E996" s="239" t="s">
        <v>44</v>
      </c>
      <c r="F996" s="240" t="s">
        <v>89</v>
      </c>
      <c r="G996" s="238"/>
      <c r="H996" s="241">
        <v>1</v>
      </c>
      <c r="I996" s="242"/>
      <c r="J996" s="238"/>
      <c r="K996" s="238"/>
      <c r="L996" s="243"/>
      <c r="M996" s="244"/>
      <c r="N996" s="245"/>
      <c r="O996" s="245"/>
      <c r="P996" s="245"/>
      <c r="Q996" s="245"/>
      <c r="R996" s="245"/>
      <c r="S996" s="245"/>
      <c r="T996" s="246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T996" s="247" t="s">
        <v>164</v>
      </c>
      <c r="AU996" s="247" t="s">
        <v>91</v>
      </c>
      <c r="AV996" s="14" t="s">
        <v>91</v>
      </c>
      <c r="AW996" s="14" t="s">
        <v>42</v>
      </c>
      <c r="AX996" s="14" t="s">
        <v>81</v>
      </c>
      <c r="AY996" s="247" t="s">
        <v>153</v>
      </c>
    </row>
    <row r="997" s="15" customFormat="1">
      <c r="A997" s="15"/>
      <c r="B997" s="258"/>
      <c r="C997" s="259"/>
      <c r="D997" s="228" t="s">
        <v>164</v>
      </c>
      <c r="E997" s="260" t="s">
        <v>44</v>
      </c>
      <c r="F997" s="261" t="s">
        <v>272</v>
      </c>
      <c r="G997" s="259"/>
      <c r="H997" s="262">
        <v>3</v>
      </c>
      <c r="I997" s="263"/>
      <c r="J997" s="259"/>
      <c r="K997" s="259"/>
      <c r="L997" s="264"/>
      <c r="M997" s="265"/>
      <c r="N997" s="266"/>
      <c r="O997" s="266"/>
      <c r="P997" s="266"/>
      <c r="Q997" s="266"/>
      <c r="R997" s="266"/>
      <c r="S997" s="266"/>
      <c r="T997" s="267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T997" s="268" t="s">
        <v>164</v>
      </c>
      <c r="AU997" s="268" t="s">
        <v>91</v>
      </c>
      <c r="AV997" s="15" t="s">
        <v>160</v>
      </c>
      <c r="AW997" s="15" t="s">
        <v>42</v>
      </c>
      <c r="AX997" s="15" t="s">
        <v>89</v>
      </c>
      <c r="AY997" s="268" t="s">
        <v>153</v>
      </c>
    </row>
    <row r="998" s="12" customFormat="1" ht="22.8" customHeight="1">
      <c r="A998" s="12"/>
      <c r="B998" s="192"/>
      <c r="C998" s="193"/>
      <c r="D998" s="194" t="s">
        <v>80</v>
      </c>
      <c r="E998" s="206" t="s">
        <v>877</v>
      </c>
      <c r="F998" s="206" t="s">
        <v>878</v>
      </c>
      <c r="G998" s="193"/>
      <c r="H998" s="193"/>
      <c r="I998" s="196"/>
      <c r="J998" s="207">
        <f>BK998</f>
        <v>0</v>
      </c>
      <c r="K998" s="193"/>
      <c r="L998" s="198"/>
      <c r="M998" s="199"/>
      <c r="N998" s="200"/>
      <c r="O998" s="200"/>
      <c r="P998" s="201">
        <f>SUM(P999:P1186)</f>
        <v>0</v>
      </c>
      <c r="Q998" s="200"/>
      <c r="R998" s="201">
        <f>SUM(R999:R1186)</f>
        <v>14.18259145</v>
      </c>
      <c r="S998" s="200"/>
      <c r="T998" s="202">
        <f>SUM(T999:T1186)</f>
        <v>4.165</v>
      </c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R998" s="203" t="s">
        <v>173</v>
      </c>
      <c r="AT998" s="204" t="s">
        <v>80</v>
      </c>
      <c r="AU998" s="204" t="s">
        <v>89</v>
      </c>
      <c r="AY998" s="203" t="s">
        <v>153</v>
      </c>
      <c r="BK998" s="205">
        <f>SUM(BK999:BK1186)</f>
        <v>0</v>
      </c>
    </row>
    <row r="999" s="2" customFormat="1" ht="24.15" customHeight="1">
      <c r="A999" s="40"/>
      <c r="B999" s="41"/>
      <c r="C999" s="208" t="s">
        <v>879</v>
      </c>
      <c r="D999" s="208" t="s">
        <v>155</v>
      </c>
      <c r="E999" s="209" t="s">
        <v>880</v>
      </c>
      <c r="F999" s="210" t="s">
        <v>881</v>
      </c>
      <c r="G999" s="211" t="s">
        <v>882</v>
      </c>
      <c r="H999" s="212">
        <v>0.044999999999999998</v>
      </c>
      <c r="I999" s="213"/>
      <c r="J999" s="214">
        <f>ROUND(I999*H999,2)</f>
        <v>0</v>
      </c>
      <c r="K999" s="210" t="s">
        <v>159</v>
      </c>
      <c r="L999" s="46"/>
      <c r="M999" s="215" t="s">
        <v>44</v>
      </c>
      <c r="N999" s="216" t="s">
        <v>52</v>
      </c>
      <c r="O999" s="86"/>
      <c r="P999" s="217">
        <f>O999*H999</f>
        <v>0</v>
      </c>
      <c r="Q999" s="217">
        <v>0.0088000000000000005</v>
      </c>
      <c r="R999" s="217">
        <f>Q999*H999</f>
        <v>0.00039600000000000003</v>
      </c>
      <c r="S999" s="217">
        <v>0</v>
      </c>
      <c r="T999" s="218">
        <f>S999*H999</f>
        <v>0</v>
      </c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R999" s="219" t="s">
        <v>89</v>
      </c>
      <c r="AT999" s="219" t="s">
        <v>155</v>
      </c>
      <c r="AU999" s="219" t="s">
        <v>91</v>
      </c>
      <c r="AY999" s="18" t="s">
        <v>153</v>
      </c>
      <c r="BE999" s="220">
        <f>IF(N999="základní",J999,0)</f>
        <v>0</v>
      </c>
      <c r="BF999" s="220">
        <f>IF(N999="snížená",J999,0)</f>
        <v>0</v>
      </c>
      <c r="BG999" s="220">
        <f>IF(N999="zákl. přenesená",J999,0)</f>
        <v>0</v>
      </c>
      <c r="BH999" s="220">
        <f>IF(N999="sníž. přenesená",J999,0)</f>
        <v>0</v>
      </c>
      <c r="BI999" s="220">
        <f>IF(N999="nulová",J999,0)</f>
        <v>0</v>
      </c>
      <c r="BJ999" s="18" t="s">
        <v>89</v>
      </c>
      <c r="BK999" s="220">
        <f>ROUND(I999*H999,2)</f>
        <v>0</v>
      </c>
      <c r="BL999" s="18" t="s">
        <v>89</v>
      </c>
      <c r="BM999" s="219" t="s">
        <v>883</v>
      </c>
    </row>
    <row r="1000" s="2" customFormat="1">
      <c r="A1000" s="40"/>
      <c r="B1000" s="41"/>
      <c r="C1000" s="42"/>
      <c r="D1000" s="221" t="s">
        <v>162</v>
      </c>
      <c r="E1000" s="42"/>
      <c r="F1000" s="222" t="s">
        <v>884</v>
      </c>
      <c r="G1000" s="42"/>
      <c r="H1000" s="42"/>
      <c r="I1000" s="223"/>
      <c r="J1000" s="42"/>
      <c r="K1000" s="42"/>
      <c r="L1000" s="46"/>
      <c r="M1000" s="224"/>
      <c r="N1000" s="225"/>
      <c r="O1000" s="86"/>
      <c r="P1000" s="86"/>
      <c r="Q1000" s="86"/>
      <c r="R1000" s="86"/>
      <c r="S1000" s="86"/>
      <c r="T1000" s="87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T1000" s="18" t="s">
        <v>162</v>
      </c>
      <c r="AU1000" s="18" t="s">
        <v>91</v>
      </c>
    </row>
    <row r="1001" s="13" customFormat="1">
      <c r="A1001" s="13"/>
      <c r="B1001" s="226"/>
      <c r="C1001" s="227"/>
      <c r="D1001" s="228" t="s">
        <v>164</v>
      </c>
      <c r="E1001" s="229" t="s">
        <v>44</v>
      </c>
      <c r="F1001" s="230" t="s">
        <v>165</v>
      </c>
      <c r="G1001" s="227"/>
      <c r="H1001" s="229" t="s">
        <v>44</v>
      </c>
      <c r="I1001" s="231"/>
      <c r="J1001" s="227"/>
      <c r="K1001" s="227"/>
      <c r="L1001" s="232"/>
      <c r="M1001" s="233"/>
      <c r="N1001" s="234"/>
      <c r="O1001" s="234"/>
      <c r="P1001" s="234"/>
      <c r="Q1001" s="234"/>
      <c r="R1001" s="234"/>
      <c r="S1001" s="234"/>
      <c r="T1001" s="235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36" t="s">
        <v>164</v>
      </c>
      <c r="AU1001" s="236" t="s">
        <v>91</v>
      </c>
      <c r="AV1001" s="13" t="s">
        <v>89</v>
      </c>
      <c r="AW1001" s="13" t="s">
        <v>42</v>
      </c>
      <c r="AX1001" s="13" t="s">
        <v>81</v>
      </c>
      <c r="AY1001" s="236" t="s">
        <v>153</v>
      </c>
    </row>
    <row r="1002" s="13" customFormat="1">
      <c r="A1002" s="13"/>
      <c r="B1002" s="226"/>
      <c r="C1002" s="227"/>
      <c r="D1002" s="228" t="s">
        <v>164</v>
      </c>
      <c r="E1002" s="229" t="s">
        <v>44</v>
      </c>
      <c r="F1002" s="230" t="s">
        <v>885</v>
      </c>
      <c r="G1002" s="227"/>
      <c r="H1002" s="229" t="s">
        <v>44</v>
      </c>
      <c r="I1002" s="231"/>
      <c r="J1002" s="227"/>
      <c r="K1002" s="227"/>
      <c r="L1002" s="232"/>
      <c r="M1002" s="233"/>
      <c r="N1002" s="234"/>
      <c r="O1002" s="234"/>
      <c r="P1002" s="234"/>
      <c r="Q1002" s="234"/>
      <c r="R1002" s="234"/>
      <c r="S1002" s="234"/>
      <c r="T1002" s="235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36" t="s">
        <v>164</v>
      </c>
      <c r="AU1002" s="236" t="s">
        <v>91</v>
      </c>
      <c r="AV1002" s="13" t="s">
        <v>89</v>
      </c>
      <c r="AW1002" s="13" t="s">
        <v>42</v>
      </c>
      <c r="AX1002" s="13" t="s">
        <v>81</v>
      </c>
      <c r="AY1002" s="236" t="s">
        <v>153</v>
      </c>
    </row>
    <row r="1003" s="14" customFormat="1">
      <c r="A1003" s="14"/>
      <c r="B1003" s="237"/>
      <c r="C1003" s="238"/>
      <c r="D1003" s="228" t="s">
        <v>164</v>
      </c>
      <c r="E1003" s="239" t="s">
        <v>44</v>
      </c>
      <c r="F1003" s="240" t="s">
        <v>886</v>
      </c>
      <c r="G1003" s="238"/>
      <c r="H1003" s="241">
        <v>0.035000000000000003</v>
      </c>
      <c r="I1003" s="242"/>
      <c r="J1003" s="238"/>
      <c r="K1003" s="238"/>
      <c r="L1003" s="243"/>
      <c r="M1003" s="244"/>
      <c r="N1003" s="245"/>
      <c r="O1003" s="245"/>
      <c r="P1003" s="245"/>
      <c r="Q1003" s="245"/>
      <c r="R1003" s="245"/>
      <c r="S1003" s="245"/>
      <c r="T1003" s="246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47" t="s">
        <v>164</v>
      </c>
      <c r="AU1003" s="247" t="s">
        <v>91</v>
      </c>
      <c r="AV1003" s="14" t="s">
        <v>91</v>
      </c>
      <c r="AW1003" s="14" t="s">
        <v>42</v>
      </c>
      <c r="AX1003" s="14" t="s">
        <v>81</v>
      </c>
      <c r="AY1003" s="247" t="s">
        <v>153</v>
      </c>
    </row>
    <row r="1004" s="13" customFormat="1">
      <c r="A1004" s="13"/>
      <c r="B1004" s="226"/>
      <c r="C1004" s="227"/>
      <c r="D1004" s="228" t="s">
        <v>164</v>
      </c>
      <c r="E1004" s="229" t="s">
        <v>44</v>
      </c>
      <c r="F1004" s="230" t="s">
        <v>887</v>
      </c>
      <c r="G1004" s="227"/>
      <c r="H1004" s="229" t="s">
        <v>44</v>
      </c>
      <c r="I1004" s="231"/>
      <c r="J1004" s="227"/>
      <c r="K1004" s="227"/>
      <c r="L1004" s="232"/>
      <c r="M1004" s="233"/>
      <c r="N1004" s="234"/>
      <c r="O1004" s="234"/>
      <c r="P1004" s="234"/>
      <c r="Q1004" s="234"/>
      <c r="R1004" s="234"/>
      <c r="S1004" s="234"/>
      <c r="T1004" s="235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36" t="s">
        <v>164</v>
      </c>
      <c r="AU1004" s="236" t="s">
        <v>91</v>
      </c>
      <c r="AV1004" s="13" t="s">
        <v>89</v>
      </c>
      <c r="AW1004" s="13" t="s">
        <v>42</v>
      </c>
      <c r="AX1004" s="13" t="s">
        <v>81</v>
      </c>
      <c r="AY1004" s="236" t="s">
        <v>153</v>
      </c>
    </row>
    <row r="1005" s="14" customFormat="1">
      <c r="A1005" s="14"/>
      <c r="B1005" s="237"/>
      <c r="C1005" s="238"/>
      <c r="D1005" s="228" t="s">
        <v>164</v>
      </c>
      <c r="E1005" s="239" t="s">
        <v>44</v>
      </c>
      <c r="F1005" s="240" t="s">
        <v>888</v>
      </c>
      <c r="G1005" s="238"/>
      <c r="H1005" s="241">
        <v>0.01</v>
      </c>
      <c r="I1005" s="242"/>
      <c r="J1005" s="238"/>
      <c r="K1005" s="238"/>
      <c r="L1005" s="243"/>
      <c r="M1005" s="244"/>
      <c r="N1005" s="245"/>
      <c r="O1005" s="245"/>
      <c r="P1005" s="245"/>
      <c r="Q1005" s="245"/>
      <c r="R1005" s="245"/>
      <c r="S1005" s="245"/>
      <c r="T1005" s="246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T1005" s="247" t="s">
        <v>164</v>
      </c>
      <c r="AU1005" s="247" t="s">
        <v>91</v>
      </c>
      <c r="AV1005" s="14" t="s">
        <v>91</v>
      </c>
      <c r="AW1005" s="14" t="s">
        <v>42</v>
      </c>
      <c r="AX1005" s="14" t="s">
        <v>81</v>
      </c>
      <c r="AY1005" s="247" t="s">
        <v>153</v>
      </c>
    </row>
    <row r="1006" s="15" customFormat="1">
      <c r="A1006" s="15"/>
      <c r="B1006" s="258"/>
      <c r="C1006" s="259"/>
      <c r="D1006" s="228" t="s">
        <v>164</v>
      </c>
      <c r="E1006" s="260" t="s">
        <v>44</v>
      </c>
      <c r="F1006" s="261" t="s">
        <v>272</v>
      </c>
      <c r="G1006" s="259"/>
      <c r="H1006" s="262">
        <v>0.044999999999999998</v>
      </c>
      <c r="I1006" s="263"/>
      <c r="J1006" s="259"/>
      <c r="K1006" s="259"/>
      <c r="L1006" s="264"/>
      <c r="M1006" s="265"/>
      <c r="N1006" s="266"/>
      <c r="O1006" s="266"/>
      <c r="P1006" s="266"/>
      <c r="Q1006" s="266"/>
      <c r="R1006" s="266"/>
      <c r="S1006" s="266"/>
      <c r="T1006" s="267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T1006" s="268" t="s">
        <v>164</v>
      </c>
      <c r="AU1006" s="268" t="s">
        <v>91</v>
      </c>
      <c r="AV1006" s="15" t="s">
        <v>160</v>
      </c>
      <c r="AW1006" s="15" t="s">
        <v>42</v>
      </c>
      <c r="AX1006" s="15" t="s">
        <v>89</v>
      </c>
      <c r="AY1006" s="268" t="s">
        <v>153</v>
      </c>
    </row>
    <row r="1007" s="2" customFormat="1" ht="21.75" customHeight="1">
      <c r="A1007" s="40"/>
      <c r="B1007" s="41"/>
      <c r="C1007" s="208" t="s">
        <v>889</v>
      </c>
      <c r="D1007" s="208" t="s">
        <v>155</v>
      </c>
      <c r="E1007" s="209" t="s">
        <v>890</v>
      </c>
      <c r="F1007" s="210" t="s">
        <v>891</v>
      </c>
      <c r="G1007" s="211" t="s">
        <v>882</v>
      </c>
      <c r="H1007" s="212">
        <v>0.044999999999999998</v>
      </c>
      <c r="I1007" s="213"/>
      <c r="J1007" s="214">
        <f>ROUND(I1007*H1007,2)</f>
        <v>0</v>
      </c>
      <c r="K1007" s="210" t="s">
        <v>159</v>
      </c>
      <c r="L1007" s="46"/>
      <c r="M1007" s="215" t="s">
        <v>44</v>
      </c>
      <c r="N1007" s="216" t="s">
        <v>52</v>
      </c>
      <c r="O1007" s="86"/>
      <c r="P1007" s="217">
        <f>O1007*H1007</f>
        <v>0</v>
      </c>
      <c r="Q1007" s="217">
        <v>0.0099000000000000008</v>
      </c>
      <c r="R1007" s="217">
        <f>Q1007*H1007</f>
        <v>0.00044550000000000004</v>
      </c>
      <c r="S1007" s="217">
        <v>0</v>
      </c>
      <c r="T1007" s="218">
        <f>S1007*H1007</f>
        <v>0</v>
      </c>
      <c r="U1007" s="40"/>
      <c r="V1007" s="40"/>
      <c r="W1007" s="40"/>
      <c r="X1007" s="40"/>
      <c r="Y1007" s="40"/>
      <c r="Z1007" s="40"/>
      <c r="AA1007" s="40"/>
      <c r="AB1007" s="40"/>
      <c r="AC1007" s="40"/>
      <c r="AD1007" s="40"/>
      <c r="AE1007" s="40"/>
      <c r="AR1007" s="219" t="s">
        <v>89</v>
      </c>
      <c r="AT1007" s="219" t="s">
        <v>155</v>
      </c>
      <c r="AU1007" s="219" t="s">
        <v>91</v>
      </c>
      <c r="AY1007" s="18" t="s">
        <v>153</v>
      </c>
      <c r="BE1007" s="220">
        <f>IF(N1007="základní",J1007,0)</f>
        <v>0</v>
      </c>
      <c r="BF1007" s="220">
        <f>IF(N1007="snížená",J1007,0)</f>
        <v>0</v>
      </c>
      <c r="BG1007" s="220">
        <f>IF(N1007="zákl. přenesená",J1007,0)</f>
        <v>0</v>
      </c>
      <c r="BH1007" s="220">
        <f>IF(N1007="sníž. přenesená",J1007,0)</f>
        <v>0</v>
      </c>
      <c r="BI1007" s="220">
        <f>IF(N1007="nulová",J1007,0)</f>
        <v>0</v>
      </c>
      <c r="BJ1007" s="18" t="s">
        <v>89</v>
      </c>
      <c r="BK1007" s="220">
        <f>ROUND(I1007*H1007,2)</f>
        <v>0</v>
      </c>
      <c r="BL1007" s="18" t="s">
        <v>89</v>
      </c>
      <c r="BM1007" s="219" t="s">
        <v>892</v>
      </c>
    </row>
    <row r="1008" s="2" customFormat="1">
      <c r="A1008" s="40"/>
      <c r="B1008" s="41"/>
      <c r="C1008" s="42"/>
      <c r="D1008" s="221" t="s">
        <v>162</v>
      </c>
      <c r="E1008" s="42"/>
      <c r="F1008" s="222" t="s">
        <v>893</v>
      </c>
      <c r="G1008" s="42"/>
      <c r="H1008" s="42"/>
      <c r="I1008" s="223"/>
      <c r="J1008" s="42"/>
      <c r="K1008" s="42"/>
      <c r="L1008" s="46"/>
      <c r="M1008" s="224"/>
      <c r="N1008" s="225"/>
      <c r="O1008" s="86"/>
      <c r="P1008" s="86"/>
      <c r="Q1008" s="86"/>
      <c r="R1008" s="86"/>
      <c r="S1008" s="86"/>
      <c r="T1008" s="87"/>
      <c r="U1008" s="40"/>
      <c r="V1008" s="40"/>
      <c r="W1008" s="40"/>
      <c r="X1008" s="40"/>
      <c r="Y1008" s="40"/>
      <c r="Z1008" s="40"/>
      <c r="AA1008" s="40"/>
      <c r="AB1008" s="40"/>
      <c r="AC1008" s="40"/>
      <c r="AD1008" s="40"/>
      <c r="AE1008" s="40"/>
      <c r="AT1008" s="18" t="s">
        <v>162</v>
      </c>
      <c r="AU1008" s="18" t="s">
        <v>91</v>
      </c>
    </row>
    <row r="1009" s="13" customFormat="1">
      <c r="A1009" s="13"/>
      <c r="B1009" s="226"/>
      <c r="C1009" s="227"/>
      <c r="D1009" s="228" t="s">
        <v>164</v>
      </c>
      <c r="E1009" s="229" t="s">
        <v>44</v>
      </c>
      <c r="F1009" s="230" t="s">
        <v>165</v>
      </c>
      <c r="G1009" s="227"/>
      <c r="H1009" s="229" t="s">
        <v>44</v>
      </c>
      <c r="I1009" s="231"/>
      <c r="J1009" s="227"/>
      <c r="K1009" s="227"/>
      <c r="L1009" s="232"/>
      <c r="M1009" s="233"/>
      <c r="N1009" s="234"/>
      <c r="O1009" s="234"/>
      <c r="P1009" s="234"/>
      <c r="Q1009" s="234"/>
      <c r="R1009" s="234"/>
      <c r="S1009" s="234"/>
      <c r="T1009" s="235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36" t="s">
        <v>164</v>
      </c>
      <c r="AU1009" s="236" t="s">
        <v>91</v>
      </c>
      <c r="AV1009" s="13" t="s">
        <v>89</v>
      </c>
      <c r="AW1009" s="13" t="s">
        <v>42</v>
      </c>
      <c r="AX1009" s="13" t="s">
        <v>81</v>
      </c>
      <c r="AY1009" s="236" t="s">
        <v>153</v>
      </c>
    </row>
    <row r="1010" s="13" customFormat="1">
      <c r="A1010" s="13"/>
      <c r="B1010" s="226"/>
      <c r="C1010" s="227"/>
      <c r="D1010" s="228" t="s">
        <v>164</v>
      </c>
      <c r="E1010" s="229" t="s">
        <v>44</v>
      </c>
      <c r="F1010" s="230" t="s">
        <v>885</v>
      </c>
      <c r="G1010" s="227"/>
      <c r="H1010" s="229" t="s">
        <v>44</v>
      </c>
      <c r="I1010" s="231"/>
      <c r="J1010" s="227"/>
      <c r="K1010" s="227"/>
      <c r="L1010" s="232"/>
      <c r="M1010" s="233"/>
      <c r="N1010" s="234"/>
      <c r="O1010" s="234"/>
      <c r="P1010" s="234"/>
      <c r="Q1010" s="234"/>
      <c r="R1010" s="234"/>
      <c r="S1010" s="234"/>
      <c r="T1010" s="235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36" t="s">
        <v>164</v>
      </c>
      <c r="AU1010" s="236" t="s">
        <v>91</v>
      </c>
      <c r="AV1010" s="13" t="s">
        <v>89</v>
      </c>
      <c r="AW1010" s="13" t="s">
        <v>42</v>
      </c>
      <c r="AX1010" s="13" t="s">
        <v>81</v>
      </c>
      <c r="AY1010" s="236" t="s">
        <v>153</v>
      </c>
    </row>
    <row r="1011" s="14" customFormat="1">
      <c r="A1011" s="14"/>
      <c r="B1011" s="237"/>
      <c r="C1011" s="238"/>
      <c r="D1011" s="228" t="s">
        <v>164</v>
      </c>
      <c r="E1011" s="239" t="s">
        <v>44</v>
      </c>
      <c r="F1011" s="240" t="s">
        <v>886</v>
      </c>
      <c r="G1011" s="238"/>
      <c r="H1011" s="241">
        <v>0.035000000000000003</v>
      </c>
      <c r="I1011" s="242"/>
      <c r="J1011" s="238"/>
      <c r="K1011" s="238"/>
      <c r="L1011" s="243"/>
      <c r="M1011" s="244"/>
      <c r="N1011" s="245"/>
      <c r="O1011" s="245"/>
      <c r="P1011" s="245"/>
      <c r="Q1011" s="245"/>
      <c r="R1011" s="245"/>
      <c r="S1011" s="245"/>
      <c r="T1011" s="246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T1011" s="247" t="s">
        <v>164</v>
      </c>
      <c r="AU1011" s="247" t="s">
        <v>91</v>
      </c>
      <c r="AV1011" s="14" t="s">
        <v>91</v>
      </c>
      <c r="AW1011" s="14" t="s">
        <v>42</v>
      </c>
      <c r="AX1011" s="14" t="s">
        <v>81</v>
      </c>
      <c r="AY1011" s="247" t="s">
        <v>153</v>
      </c>
    </row>
    <row r="1012" s="13" customFormat="1">
      <c r="A1012" s="13"/>
      <c r="B1012" s="226"/>
      <c r="C1012" s="227"/>
      <c r="D1012" s="228" t="s">
        <v>164</v>
      </c>
      <c r="E1012" s="229" t="s">
        <v>44</v>
      </c>
      <c r="F1012" s="230" t="s">
        <v>887</v>
      </c>
      <c r="G1012" s="227"/>
      <c r="H1012" s="229" t="s">
        <v>44</v>
      </c>
      <c r="I1012" s="231"/>
      <c r="J1012" s="227"/>
      <c r="K1012" s="227"/>
      <c r="L1012" s="232"/>
      <c r="M1012" s="233"/>
      <c r="N1012" s="234"/>
      <c r="O1012" s="234"/>
      <c r="P1012" s="234"/>
      <c r="Q1012" s="234"/>
      <c r="R1012" s="234"/>
      <c r="S1012" s="234"/>
      <c r="T1012" s="235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36" t="s">
        <v>164</v>
      </c>
      <c r="AU1012" s="236" t="s">
        <v>91</v>
      </c>
      <c r="AV1012" s="13" t="s">
        <v>89</v>
      </c>
      <c r="AW1012" s="13" t="s">
        <v>42</v>
      </c>
      <c r="AX1012" s="13" t="s">
        <v>81</v>
      </c>
      <c r="AY1012" s="236" t="s">
        <v>153</v>
      </c>
    </row>
    <row r="1013" s="14" customFormat="1">
      <c r="A1013" s="14"/>
      <c r="B1013" s="237"/>
      <c r="C1013" s="238"/>
      <c r="D1013" s="228" t="s">
        <v>164</v>
      </c>
      <c r="E1013" s="239" t="s">
        <v>44</v>
      </c>
      <c r="F1013" s="240" t="s">
        <v>888</v>
      </c>
      <c r="G1013" s="238"/>
      <c r="H1013" s="241">
        <v>0.01</v>
      </c>
      <c r="I1013" s="242"/>
      <c r="J1013" s="238"/>
      <c r="K1013" s="238"/>
      <c r="L1013" s="243"/>
      <c r="M1013" s="244"/>
      <c r="N1013" s="245"/>
      <c r="O1013" s="245"/>
      <c r="P1013" s="245"/>
      <c r="Q1013" s="245"/>
      <c r="R1013" s="245"/>
      <c r="S1013" s="245"/>
      <c r="T1013" s="246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T1013" s="247" t="s">
        <v>164</v>
      </c>
      <c r="AU1013" s="247" t="s">
        <v>91</v>
      </c>
      <c r="AV1013" s="14" t="s">
        <v>91</v>
      </c>
      <c r="AW1013" s="14" t="s">
        <v>42</v>
      </c>
      <c r="AX1013" s="14" t="s">
        <v>81</v>
      </c>
      <c r="AY1013" s="247" t="s">
        <v>153</v>
      </c>
    </row>
    <row r="1014" s="15" customFormat="1">
      <c r="A1014" s="15"/>
      <c r="B1014" s="258"/>
      <c r="C1014" s="259"/>
      <c r="D1014" s="228" t="s">
        <v>164</v>
      </c>
      <c r="E1014" s="260" t="s">
        <v>44</v>
      </c>
      <c r="F1014" s="261" t="s">
        <v>272</v>
      </c>
      <c r="G1014" s="259"/>
      <c r="H1014" s="262">
        <v>0.044999999999999998</v>
      </c>
      <c r="I1014" s="263"/>
      <c r="J1014" s="259"/>
      <c r="K1014" s="259"/>
      <c r="L1014" s="264"/>
      <c r="M1014" s="265"/>
      <c r="N1014" s="266"/>
      <c r="O1014" s="266"/>
      <c r="P1014" s="266"/>
      <c r="Q1014" s="266"/>
      <c r="R1014" s="266"/>
      <c r="S1014" s="266"/>
      <c r="T1014" s="267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T1014" s="268" t="s">
        <v>164</v>
      </c>
      <c r="AU1014" s="268" t="s">
        <v>91</v>
      </c>
      <c r="AV1014" s="15" t="s">
        <v>160</v>
      </c>
      <c r="AW1014" s="15" t="s">
        <v>42</v>
      </c>
      <c r="AX1014" s="15" t="s">
        <v>89</v>
      </c>
      <c r="AY1014" s="268" t="s">
        <v>153</v>
      </c>
    </row>
    <row r="1015" s="2" customFormat="1" ht="24.15" customHeight="1">
      <c r="A1015" s="40"/>
      <c r="B1015" s="41"/>
      <c r="C1015" s="208" t="s">
        <v>894</v>
      </c>
      <c r="D1015" s="208" t="s">
        <v>155</v>
      </c>
      <c r="E1015" s="209" t="s">
        <v>895</v>
      </c>
      <c r="F1015" s="210" t="s">
        <v>896</v>
      </c>
      <c r="G1015" s="211" t="s">
        <v>158</v>
      </c>
      <c r="H1015" s="212">
        <v>24.719999999999999</v>
      </c>
      <c r="I1015" s="213"/>
      <c r="J1015" s="214">
        <f>ROUND(I1015*H1015,2)</f>
        <v>0</v>
      </c>
      <c r="K1015" s="210" t="s">
        <v>159</v>
      </c>
      <c r="L1015" s="46"/>
      <c r="M1015" s="215" t="s">
        <v>44</v>
      </c>
      <c r="N1015" s="216" t="s">
        <v>52</v>
      </c>
      <c r="O1015" s="86"/>
      <c r="P1015" s="217">
        <f>O1015*H1015</f>
        <v>0</v>
      </c>
      <c r="Q1015" s="217">
        <v>0.00116</v>
      </c>
      <c r="R1015" s="217">
        <f>Q1015*H1015</f>
        <v>0.028675199999999998</v>
      </c>
      <c r="S1015" s="217">
        <v>0</v>
      </c>
      <c r="T1015" s="218">
        <f>S1015*H1015</f>
        <v>0</v>
      </c>
      <c r="U1015" s="40"/>
      <c r="V1015" s="40"/>
      <c r="W1015" s="40"/>
      <c r="X1015" s="40"/>
      <c r="Y1015" s="40"/>
      <c r="Z1015" s="40"/>
      <c r="AA1015" s="40"/>
      <c r="AB1015" s="40"/>
      <c r="AC1015" s="40"/>
      <c r="AD1015" s="40"/>
      <c r="AE1015" s="40"/>
      <c r="AR1015" s="219" t="s">
        <v>89</v>
      </c>
      <c r="AT1015" s="219" t="s">
        <v>155</v>
      </c>
      <c r="AU1015" s="219" t="s">
        <v>91</v>
      </c>
      <c r="AY1015" s="18" t="s">
        <v>153</v>
      </c>
      <c r="BE1015" s="220">
        <f>IF(N1015="základní",J1015,0)</f>
        <v>0</v>
      </c>
      <c r="BF1015" s="220">
        <f>IF(N1015="snížená",J1015,0)</f>
        <v>0</v>
      </c>
      <c r="BG1015" s="220">
        <f>IF(N1015="zákl. přenesená",J1015,0)</f>
        <v>0</v>
      </c>
      <c r="BH1015" s="220">
        <f>IF(N1015="sníž. přenesená",J1015,0)</f>
        <v>0</v>
      </c>
      <c r="BI1015" s="220">
        <f>IF(N1015="nulová",J1015,0)</f>
        <v>0</v>
      </c>
      <c r="BJ1015" s="18" t="s">
        <v>89</v>
      </c>
      <c r="BK1015" s="220">
        <f>ROUND(I1015*H1015,2)</f>
        <v>0</v>
      </c>
      <c r="BL1015" s="18" t="s">
        <v>89</v>
      </c>
      <c r="BM1015" s="219" t="s">
        <v>897</v>
      </c>
    </row>
    <row r="1016" s="2" customFormat="1">
      <c r="A1016" s="40"/>
      <c r="B1016" s="41"/>
      <c r="C1016" s="42"/>
      <c r="D1016" s="221" t="s">
        <v>162</v>
      </c>
      <c r="E1016" s="42"/>
      <c r="F1016" s="222" t="s">
        <v>898</v>
      </c>
      <c r="G1016" s="42"/>
      <c r="H1016" s="42"/>
      <c r="I1016" s="223"/>
      <c r="J1016" s="42"/>
      <c r="K1016" s="42"/>
      <c r="L1016" s="46"/>
      <c r="M1016" s="224"/>
      <c r="N1016" s="225"/>
      <c r="O1016" s="86"/>
      <c r="P1016" s="86"/>
      <c r="Q1016" s="86"/>
      <c r="R1016" s="86"/>
      <c r="S1016" s="86"/>
      <c r="T1016" s="87"/>
      <c r="U1016" s="40"/>
      <c r="V1016" s="40"/>
      <c r="W1016" s="40"/>
      <c r="X1016" s="40"/>
      <c r="Y1016" s="40"/>
      <c r="Z1016" s="40"/>
      <c r="AA1016" s="40"/>
      <c r="AB1016" s="40"/>
      <c r="AC1016" s="40"/>
      <c r="AD1016" s="40"/>
      <c r="AE1016" s="40"/>
      <c r="AT1016" s="18" t="s">
        <v>162</v>
      </c>
      <c r="AU1016" s="18" t="s">
        <v>91</v>
      </c>
    </row>
    <row r="1017" s="13" customFormat="1">
      <c r="A1017" s="13"/>
      <c r="B1017" s="226"/>
      <c r="C1017" s="227"/>
      <c r="D1017" s="228" t="s">
        <v>164</v>
      </c>
      <c r="E1017" s="229" t="s">
        <v>44</v>
      </c>
      <c r="F1017" s="230" t="s">
        <v>282</v>
      </c>
      <c r="G1017" s="227"/>
      <c r="H1017" s="229" t="s">
        <v>44</v>
      </c>
      <c r="I1017" s="231"/>
      <c r="J1017" s="227"/>
      <c r="K1017" s="227"/>
      <c r="L1017" s="232"/>
      <c r="M1017" s="233"/>
      <c r="N1017" s="234"/>
      <c r="O1017" s="234"/>
      <c r="P1017" s="234"/>
      <c r="Q1017" s="234"/>
      <c r="R1017" s="234"/>
      <c r="S1017" s="234"/>
      <c r="T1017" s="23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36" t="s">
        <v>164</v>
      </c>
      <c r="AU1017" s="236" t="s">
        <v>91</v>
      </c>
      <c r="AV1017" s="13" t="s">
        <v>89</v>
      </c>
      <c r="AW1017" s="13" t="s">
        <v>42</v>
      </c>
      <c r="AX1017" s="13" t="s">
        <v>81</v>
      </c>
      <c r="AY1017" s="236" t="s">
        <v>153</v>
      </c>
    </row>
    <row r="1018" s="13" customFormat="1">
      <c r="A1018" s="13"/>
      <c r="B1018" s="226"/>
      <c r="C1018" s="227"/>
      <c r="D1018" s="228" t="s">
        <v>164</v>
      </c>
      <c r="E1018" s="229" t="s">
        <v>44</v>
      </c>
      <c r="F1018" s="230" t="s">
        <v>899</v>
      </c>
      <c r="G1018" s="227"/>
      <c r="H1018" s="229" t="s">
        <v>44</v>
      </c>
      <c r="I1018" s="231"/>
      <c r="J1018" s="227"/>
      <c r="K1018" s="227"/>
      <c r="L1018" s="232"/>
      <c r="M1018" s="233"/>
      <c r="N1018" s="234"/>
      <c r="O1018" s="234"/>
      <c r="P1018" s="234"/>
      <c r="Q1018" s="234"/>
      <c r="R1018" s="234"/>
      <c r="S1018" s="234"/>
      <c r="T1018" s="235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36" t="s">
        <v>164</v>
      </c>
      <c r="AU1018" s="236" t="s">
        <v>91</v>
      </c>
      <c r="AV1018" s="13" t="s">
        <v>89</v>
      </c>
      <c r="AW1018" s="13" t="s">
        <v>42</v>
      </c>
      <c r="AX1018" s="13" t="s">
        <v>81</v>
      </c>
      <c r="AY1018" s="236" t="s">
        <v>153</v>
      </c>
    </row>
    <row r="1019" s="14" customFormat="1">
      <c r="A1019" s="14"/>
      <c r="B1019" s="237"/>
      <c r="C1019" s="238"/>
      <c r="D1019" s="228" t="s">
        <v>164</v>
      </c>
      <c r="E1019" s="239" t="s">
        <v>44</v>
      </c>
      <c r="F1019" s="240" t="s">
        <v>900</v>
      </c>
      <c r="G1019" s="238"/>
      <c r="H1019" s="241">
        <v>4.3200000000000003</v>
      </c>
      <c r="I1019" s="242"/>
      <c r="J1019" s="238"/>
      <c r="K1019" s="238"/>
      <c r="L1019" s="243"/>
      <c r="M1019" s="244"/>
      <c r="N1019" s="245"/>
      <c r="O1019" s="245"/>
      <c r="P1019" s="245"/>
      <c r="Q1019" s="245"/>
      <c r="R1019" s="245"/>
      <c r="S1019" s="245"/>
      <c r="T1019" s="246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T1019" s="247" t="s">
        <v>164</v>
      </c>
      <c r="AU1019" s="247" t="s">
        <v>91</v>
      </c>
      <c r="AV1019" s="14" t="s">
        <v>91</v>
      </c>
      <c r="AW1019" s="14" t="s">
        <v>42</v>
      </c>
      <c r="AX1019" s="14" t="s">
        <v>81</v>
      </c>
      <c r="AY1019" s="247" t="s">
        <v>153</v>
      </c>
    </row>
    <row r="1020" s="13" customFormat="1">
      <c r="A1020" s="13"/>
      <c r="B1020" s="226"/>
      <c r="C1020" s="227"/>
      <c r="D1020" s="228" t="s">
        <v>164</v>
      </c>
      <c r="E1020" s="229" t="s">
        <v>44</v>
      </c>
      <c r="F1020" s="230" t="s">
        <v>901</v>
      </c>
      <c r="G1020" s="227"/>
      <c r="H1020" s="229" t="s">
        <v>44</v>
      </c>
      <c r="I1020" s="231"/>
      <c r="J1020" s="227"/>
      <c r="K1020" s="227"/>
      <c r="L1020" s="232"/>
      <c r="M1020" s="233"/>
      <c r="N1020" s="234"/>
      <c r="O1020" s="234"/>
      <c r="P1020" s="234"/>
      <c r="Q1020" s="234"/>
      <c r="R1020" s="234"/>
      <c r="S1020" s="234"/>
      <c r="T1020" s="23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36" t="s">
        <v>164</v>
      </c>
      <c r="AU1020" s="236" t="s">
        <v>91</v>
      </c>
      <c r="AV1020" s="13" t="s">
        <v>89</v>
      </c>
      <c r="AW1020" s="13" t="s">
        <v>42</v>
      </c>
      <c r="AX1020" s="13" t="s">
        <v>81</v>
      </c>
      <c r="AY1020" s="236" t="s">
        <v>153</v>
      </c>
    </row>
    <row r="1021" s="14" customFormat="1">
      <c r="A1021" s="14"/>
      <c r="B1021" s="237"/>
      <c r="C1021" s="238"/>
      <c r="D1021" s="228" t="s">
        <v>164</v>
      </c>
      <c r="E1021" s="239" t="s">
        <v>44</v>
      </c>
      <c r="F1021" s="240" t="s">
        <v>902</v>
      </c>
      <c r="G1021" s="238"/>
      <c r="H1021" s="241">
        <v>20.399999999999999</v>
      </c>
      <c r="I1021" s="242"/>
      <c r="J1021" s="238"/>
      <c r="K1021" s="238"/>
      <c r="L1021" s="243"/>
      <c r="M1021" s="244"/>
      <c r="N1021" s="245"/>
      <c r="O1021" s="245"/>
      <c r="P1021" s="245"/>
      <c r="Q1021" s="245"/>
      <c r="R1021" s="245"/>
      <c r="S1021" s="245"/>
      <c r="T1021" s="246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T1021" s="247" t="s">
        <v>164</v>
      </c>
      <c r="AU1021" s="247" t="s">
        <v>91</v>
      </c>
      <c r="AV1021" s="14" t="s">
        <v>91</v>
      </c>
      <c r="AW1021" s="14" t="s">
        <v>42</v>
      </c>
      <c r="AX1021" s="14" t="s">
        <v>81</v>
      </c>
      <c r="AY1021" s="247" t="s">
        <v>153</v>
      </c>
    </row>
    <row r="1022" s="15" customFormat="1">
      <c r="A1022" s="15"/>
      <c r="B1022" s="258"/>
      <c r="C1022" s="259"/>
      <c r="D1022" s="228" t="s">
        <v>164</v>
      </c>
      <c r="E1022" s="260" t="s">
        <v>44</v>
      </c>
      <c r="F1022" s="261" t="s">
        <v>272</v>
      </c>
      <c r="G1022" s="259"/>
      <c r="H1022" s="262">
        <v>24.719999999999999</v>
      </c>
      <c r="I1022" s="263"/>
      <c r="J1022" s="259"/>
      <c r="K1022" s="259"/>
      <c r="L1022" s="264"/>
      <c r="M1022" s="265"/>
      <c r="N1022" s="266"/>
      <c r="O1022" s="266"/>
      <c r="P1022" s="266"/>
      <c r="Q1022" s="266"/>
      <c r="R1022" s="266"/>
      <c r="S1022" s="266"/>
      <c r="T1022" s="267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T1022" s="268" t="s">
        <v>164</v>
      </c>
      <c r="AU1022" s="268" t="s">
        <v>91</v>
      </c>
      <c r="AV1022" s="15" t="s">
        <v>160</v>
      </c>
      <c r="AW1022" s="15" t="s">
        <v>42</v>
      </c>
      <c r="AX1022" s="15" t="s">
        <v>89</v>
      </c>
      <c r="AY1022" s="268" t="s">
        <v>153</v>
      </c>
    </row>
    <row r="1023" s="2" customFormat="1" ht="24.15" customHeight="1">
      <c r="A1023" s="40"/>
      <c r="B1023" s="41"/>
      <c r="C1023" s="208" t="s">
        <v>903</v>
      </c>
      <c r="D1023" s="208" t="s">
        <v>155</v>
      </c>
      <c r="E1023" s="209" t="s">
        <v>904</v>
      </c>
      <c r="F1023" s="210" t="s">
        <v>905</v>
      </c>
      <c r="G1023" s="211" t="s">
        <v>158</v>
      </c>
      <c r="H1023" s="212">
        <v>24.719999999999999</v>
      </c>
      <c r="I1023" s="213"/>
      <c r="J1023" s="214">
        <f>ROUND(I1023*H1023,2)</f>
        <v>0</v>
      </c>
      <c r="K1023" s="210" t="s">
        <v>159</v>
      </c>
      <c r="L1023" s="46"/>
      <c r="M1023" s="215" t="s">
        <v>44</v>
      </c>
      <c r="N1023" s="216" t="s">
        <v>52</v>
      </c>
      <c r="O1023" s="86"/>
      <c r="P1023" s="217">
        <f>O1023*H1023</f>
        <v>0</v>
      </c>
      <c r="Q1023" s="217">
        <v>0</v>
      </c>
      <c r="R1023" s="217">
        <f>Q1023*H1023</f>
        <v>0</v>
      </c>
      <c r="S1023" s="217">
        <v>0</v>
      </c>
      <c r="T1023" s="218">
        <f>S1023*H1023</f>
        <v>0</v>
      </c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40"/>
      <c r="AR1023" s="219" t="s">
        <v>89</v>
      </c>
      <c r="AT1023" s="219" t="s">
        <v>155</v>
      </c>
      <c r="AU1023" s="219" t="s">
        <v>91</v>
      </c>
      <c r="AY1023" s="18" t="s">
        <v>153</v>
      </c>
      <c r="BE1023" s="220">
        <f>IF(N1023="základní",J1023,0)</f>
        <v>0</v>
      </c>
      <c r="BF1023" s="220">
        <f>IF(N1023="snížená",J1023,0)</f>
        <v>0</v>
      </c>
      <c r="BG1023" s="220">
        <f>IF(N1023="zákl. přenesená",J1023,0)</f>
        <v>0</v>
      </c>
      <c r="BH1023" s="220">
        <f>IF(N1023="sníž. přenesená",J1023,0)</f>
        <v>0</v>
      </c>
      <c r="BI1023" s="220">
        <f>IF(N1023="nulová",J1023,0)</f>
        <v>0</v>
      </c>
      <c r="BJ1023" s="18" t="s">
        <v>89</v>
      </c>
      <c r="BK1023" s="220">
        <f>ROUND(I1023*H1023,2)</f>
        <v>0</v>
      </c>
      <c r="BL1023" s="18" t="s">
        <v>89</v>
      </c>
      <c r="BM1023" s="219" t="s">
        <v>906</v>
      </c>
    </row>
    <row r="1024" s="2" customFormat="1">
      <c r="A1024" s="40"/>
      <c r="B1024" s="41"/>
      <c r="C1024" s="42"/>
      <c r="D1024" s="221" t="s">
        <v>162</v>
      </c>
      <c r="E1024" s="42"/>
      <c r="F1024" s="222" t="s">
        <v>907</v>
      </c>
      <c r="G1024" s="42"/>
      <c r="H1024" s="42"/>
      <c r="I1024" s="223"/>
      <c r="J1024" s="42"/>
      <c r="K1024" s="42"/>
      <c r="L1024" s="46"/>
      <c r="M1024" s="224"/>
      <c r="N1024" s="225"/>
      <c r="O1024" s="86"/>
      <c r="P1024" s="86"/>
      <c r="Q1024" s="86"/>
      <c r="R1024" s="86"/>
      <c r="S1024" s="86"/>
      <c r="T1024" s="87"/>
      <c r="U1024" s="40"/>
      <c r="V1024" s="40"/>
      <c r="W1024" s="40"/>
      <c r="X1024" s="40"/>
      <c r="Y1024" s="40"/>
      <c r="Z1024" s="40"/>
      <c r="AA1024" s="40"/>
      <c r="AB1024" s="40"/>
      <c r="AC1024" s="40"/>
      <c r="AD1024" s="40"/>
      <c r="AE1024" s="40"/>
      <c r="AT1024" s="18" t="s">
        <v>162</v>
      </c>
      <c r="AU1024" s="18" t="s">
        <v>91</v>
      </c>
    </row>
    <row r="1025" s="13" customFormat="1">
      <c r="A1025" s="13"/>
      <c r="B1025" s="226"/>
      <c r="C1025" s="227"/>
      <c r="D1025" s="228" t="s">
        <v>164</v>
      </c>
      <c r="E1025" s="229" t="s">
        <v>44</v>
      </c>
      <c r="F1025" s="230" t="s">
        <v>282</v>
      </c>
      <c r="G1025" s="227"/>
      <c r="H1025" s="229" t="s">
        <v>44</v>
      </c>
      <c r="I1025" s="231"/>
      <c r="J1025" s="227"/>
      <c r="K1025" s="227"/>
      <c r="L1025" s="232"/>
      <c r="M1025" s="233"/>
      <c r="N1025" s="234"/>
      <c r="O1025" s="234"/>
      <c r="P1025" s="234"/>
      <c r="Q1025" s="234"/>
      <c r="R1025" s="234"/>
      <c r="S1025" s="234"/>
      <c r="T1025" s="235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36" t="s">
        <v>164</v>
      </c>
      <c r="AU1025" s="236" t="s">
        <v>91</v>
      </c>
      <c r="AV1025" s="13" t="s">
        <v>89</v>
      </c>
      <c r="AW1025" s="13" t="s">
        <v>42</v>
      </c>
      <c r="AX1025" s="13" t="s">
        <v>81</v>
      </c>
      <c r="AY1025" s="236" t="s">
        <v>153</v>
      </c>
    </row>
    <row r="1026" s="13" customFormat="1">
      <c r="A1026" s="13"/>
      <c r="B1026" s="226"/>
      <c r="C1026" s="227"/>
      <c r="D1026" s="228" t="s">
        <v>164</v>
      </c>
      <c r="E1026" s="229" t="s">
        <v>44</v>
      </c>
      <c r="F1026" s="230" t="s">
        <v>899</v>
      </c>
      <c r="G1026" s="227"/>
      <c r="H1026" s="229" t="s">
        <v>44</v>
      </c>
      <c r="I1026" s="231"/>
      <c r="J1026" s="227"/>
      <c r="K1026" s="227"/>
      <c r="L1026" s="232"/>
      <c r="M1026" s="233"/>
      <c r="N1026" s="234"/>
      <c r="O1026" s="234"/>
      <c r="P1026" s="234"/>
      <c r="Q1026" s="234"/>
      <c r="R1026" s="234"/>
      <c r="S1026" s="234"/>
      <c r="T1026" s="235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36" t="s">
        <v>164</v>
      </c>
      <c r="AU1026" s="236" t="s">
        <v>91</v>
      </c>
      <c r="AV1026" s="13" t="s">
        <v>89</v>
      </c>
      <c r="AW1026" s="13" t="s">
        <v>42</v>
      </c>
      <c r="AX1026" s="13" t="s">
        <v>81</v>
      </c>
      <c r="AY1026" s="236" t="s">
        <v>153</v>
      </c>
    </row>
    <row r="1027" s="14" customFormat="1">
      <c r="A1027" s="14"/>
      <c r="B1027" s="237"/>
      <c r="C1027" s="238"/>
      <c r="D1027" s="228" t="s">
        <v>164</v>
      </c>
      <c r="E1027" s="239" t="s">
        <v>44</v>
      </c>
      <c r="F1027" s="240" t="s">
        <v>900</v>
      </c>
      <c r="G1027" s="238"/>
      <c r="H1027" s="241">
        <v>4.3200000000000003</v>
      </c>
      <c r="I1027" s="242"/>
      <c r="J1027" s="238"/>
      <c r="K1027" s="238"/>
      <c r="L1027" s="243"/>
      <c r="M1027" s="244"/>
      <c r="N1027" s="245"/>
      <c r="O1027" s="245"/>
      <c r="P1027" s="245"/>
      <c r="Q1027" s="245"/>
      <c r="R1027" s="245"/>
      <c r="S1027" s="245"/>
      <c r="T1027" s="246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T1027" s="247" t="s">
        <v>164</v>
      </c>
      <c r="AU1027" s="247" t="s">
        <v>91</v>
      </c>
      <c r="AV1027" s="14" t="s">
        <v>91</v>
      </c>
      <c r="AW1027" s="14" t="s">
        <v>42</v>
      </c>
      <c r="AX1027" s="14" t="s">
        <v>81</v>
      </c>
      <c r="AY1027" s="247" t="s">
        <v>153</v>
      </c>
    </row>
    <row r="1028" s="13" customFormat="1">
      <c r="A1028" s="13"/>
      <c r="B1028" s="226"/>
      <c r="C1028" s="227"/>
      <c r="D1028" s="228" t="s">
        <v>164</v>
      </c>
      <c r="E1028" s="229" t="s">
        <v>44</v>
      </c>
      <c r="F1028" s="230" t="s">
        <v>901</v>
      </c>
      <c r="G1028" s="227"/>
      <c r="H1028" s="229" t="s">
        <v>44</v>
      </c>
      <c r="I1028" s="231"/>
      <c r="J1028" s="227"/>
      <c r="K1028" s="227"/>
      <c r="L1028" s="232"/>
      <c r="M1028" s="233"/>
      <c r="N1028" s="234"/>
      <c r="O1028" s="234"/>
      <c r="P1028" s="234"/>
      <c r="Q1028" s="234"/>
      <c r="R1028" s="234"/>
      <c r="S1028" s="234"/>
      <c r="T1028" s="235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36" t="s">
        <v>164</v>
      </c>
      <c r="AU1028" s="236" t="s">
        <v>91</v>
      </c>
      <c r="AV1028" s="13" t="s">
        <v>89</v>
      </c>
      <c r="AW1028" s="13" t="s">
        <v>42</v>
      </c>
      <c r="AX1028" s="13" t="s">
        <v>81</v>
      </c>
      <c r="AY1028" s="236" t="s">
        <v>153</v>
      </c>
    </row>
    <row r="1029" s="14" customFormat="1">
      <c r="A1029" s="14"/>
      <c r="B1029" s="237"/>
      <c r="C1029" s="238"/>
      <c r="D1029" s="228" t="s">
        <v>164</v>
      </c>
      <c r="E1029" s="239" t="s">
        <v>44</v>
      </c>
      <c r="F1029" s="240" t="s">
        <v>902</v>
      </c>
      <c r="G1029" s="238"/>
      <c r="H1029" s="241">
        <v>20.399999999999999</v>
      </c>
      <c r="I1029" s="242"/>
      <c r="J1029" s="238"/>
      <c r="K1029" s="238"/>
      <c r="L1029" s="243"/>
      <c r="M1029" s="244"/>
      <c r="N1029" s="245"/>
      <c r="O1029" s="245"/>
      <c r="P1029" s="245"/>
      <c r="Q1029" s="245"/>
      <c r="R1029" s="245"/>
      <c r="S1029" s="245"/>
      <c r="T1029" s="246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T1029" s="247" t="s">
        <v>164</v>
      </c>
      <c r="AU1029" s="247" t="s">
        <v>91</v>
      </c>
      <c r="AV1029" s="14" t="s">
        <v>91</v>
      </c>
      <c r="AW1029" s="14" t="s">
        <v>42</v>
      </c>
      <c r="AX1029" s="14" t="s">
        <v>81</v>
      </c>
      <c r="AY1029" s="247" t="s">
        <v>153</v>
      </c>
    </row>
    <row r="1030" s="15" customFormat="1">
      <c r="A1030" s="15"/>
      <c r="B1030" s="258"/>
      <c r="C1030" s="259"/>
      <c r="D1030" s="228" t="s">
        <v>164</v>
      </c>
      <c r="E1030" s="260" t="s">
        <v>44</v>
      </c>
      <c r="F1030" s="261" t="s">
        <v>272</v>
      </c>
      <c r="G1030" s="259"/>
      <c r="H1030" s="262">
        <v>24.719999999999999</v>
      </c>
      <c r="I1030" s="263"/>
      <c r="J1030" s="259"/>
      <c r="K1030" s="259"/>
      <c r="L1030" s="264"/>
      <c r="M1030" s="265"/>
      <c r="N1030" s="266"/>
      <c r="O1030" s="266"/>
      <c r="P1030" s="266"/>
      <c r="Q1030" s="266"/>
      <c r="R1030" s="266"/>
      <c r="S1030" s="266"/>
      <c r="T1030" s="267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T1030" s="268" t="s">
        <v>164</v>
      </c>
      <c r="AU1030" s="268" t="s">
        <v>91</v>
      </c>
      <c r="AV1030" s="15" t="s">
        <v>160</v>
      </c>
      <c r="AW1030" s="15" t="s">
        <v>42</v>
      </c>
      <c r="AX1030" s="15" t="s">
        <v>89</v>
      </c>
      <c r="AY1030" s="268" t="s">
        <v>153</v>
      </c>
    </row>
    <row r="1031" s="2" customFormat="1" ht="55.5" customHeight="1">
      <c r="A1031" s="40"/>
      <c r="B1031" s="41"/>
      <c r="C1031" s="208" t="s">
        <v>908</v>
      </c>
      <c r="D1031" s="208" t="s">
        <v>155</v>
      </c>
      <c r="E1031" s="209" t="s">
        <v>909</v>
      </c>
      <c r="F1031" s="210" t="s">
        <v>910</v>
      </c>
      <c r="G1031" s="211" t="s">
        <v>226</v>
      </c>
      <c r="H1031" s="212">
        <v>5.7480000000000002</v>
      </c>
      <c r="I1031" s="213"/>
      <c r="J1031" s="214">
        <f>ROUND(I1031*H1031,2)</f>
        <v>0</v>
      </c>
      <c r="K1031" s="210" t="s">
        <v>159</v>
      </c>
      <c r="L1031" s="46"/>
      <c r="M1031" s="215" t="s">
        <v>44</v>
      </c>
      <c r="N1031" s="216" t="s">
        <v>52</v>
      </c>
      <c r="O1031" s="86"/>
      <c r="P1031" s="217">
        <f>O1031*H1031</f>
        <v>0</v>
      </c>
      <c r="Q1031" s="217">
        <v>0</v>
      </c>
      <c r="R1031" s="217">
        <f>Q1031*H1031</f>
        <v>0</v>
      </c>
      <c r="S1031" s="217">
        <v>0</v>
      </c>
      <c r="T1031" s="218">
        <f>S1031*H1031</f>
        <v>0</v>
      </c>
      <c r="U1031" s="40"/>
      <c r="V1031" s="40"/>
      <c r="W1031" s="40"/>
      <c r="X1031" s="40"/>
      <c r="Y1031" s="40"/>
      <c r="Z1031" s="40"/>
      <c r="AA1031" s="40"/>
      <c r="AB1031" s="40"/>
      <c r="AC1031" s="40"/>
      <c r="AD1031" s="40"/>
      <c r="AE1031" s="40"/>
      <c r="AR1031" s="219" t="s">
        <v>89</v>
      </c>
      <c r="AT1031" s="219" t="s">
        <v>155</v>
      </c>
      <c r="AU1031" s="219" t="s">
        <v>91</v>
      </c>
      <c r="AY1031" s="18" t="s">
        <v>153</v>
      </c>
      <c r="BE1031" s="220">
        <f>IF(N1031="základní",J1031,0)</f>
        <v>0</v>
      </c>
      <c r="BF1031" s="220">
        <f>IF(N1031="snížená",J1031,0)</f>
        <v>0</v>
      </c>
      <c r="BG1031" s="220">
        <f>IF(N1031="zákl. přenesená",J1031,0)</f>
        <v>0</v>
      </c>
      <c r="BH1031" s="220">
        <f>IF(N1031="sníž. přenesená",J1031,0)</f>
        <v>0</v>
      </c>
      <c r="BI1031" s="220">
        <f>IF(N1031="nulová",J1031,0)</f>
        <v>0</v>
      </c>
      <c r="BJ1031" s="18" t="s">
        <v>89</v>
      </c>
      <c r="BK1031" s="220">
        <f>ROUND(I1031*H1031,2)</f>
        <v>0</v>
      </c>
      <c r="BL1031" s="18" t="s">
        <v>89</v>
      </c>
      <c r="BM1031" s="219" t="s">
        <v>911</v>
      </c>
    </row>
    <row r="1032" s="2" customFormat="1">
      <c r="A1032" s="40"/>
      <c r="B1032" s="41"/>
      <c r="C1032" s="42"/>
      <c r="D1032" s="221" t="s">
        <v>162</v>
      </c>
      <c r="E1032" s="42"/>
      <c r="F1032" s="222" t="s">
        <v>912</v>
      </c>
      <c r="G1032" s="42"/>
      <c r="H1032" s="42"/>
      <c r="I1032" s="223"/>
      <c r="J1032" s="42"/>
      <c r="K1032" s="42"/>
      <c r="L1032" s="46"/>
      <c r="M1032" s="224"/>
      <c r="N1032" s="225"/>
      <c r="O1032" s="86"/>
      <c r="P1032" s="86"/>
      <c r="Q1032" s="86"/>
      <c r="R1032" s="86"/>
      <c r="S1032" s="86"/>
      <c r="T1032" s="87"/>
      <c r="U1032" s="40"/>
      <c r="V1032" s="40"/>
      <c r="W1032" s="40"/>
      <c r="X1032" s="40"/>
      <c r="Y1032" s="40"/>
      <c r="Z1032" s="40"/>
      <c r="AA1032" s="40"/>
      <c r="AB1032" s="40"/>
      <c r="AC1032" s="40"/>
      <c r="AD1032" s="40"/>
      <c r="AE1032" s="40"/>
      <c r="AT1032" s="18" t="s">
        <v>162</v>
      </c>
      <c r="AU1032" s="18" t="s">
        <v>91</v>
      </c>
    </row>
    <row r="1033" s="13" customFormat="1">
      <c r="A1033" s="13"/>
      <c r="B1033" s="226"/>
      <c r="C1033" s="227"/>
      <c r="D1033" s="228" t="s">
        <v>164</v>
      </c>
      <c r="E1033" s="229" t="s">
        <v>44</v>
      </c>
      <c r="F1033" s="230" t="s">
        <v>282</v>
      </c>
      <c r="G1033" s="227"/>
      <c r="H1033" s="229" t="s">
        <v>44</v>
      </c>
      <c r="I1033" s="231"/>
      <c r="J1033" s="227"/>
      <c r="K1033" s="227"/>
      <c r="L1033" s="232"/>
      <c r="M1033" s="233"/>
      <c r="N1033" s="234"/>
      <c r="O1033" s="234"/>
      <c r="P1033" s="234"/>
      <c r="Q1033" s="234"/>
      <c r="R1033" s="234"/>
      <c r="S1033" s="234"/>
      <c r="T1033" s="235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36" t="s">
        <v>164</v>
      </c>
      <c r="AU1033" s="236" t="s">
        <v>91</v>
      </c>
      <c r="AV1033" s="13" t="s">
        <v>89</v>
      </c>
      <c r="AW1033" s="13" t="s">
        <v>42</v>
      </c>
      <c r="AX1033" s="13" t="s">
        <v>81</v>
      </c>
      <c r="AY1033" s="236" t="s">
        <v>153</v>
      </c>
    </row>
    <row r="1034" s="13" customFormat="1">
      <c r="A1034" s="13"/>
      <c r="B1034" s="226"/>
      <c r="C1034" s="227"/>
      <c r="D1034" s="228" t="s">
        <v>164</v>
      </c>
      <c r="E1034" s="229" t="s">
        <v>44</v>
      </c>
      <c r="F1034" s="230" t="s">
        <v>913</v>
      </c>
      <c r="G1034" s="227"/>
      <c r="H1034" s="229" t="s">
        <v>44</v>
      </c>
      <c r="I1034" s="231"/>
      <c r="J1034" s="227"/>
      <c r="K1034" s="227"/>
      <c r="L1034" s="232"/>
      <c r="M1034" s="233"/>
      <c r="N1034" s="234"/>
      <c r="O1034" s="234"/>
      <c r="P1034" s="234"/>
      <c r="Q1034" s="234"/>
      <c r="R1034" s="234"/>
      <c r="S1034" s="234"/>
      <c r="T1034" s="235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36" t="s">
        <v>164</v>
      </c>
      <c r="AU1034" s="236" t="s">
        <v>91</v>
      </c>
      <c r="AV1034" s="13" t="s">
        <v>89</v>
      </c>
      <c r="AW1034" s="13" t="s">
        <v>42</v>
      </c>
      <c r="AX1034" s="13" t="s">
        <v>81</v>
      </c>
      <c r="AY1034" s="236" t="s">
        <v>153</v>
      </c>
    </row>
    <row r="1035" s="14" customFormat="1">
      <c r="A1035" s="14"/>
      <c r="B1035" s="237"/>
      <c r="C1035" s="238"/>
      <c r="D1035" s="228" t="s">
        <v>164</v>
      </c>
      <c r="E1035" s="239" t="s">
        <v>44</v>
      </c>
      <c r="F1035" s="240" t="s">
        <v>914</v>
      </c>
      <c r="G1035" s="238"/>
      <c r="H1035" s="241">
        <v>0.64800000000000002</v>
      </c>
      <c r="I1035" s="242"/>
      <c r="J1035" s="238"/>
      <c r="K1035" s="238"/>
      <c r="L1035" s="243"/>
      <c r="M1035" s="244"/>
      <c r="N1035" s="245"/>
      <c r="O1035" s="245"/>
      <c r="P1035" s="245"/>
      <c r="Q1035" s="245"/>
      <c r="R1035" s="245"/>
      <c r="S1035" s="245"/>
      <c r="T1035" s="246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T1035" s="247" t="s">
        <v>164</v>
      </c>
      <c r="AU1035" s="247" t="s">
        <v>91</v>
      </c>
      <c r="AV1035" s="14" t="s">
        <v>91</v>
      </c>
      <c r="AW1035" s="14" t="s">
        <v>42</v>
      </c>
      <c r="AX1035" s="14" t="s">
        <v>81</v>
      </c>
      <c r="AY1035" s="247" t="s">
        <v>153</v>
      </c>
    </row>
    <row r="1036" s="13" customFormat="1">
      <c r="A1036" s="13"/>
      <c r="B1036" s="226"/>
      <c r="C1036" s="227"/>
      <c r="D1036" s="228" t="s">
        <v>164</v>
      </c>
      <c r="E1036" s="229" t="s">
        <v>44</v>
      </c>
      <c r="F1036" s="230" t="s">
        <v>915</v>
      </c>
      <c r="G1036" s="227"/>
      <c r="H1036" s="229" t="s">
        <v>44</v>
      </c>
      <c r="I1036" s="231"/>
      <c r="J1036" s="227"/>
      <c r="K1036" s="227"/>
      <c r="L1036" s="232"/>
      <c r="M1036" s="233"/>
      <c r="N1036" s="234"/>
      <c r="O1036" s="234"/>
      <c r="P1036" s="234"/>
      <c r="Q1036" s="234"/>
      <c r="R1036" s="234"/>
      <c r="S1036" s="234"/>
      <c r="T1036" s="235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36" t="s">
        <v>164</v>
      </c>
      <c r="AU1036" s="236" t="s">
        <v>91</v>
      </c>
      <c r="AV1036" s="13" t="s">
        <v>89</v>
      </c>
      <c r="AW1036" s="13" t="s">
        <v>42</v>
      </c>
      <c r="AX1036" s="13" t="s">
        <v>81</v>
      </c>
      <c r="AY1036" s="236" t="s">
        <v>153</v>
      </c>
    </row>
    <row r="1037" s="14" customFormat="1">
      <c r="A1037" s="14"/>
      <c r="B1037" s="237"/>
      <c r="C1037" s="238"/>
      <c r="D1037" s="228" t="s">
        <v>164</v>
      </c>
      <c r="E1037" s="239" t="s">
        <v>44</v>
      </c>
      <c r="F1037" s="240" t="s">
        <v>916</v>
      </c>
      <c r="G1037" s="238"/>
      <c r="H1037" s="241">
        <v>5.0999999999999996</v>
      </c>
      <c r="I1037" s="242"/>
      <c r="J1037" s="238"/>
      <c r="K1037" s="238"/>
      <c r="L1037" s="243"/>
      <c r="M1037" s="244"/>
      <c r="N1037" s="245"/>
      <c r="O1037" s="245"/>
      <c r="P1037" s="245"/>
      <c r="Q1037" s="245"/>
      <c r="R1037" s="245"/>
      <c r="S1037" s="245"/>
      <c r="T1037" s="246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T1037" s="247" t="s">
        <v>164</v>
      </c>
      <c r="AU1037" s="247" t="s">
        <v>91</v>
      </c>
      <c r="AV1037" s="14" t="s">
        <v>91</v>
      </c>
      <c r="AW1037" s="14" t="s">
        <v>42</v>
      </c>
      <c r="AX1037" s="14" t="s">
        <v>81</v>
      </c>
      <c r="AY1037" s="247" t="s">
        <v>153</v>
      </c>
    </row>
    <row r="1038" s="15" customFormat="1">
      <c r="A1038" s="15"/>
      <c r="B1038" s="258"/>
      <c r="C1038" s="259"/>
      <c r="D1038" s="228" t="s">
        <v>164</v>
      </c>
      <c r="E1038" s="260" t="s">
        <v>44</v>
      </c>
      <c r="F1038" s="261" t="s">
        <v>272</v>
      </c>
      <c r="G1038" s="259"/>
      <c r="H1038" s="262">
        <v>5.7480000000000002</v>
      </c>
      <c r="I1038" s="263"/>
      <c r="J1038" s="259"/>
      <c r="K1038" s="259"/>
      <c r="L1038" s="264"/>
      <c r="M1038" s="265"/>
      <c r="N1038" s="266"/>
      <c r="O1038" s="266"/>
      <c r="P1038" s="266"/>
      <c r="Q1038" s="266"/>
      <c r="R1038" s="266"/>
      <c r="S1038" s="266"/>
      <c r="T1038" s="267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T1038" s="268" t="s">
        <v>164</v>
      </c>
      <c r="AU1038" s="268" t="s">
        <v>91</v>
      </c>
      <c r="AV1038" s="15" t="s">
        <v>160</v>
      </c>
      <c r="AW1038" s="15" t="s">
        <v>42</v>
      </c>
      <c r="AX1038" s="15" t="s">
        <v>89</v>
      </c>
      <c r="AY1038" s="268" t="s">
        <v>153</v>
      </c>
    </row>
    <row r="1039" s="2" customFormat="1" ht="66.75" customHeight="1">
      <c r="A1039" s="40"/>
      <c r="B1039" s="41"/>
      <c r="C1039" s="208" t="s">
        <v>917</v>
      </c>
      <c r="D1039" s="208" t="s">
        <v>155</v>
      </c>
      <c r="E1039" s="209" t="s">
        <v>918</v>
      </c>
      <c r="F1039" s="210" t="s">
        <v>919</v>
      </c>
      <c r="G1039" s="211" t="s">
        <v>298</v>
      </c>
      <c r="H1039" s="212">
        <v>35</v>
      </c>
      <c r="I1039" s="213"/>
      <c r="J1039" s="214">
        <f>ROUND(I1039*H1039,2)</f>
        <v>0</v>
      </c>
      <c r="K1039" s="210" t="s">
        <v>159</v>
      </c>
      <c r="L1039" s="46"/>
      <c r="M1039" s="215" t="s">
        <v>44</v>
      </c>
      <c r="N1039" s="216" t="s">
        <v>52</v>
      </c>
      <c r="O1039" s="86"/>
      <c r="P1039" s="217">
        <f>O1039*H1039</f>
        <v>0</v>
      </c>
      <c r="Q1039" s="217">
        <v>0</v>
      </c>
      <c r="R1039" s="217">
        <f>Q1039*H1039</f>
        <v>0</v>
      </c>
      <c r="S1039" s="217">
        <v>0</v>
      </c>
      <c r="T1039" s="218">
        <f>S1039*H1039</f>
        <v>0</v>
      </c>
      <c r="U1039" s="40"/>
      <c r="V1039" s="40"/>
      <c r="W1039" s="40"/>
      <c r="X1039" s="40"/>
      <c r="Y1039" s="40"/>
      <c r="Z1039" s="40"/>
      <c r="AA1039" s="40"/>
      <c r="AB1039" s="40"/>
      <c r="AC1039" s="40"/>
      <c r="AD1039" s="40"/>
      <c r="AE1039" s="40"/>
      <c r="AR1039" s="219" t="s">
        <v>89</v>
      </c>
      <c r="AT1039" s="219" t="s">
        <v>155</v>
      </c>
      <c r="AU1039" s="219" t="s">
        <v>91</v>
      </c>
      <c r="AY1039" s="18" t="s">
        <v>153</v>
      </c>
      <c r="BE1039" s="220">
        <f>IF(N1039="základní",J1039,0)</f>
        <v>0</v>
      </c>
      <c r="BF1039" s="220">
        <f>IF(N1039="snížená",J1039,0)</f>
        <v>0</v>
      </c>
      <c r="BG1039" s="220">
        <f>IF(N1039="zákl. přenesená",J1039,0)</f>
        <v>0</v>
      </c>
      <c r="BH1039" s="220">
        <f>IF(N1039="sníž. přenesená",J1039,0)</f>
        <v>0</v>
      </c>
      <c r="BI1039" s="220">
        <f>IF(N1039="nulová",J1039,0)</f>
        <v>0</v>
      </c>
      <c r="BJ1039" s="18" t="s">
        <v>89</v>
      </c>
      <c r="BK1039" s="220">
        <f>ROUND(I1039*H1039,2)</f>
        <v>0</v>
      </c>
      <c r="BL1039" s="18" t="s">
        <v>89</v>
      </c>
      <c r="BM1039" s="219" t="s">
        <v>920</v>
      </c>
    </row>
    <row r="1040" s="2" customFormat="1">
      <c r="A1040" s="40"/>
      <c r="B1040" s="41"/>
      <c r="C1040" s="42"/>
      <c r="D1040" s="221" t="s">
        <v>162</v>
      </c>
      <c r="E1040" s="42"/>
      <c r="F1040" s="222" t="s">
        <v>921</v>
      </c>
      <c r="G1040" s="42"/>
      <c r="H1040" s="42"/>
      <c r="I1040" s="223"/>
      <c r="J1040" s="42"/>
      <c r="K1040" s="42"/>
      <c r="L1040" s="46"/>
      <c r="M1040" s="224"/>
      <c r="N1040" s="225"/>
      <c r="O1040" s="86"/>
      <c r="P1040" s="86"/>
      <c r="Q1040" s="86"/>
      <c r="R1040" s="86"/>
      <c r="S1040" s="86"/>
      <c r="T1040" s="87"/>
      <c r="U1040" s="40"/>
      <c r="V1040" s="40"/>
      <c r="W1040" s="40"/>
      <c r="X1040" s="40"/>
      <c r="Y1040" s="40"/>
      <c r="Z1040" s="40"/>
      <c r="AA1040" s="40"/>
      <c r="AB1040" s="40"/>
      <c r="AC1040" s="40"/>
      <c r="AD1040" s="40"/>
      <c r="AE1040" s="40"/>
      <c r="AT1040" s="18" t="s">
        <v>162</v>
      </c>
      <c r="AU1040" s="18" t="s">
        <v>91</v>
      </c>
    </row>
    <row r="1041" s="13" customFormat="1">
      <c r="A1041" s="13"/>
      <c r="B1041" s="226"/>
      <c r="C1041" s="227"/>
      <c r="D1041" s="228" t="s">
        <v>164</v>
      </c>
      <c r="E1041" s="229" t="s">
        <v>44</v>
      </c>
      <c r="F1041" s="230" t="s">
        <v>165</v>
      </c>
      <c r="G1041" s="227"/>
      <c r="H1041" s="229" t="s">
        <v>44</v>
      </c>
      <c r="I1041" s="231"/>
      <c r="J1041" s="227"/>
      <c r="K1041" s="227"/>
      <c r="L1041" s="232"/>
      <c r="M1041" s="233"/>
      <c r="N1041" s="234"/>
      <c r="O1041" s="234"/>
      <c r="P1041" s="234"/>
      <c r="Q1041" s="234"/>
      <c r="R1041" s="234"/>
      <c r="S1041" s="234"/>
      <c r="T1041" s="235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36" t="s">
        <v>164</v>
      </c>
      <c r="AU1041" s="236" t="s">
        <v>91</v>
      </c>
      <c r="AV1041" s="13" t="s">
        <v>89</v>
      </c>
      <c r="AW1041" s="13" t="s">
        <v>42</v>
      </c>
      <c r="AX1041" s="13" t="s">
        <v>81</v>
      </c>
      <c r="AY1041" s="236" t="s">
        <v>153</v>
      </c>
    </row>
    <row r="1042" s="13" customFormat="1">
      <c r="A1042" s="13"/>
      <c r="B1042" s="226"/>
      <c r="C1042" s="227"/>
      <c r="D1042" s="228" t="s">
        <v>164</v>
      </c>
      <c r="E1042" s="229" t="s">
        <v>44</v>
      </c>
      <c r="F1042" s="230" t="s">
        <v>885</v>
      </c>
      <c r="G1042" s="227"/>
      <c r="H1042" s="229" t="s">
        <v>44</v>
      </c>
      <c r="I1042" s="231"/>
      <c r="J1042" s="227"/>
      <c r="K1042" s="227"/>
      <c r="L1042" s="232"/>
      <c r="M1042" s="233"/>
      <c r="N1042" s="234"/>
      <c r="O1042" s="234"/>
      <c r="P1042" s="234"/>
      <c r="Q1042" s="234"/>
      <c r="R1042" s="234"/>
      <c r="S1042" s="234"/>
      <c r="T1042" s="235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36" t="s">
        <v>164</v>
      </c>
      <c r="AU1042" s="236" t="s">
        <v>91</v>
      </c>
      <c r="AV1042" s="13" t="s">
        <v>89</v>
      </c>
      <c r="AW1042" s="13" t="s">
        <v>42</v>
      </c>
      <c r="AX1042" s="13" t="s">
        <v>81</v>
      </c>
      <c r="AY1042" s="236" t="s">
        <v>153</v>
      </c>
    </row>
    <row r="1043" s="14" customFormat="1">
      <c r="A1043" s="14"/>
      <c r="B1043" s="237"/>
      <c r="C1043" s="238"/>
      <c r="D1043" s="228" t="s">
        <v>164</v>
      </c>
      <c r="E1043" s="239" t="s">
        <v>44</v>
      </c>
      <c r="F1043" s="240" t="s">
        <v>922</v>
      </c>
      <c r="G1043" s="238"/>
      <c r="H1043" s="241">
        <v>35</v>
      </c>
      <c r="I1043" s="242"/>
      <c r="J1043" s="238"/>
      <c r="K1043" s="238"/>
      <c r="L1043" s="243"/>
      <c r="M1043" s="244"/>
      <c r="N1043" s="245"/>
      <c r="O1043" s="245"/>
      <c r="P1043" s="245"/>
      <c r="Q1043" s="245"/>
      <c r="R1043" s="245"/>
      <c r="S1043" s="245"/>
      <c r="T1043" s="246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T1043" s="247" t="s">
        <v>164</v>
      </c>
      <c r="AU1043" s="247" t="s">
        <v>91</v>
      </c>
      <c r="AV1043" s="14" t="s">
        <v>91</v>
      </c>
      <c r="AW1043" s="14" t="s">
        <v>42</v>
      </c>
      <c r="AX1043" s="14" t="s">
        <v>89</v>
      </c>
      <c r="AY1043" s="247" t="s">
        <v>153</v>
      </c>
    </row>
    <row r="1044" s="2" customFormat="1" ht="66.75" customHeight="1">
      <c r="A1044" s="40"/>
      <c r="B1044" s="41"/>
      <c r="C1044" s="208" t="s">
        <v>923</v>
      </c>
      <c r="D1044" s="208" t="s">
        <v>155</v>
      </c>
      <c r="E1044" s="209" t="s">
        <v>924</v>
      </c>
      <c r="F1044" s="210" t="s">
        <v>925</v>
      </c>
      <c r="G1044" s="211" t="s">
        <v>298</v>
      </c>
      <c r="H1044" s="212">
        <v>10</v>
      </c>
      <c r="I1044" s="213"/>
      <c r="J1044" s="214">
        <f>ROUND(I1044*H1044,2)</f>
        <v>0</v>
      </c>
      <c r="K1044" s="210" t="s">
        <v>159</v>
      </c>
      <c r="L1044" s="46"/>
      <c r="M1044" s="215" t="s">
        <v>44</v>
      </c>
      <c r="N1044" s="216" t="s">
        <v>52</v>
      </c>
      <c r="O1044" s="86"/>
      <c r="P1044" s="217">
        <f>O1044*H1044</f>
        <v>0</v>
      </c>
      <c r="Q1044" s="217">
        <v>0</v>
      </c>
      <c r="R1044" s="217">
        <f>Q1044*H1044</f>
        <v>0</v>
      </c>
      <c r="S1044" s="217">
        <v>0</v>
      </c>
      <c r="T1044" s="218">
        <f>S1044*H1044</f>
        <v>0</v>
      </c>
      <c r="U1044" s="40"/>
      <c r="V1044" s="40"/>
      <c r="W1044" s="40"/>
      <c r="X1044" s="40"/>
      <c r="Y1044" s="40"/>
      <c r="Z1044" s="40"/>
      <c r="AA1044" s="40"/>
      <c r="AB1044" s="40"/>
      <c r="AC1044" s="40"/>
      <c r="AD1044" s="40"/>
      <c r="AE1044" s="40"/>
      <c r="AR1044" s="219" t="s">
        <v>89</v>
      </c>
      <c r="AT1044" s="219" t="s">
        <v>155</v>
      </c>
      <c r="AU1044" s="219" t="s">
        <v>91</v>
      </c>
      <c r="AY1044" s="18" t="s">
        <v>153</v>
      </c>
      <c r="BE1044" s="220">
        <f>IF(N1044="základní",J1044,0)</f>
        <v>0</v>
      </c>
      <c r="BF1044" s="220">
        <f>IF(N1044="snížená",J1044,0)</f>
        <v>0</v>
      </c>
      <c r="BG1044" s="220">
        <f>IF(N1044="zákl. přenesená",J1044,0)</f>
        <v>0</v>
      </c>
      <c r="BH1044" s="220">
        <f>IF(N1044="sníž. přenesená",J1044,0)</f>
        <v>0</v>
      </c>
      <c r="BI1044" s="220">
        <f>IF(N1044="nulová",J1044,0)</f>
        <v>0</v>
      </c>
      <c r="BJ1044" s="18" t="s">
        <v>89</v>
      </c>
      <c r="BK1044" s="220">
        <f>ROUND(I1044*H1044,2)</f>
        <v>0</v>
      </c>
      <c r="BL1044" s="18" t="s">
        <v>89</v>
      </c>
      <c r="BM1044" s="219" t="s">
        <v>926</v>
      </c>
    </row>
    <row r="1045" s="2" customFormat="1">
      <c r="A1045" s="40"/>
      <c r="B1045" s="41"/>
      <c r="C1045" s="42"/>
      <c r="D1045" s="221" t="s">
        <v>162</v>
      </c>
      <c r="E1045" s="42"/>
      <c r="F1045" s="222" t="s">
        <v>927</v>
      </c>
      <c r="G1045" s="42"/>
      <c r="H1045" s="42"/>
      <c r="I1045" s="223"/>
      <c r="J1045" s="42"/>
      <c r="K1045" s="42"/>
      <c r="L1045" s="46"/>
      <c r="M1045" s="224"/>
      <c r="N1045" s="225"/>
      <c r="O1045" s="86"/>
      <c r="P1045" s="86"/>
      <c r="Q1045" s="86"/>
      <c r="R1045" s="86"/>
      <c r="S1045" s="86"/>
      <c r="T1045" s="87"/>
      <c r="U1045" s="40"/>
      <c r="V1045" s="40"/>
      <c r="W1045" s="40"/>
      <c r="X1045" s="40"/>
      <c r="Y1045" s="40"/>
      <c r="Z1045" s="40"/>
      <c r="AA1045" s="40"/>
      <c r="AB1045" s="40"/>
      <c r="AC1045" s="40"/>
      <c r="AD1045" s="40"/>
      <c r="AE1045" s="40"/>
      <c r="AT1045" s="18" t="s">
        <v>162</v>
      </c>
      <c r="AU1045" s="18" t="s">
        <v>91</v>
      </c>
    </row>
    <row r="1046" s="13" customFormat="1">
      <c r="A1046" s="13"/>
      <c r="B1046" s="226"/>
      <c r="C1046" s="227"/>
      <c r="D1046" s="228" t="s">
        <v>164</v>
      </c>
      <c r="E1046" s="229" t="s">
        <v>44</v>
      </c>
      <c r="F1046" s="230" t="s">
        <v>165</v>
      </c>
      <c r="G1046" s="227"/>
      <c r="H1046" s="229" t="s">
        <v>44</v>
      </c>
      <c r="I1046" s="231"/>
      <c r="J1046" s="227"/>
      <c r="K1046" s="227"/>
      <c r="L1046" s="232"/>
      <c r="M1046" s="233"/>
      <c r="N1046" s="234"/>
      <c r="O1046" s="234"/>
      <c r="P1046" s="234"/>
      <c r="Q1046" s="234"/>
      <c r="R1046" s="234"/>
      <c r="S1046" s="234"/>
      <c r="T1046" s="235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36" t="s">
        <v>164</v>
      </c>
      <c r="AU1046" s="236" t="s">
        <v>91</v>
      </c>
      <c r="AV1046" s="13" t="s">
        <v>89</v>
      </c>
      <c r="AW1046" s="13" t="s">
        <v>42</v>
      </c>
      <c r="AX1046" s="13" t="s">
        <v>81</v>
      </c>
      <c r="AY1046" s="236" t="s">
        <v>153</v>
      </c>
    </row>
    <row r="1047" s="13" customFormat="1">
      <c r="A1047" s="13"/>
      <c r="B1047" s="226"/>
      <c r="C1047" s="227"/>
      <c r="D1047" s="228" t="s">
        <v>164</v>
      </c>
      <c r="E1047" s="229" t="s">
        <v>44</v>
      </c>
      <c r="F1047" s="230" t="s">
        <v>887</v>
      </c>
      <c r="G1047" s="227"/>
      <c r="H1047" s="229" t="s">
        <v>44</v>
      </c>
      <c r="I1047" s="231"/>
      <c r="J1047" s="227"/>
      <c r="K1047" s="227"/>
      <c r="L1047" s="232"/>
      <c r="M1047" s="233"/>
      <c r="N1047" s="234"/>
      <c r="O1047" s="234"/>
      <c r="P1047" s="234"/>
      <c r="Q1047" s="234"/>
      <c r="R1047" s="234"/>
      <c r="S1047" s="234"/>
      <c r="T1047" s="235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36" t="s">
        <v>164</v>
      </c>
      <c r="AU1047" s="236" t="s">
        <v>91</v>
      </c>
      <c r="AV1047" s="13" t="s">
        <v>89</v>
      </c>
      <c r="AW1047" s="13" t="s">
        <v>42</v>
      </c>
      <c r="AX1047" s="13" t="s">
        <v>81</v>
      </c>
      <c r="AY1047" s="236" t="s">
        <v>153</v>
      </c>
    </row>
    <row r="1048" s="14" customFormat="1">
      <c r="A1048" s="14"/>
      <c r="B1048" s="237"/>
      <c r="C1048" s="238"/>
      <c r="D1048" s="228" t="s">
        <v>164</v>
      </c>
      <c r="E1048" s="239" t="s">
        <v>44</v>
      </c>
      <c r="F1048" s="240" t="s">
        <v>928</v>
      </c>
      <c r="G1048" s="238"/>
      <c r="H1048" s="241">
        <v>10</v>
      </c>
      <c r="I1048" s="242"/>
      <c r="J1048" s="238"/>
      <c r="K1048" s="238"/>
      <c r="L1048" s="243"/>
      <c r="M1048" s="244"/>
      <c r="N1048" s="245"/>
      <c r="O1048" s="245"/>
      <c r="P1048" s="245"/>
      <c r="Q1048" s="245"/>
      <c r="R1048" s="245"/>
      <c r="S1048" s="245"/>
      <c r="T1048" s="246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T1048" s="247" t="s">
        <v>164</v>
      </c>
      <c r="AU1048" s="247" t="s">
        <v>91</v>
      </c>
      <c r="AV1048" s="14" t="s">
        <v>91</v>
      </c>
      <c r="AW1048" s="14" t="s">
        <v>42</v>
      </c>
      <c r="AX1048" s="14" t="s">
        <v>89</v>
      </c>
      <c r="AY1048" s="247" t="s">
        <v>153</v>
      </c>
    </row>
    <row r="1049" s="2" customFormat="1" ht="37.8" customHeight="1">
      <c r="A1049" s="40"/>
      <c r="B1049" s="41"/>
      <c r="C1049" s="208" t="s">
        <v>929</v>
      </c>
      <c r="D1049" s="208" t="s">
        <v>155</v>
      </c>
      <c r="E1049" s="209" t="s">
        <v>930</v>
      </c>
      <c r="F1049" s="210" t="s">
        <v>931</v>
      </c>
      <c r="G1049" s="211" t="s">
        <v>298</v>
      </c>
      <c r="H1049" s="212">
        <v>50</v>
      </c>
      <c r="I1049" s="213"/>
      <c r="J1049" s="214">
        <f>ROUND(I1049*H1049,2)</f>
        <v>0</v>
      </c>
      <c r="K1049" s="210" t="s">
        <v>159</v>
      </c>
      <c r="L1049" s="46"/>
      <c r="M1049" s="215" t="s">
        <v>44</v>
      </c>
      <c r="N1049" s="216" t="s">
        <v>52</v>
      </c>
      <c r="O1049" s="86"/>
      <c r="P1049" s="217">
        <f>O1049*H1049</f>
        <v>0</v>
      </c>
      <c r="Q1049" s="217">
        <v>0</v>
      </c>
      <c r="R1049" s="217">
        <f>Q1049*H1049</f>
        <v>0</v>
      </c>
      <c r="S1049" s="217">
        <v>0</v>
      </c>
      <c r="T1049" s="218">
        <f>S1049*H1049</f>
        <v>0</v>
      </c>
      <c r="U1049" s="40"/>
      <c r="V1049" s="40"/>
      <c r="W1049" s="40"/>
      <c r="X1049" s="40"/>
      <c r="Y1049" s="40"/>
      <c r="Z1049" s="40"/>
      <c r="AA1049" s="40"/>
      <c r="AB1049" s="40"/>
      <c r="AC1049" s="40"/>
      <c r="AD1049" s="40"/>
      <c r="AE1049" s="40"/>
      <c r="AR1049" s="219" t="s">
        <v>89</v>
      </c>
      <c r="AT1049" s="219" t="s">
        <v>155</v>
      </c>
      <c r="AU1049" s="219" t="s">
        <v>91</v>
      </c>
      <c r="AY1049" s="18" t="s">
        <v>153</v>
      </c>
      <c r="BE1049" s="220">
        <f>IF(N1049="základní",J1049,0)</f>
        <v>0</v>
      </c>
      <c r="BF1049" s="220">
        <f>IF(N1049="snížená",J1049,0)</f>
        <v>0</v>
      </c>
      <c r="BG1049" s="220">
        <f>IF(N1049="zákl. přenesená",J1049,0)</f>
        <v>0</v>
      </c>
      <c r="BH1049" s="220">
        <f>IF(N1049="sníž. přenesená",J1049,0)</f>
        <v>0</v>
      </c>
      <c r="BI1049" s="220">
        <f>IF(N1049="nulová",J1049,0)</f>
        <v>0</v>
      </c>
      <c r="BJ1049" s="18" t="s">
        <v>89</v>
      </c>
      <c r="BK1049" s="220">
        <f>ROUND(I1049*H1049,2)</f>
        <v>0</v>
      </c>
      <c r="BL1049" s="18" t="s">
        <v>89</v>
      </c>
      <c r="BM1049" s="219" t="s">
        <v>932</v>
      </c>
    </row>
    <row r="1050" s="2" customFormat="1">
      <c r="A1050" s="40"/>
      <c r="B1050" s="41"/>
      <c r="C1050" s="42"/>
      <c r="D1050" s="221" t="s">
        <v>162</v>
      </c>
      <c r="E1050" s="42"/>
      <c r="F1050" s="222" t="s">
        <v>933</v>
      </c>
      <c r="G1050" s="42"/>
      <c r="H1050" s="42"/>
      <c r="I1050" s="223"/>
      <c r="J1050" s="42"/>
      <c r="K1050" s="42"/>
      <c r="L1050" s="46"/>
      <c r="M1050" s="224"/>
      <c r="N1050" s="225"/>
      <c r="O1050" s="86"/>
      <c r="P1050" s="86"/>
      <c r="Q1050" s="86"/>
      <c r="R1050" s="86"/>
      <c r="S1050" s="86"/>
      <c r="T1050" s="87"/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40"/>
      <c r="AT1050" s="18" t="s">
        <v>162</v>
      </c>
      <c r="AU1050" s="18" t="s">
        <v>91</v>
      </c>
    </row>
    <row r="1051" s="13" customFormat="1">
      <c r="A1051" s="13"/>
      <c r="B1051" s="226"/>
      <c r="C1051" s="227"/>
      <c r="D1051" s="228" t="s">
        <v>164</v>
      </c>
      <c r="E1051" s="229" t="s">
        <v>44</v>
      </c>
      <c r="F1051" s="230" t="s">
        <v>165</v>
      </c>
      <c r="G1051" s="227"/>
      <c r="H1051" s="229" t="s">
        <v>44</v>
      </c>
      <c r="I1051" s="231"/>
      <c r="J1051" s="227"/>
      <c r="K1051" s="227"/>
      <c r="L1051" s="232"/>
      <c r="M1051" s="233"/>
      <c r="N1051" s="234"/>
      <c r="O1051" s="234"/>
      <c r="P1051" s="234"/>
      <c r="Q1051" s="234"/>
      <c r="R1051" s="234"/>
      <c r="S1051" s="234"/>
      <c r="T1051" s="235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36" t="s">
        <v>164</v>
      </c>
      <c r="AU1051" s="236" t="s">
        <v>91</v>
      </c>
      <c r="AV1051" s="13" t="s">
        <v>89</v>
      </c>
      <c r="AW1051" s="13" t="s">
        <v>42</v>
      </c>
      <c r="AX1051" s="13" t="s">
        <v>81</v>
      </c>
      <c r="AY1051" s="236" t="s">
        <v>153</v>
      </c>
    </row>
    <row r="1052" s="13" customFormat="1">
      <c r="A1052" s="13"/>
      <c r="B1052" s="226"/>
      <c r="C1052" s="227"/>
      <c r="D1052" s="228" t="s">
        <v>164</v>
      </c>
      <c r="E1052" s="229" t="s">
        <v>44</v>
      </c>
      <c r="F1052" s="230" t="s">
        <v>934</v>
      </c>
      <c r="G1052" s="227"/>
      <c r="H1052" s="229" t="s">
        <v>44</v>
      </c>
      <c r="I1052" s="231"/>
      <c r="J1052" s="227"/>
      <c r="K1052" s="227"/>
      <c r="L1052" s="232"/>
      <c r="M1052" s="233"/>
      <c r="N1052" s="234"/>
      <c r="O1052" s="234"/>
      <c r="P1052" s="234"/>
      <c r="Q1052" s="234"/>
      <c r="R1052" s="234"/>
      <c r="S1052" s="234"/>
      <c r="T1052" s="235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36" t="s">
        <v>164</v>
      </c>
      <c r="AU1052" s="236" t="s">
        <v>91</v>
      </c>
      <c r="AV1052" s="13" t="s">
        <v>89</v>
      </c>
      <c r="AW1052" s="13" t="s">
        <v>42</v>
      </c>
      <c r="AX1052" s="13" t="s">
        <v>81</v>
      </c>
      <c r="AY1052" s="236" t="s">
        <v>153</v>
      </c>
    </row>
    <row r="1053" s="14" customFormat="1">
      <c r="A1053" s="14"/>
      <c r="B1053" s="237"/>
      <c r="C1053" s="238"/>
      <c r="D1053" s="228" t="s">
        <v>164</v>
      </c>
      <c r="E1053" s="239" t="s">
        <v>44</v>
      </c>
      <c r="F1053" s="240" t="s">
        <v>372</v>
      </c>
      <c r="G1053" s="238"/>
      <c r="H1053" s="241">
        <v>35</v>
      </c>
      <c r="I1053" s="242"/>
      <c r="J1053" s="238"/>
      <c r="K1053" s="238"/>
      <c r="L1053" s="243"/>
      <c r="M1053" s="244"/>
      <c r="N1053" s="245"/>
      <c r="O1053" s="245"/>
      <c r="P1053" s="245"/>
      <c r="Q1053" s="245"/>
      <c r="R1053" s="245"/>
      <c r="S1053" s="245"/>
      <c r="T1053" s="246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T1053" s="247" t="s">
        <v>164</v>
      </c>
      <c r="AU1053" s="247" t="s">
        <v>91</v>
      </c>
      <c r="AV1053" s="14" t="s">
        <v>91</v>
      </c>
      <c r="AW1053" s="14" t="s">
        <v>42</v>
      </c>
      <c r="AX1053" s="14" t="s">
        <v>81</v>
      </c>
      <c r="AY1053" s="247" t="s">
        <v>153</v>
      </c>
    </row>
    <row r="1054" s="13" customFormat="1">
      <c r="A1054" s="13"/>
      <c r="B1054" s="226"/>
      <c r="C1054" s="227"/>
      <c r="D1054" s="228" t="s">
        <v>164</v>
      </c>
      <c r="E1054" s="229" t="s">
        <v>44</v>
      </c>
      <c r="F1054" s="230" t="s">
        <v>935</v>
      </c>
      <c r="G1054" s="227"/>
      <c r="H1054" s="229" t="s">
        <v>44</v>
      </c>
      <c r="I1054" s="231"/>
      <c r="J1054" s="227"/>
      <c r="K1054" s="227"/>
      <c r="L1054" s="232"/>
      <c r="M1054" s="233"/>
      <c r="N1054" s="234"/>
      <c r="O1054" s="234"/>
      <c r="P1054" s="234"/>
      <c r="Q1054" s="234"/>
      <c r="R1054" s="234"/>
      <c r="S1054" s="234"/>
      <c r="T1054" s="235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36" t="s">
        <v>164</v>
      </c>
      <c r="AU1054" s="236" t="s">
        <v>91</v>
      </c>
      <c r="AV1054" s="13" t="s">
        <v>89</v>
      </c>
      <c r="AW1054" s="13" t="s">
        <v>42</v>
      </c>
      <c r="AX1054" s="13" t="s">
        <v>81</v>
      </c>
      <c r="AY1054" s="236" t="s">
        <v>153</v>
      </c>
    </row>
    <row r="1055" s="14" customFormat="1">
      <c r="A1055" s="14"/>
      <c r="B1055" s="237"/>
      <c r="C1055" s="238"/>
      <c r="D1055" s="228" t="s">
        <v>164</v>
      </c>
      <c r="E1055" s="239" t="s">
        <v>44</v>
      </c>
      <c r="F1055" s="240" t="s">
        <v>936</v>
      </c>
      <c r="G1055" s="238"/>
      <c r="H1055" s="241">
        <v>7.5</v>
      </c>
      <c r="I1055" s="242"/>
      <c r="J1055" s="238"/>
      <c r="K1055" s="238"/>
      <c r="L1055" s="243"/>
      <c r="M1055" s="244"/>
      <c r="N1055" s="245"/>
      <c r="O1055" s="245"/>
      <c r="P1055" s="245"/>
      <c r="Q1055" s="245"/>
      <c r="R1055" s="245"/>
      <c r="S1055" s="245"/>
      <c r="T1055" s="246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T1055" s="247" t="s">
        <v>164</v>
      </c>
      <c r="AU1055" s="247" t="s">
        <v>91</v>
      </c>
      <c r="AV1055" s="14" t="s">
        <v>91</v>
      </c>
      <c r="AW1055" s="14" t="s">
        <v>42</v>
      </c>
      <c r="AX1055" s="14" t="s">
        <v>81</v>
      </c>
      <c r="AY1055" s="247" t="s">
        <v>153</v>
      </c>
    </row>
    <row r="1056" s="13" customFormat="1">
      <c r="A1056" s="13"/>
      <c r="B1056" s="226"/>
      <c r="C1056" s="227"/>
      <c r="D1056" s="228" t="s">
        <v>164</v>
      </c>
      <c r="E1056" s="229" t="s">
        <v>44</v>
      </c>
      <c r="F1056" s="230" t="s">
        <v>937</v>
      </c>
      <c r="G1056" s="227"/>
      <c r="H1056" s="229" t="s">
        <v>44</v>
      </c>
      <c r="I1056" s="231"/>
      <c r="J1056" s="227"/>
      <c r="K1056" s="227"/>
      <c r="L1056" s="232"/>
      <c r="M1056" s="233"/>
      <c r="N1056" s="234"/>
      <c r="O1056" s="234"/>
      <c r="P1056" s="234"/>
      <c r="Q1056" s="234"/>
      <c r="R1056" s="234"/>
      <c r="S1056" s="234"/>
      <c r="T1056" s="235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36" t="s">
        <v>164</v>
      </c>
      <c r="AU1056" s="236" t="s">
        <v>91</v>
      </c>
      <c r="AV1056" s="13" t="s">
        <v>89</v>
      </c>
      <c r="AW1056" s="13" t="s">
        <v>42</v>
      </c>
      <c r="AX1056" s="13" t="s">
        <v>81</v>
      </c>
      <c r="AY1056" s="236" t="s">
        <v>153</v>
      </c>
    </row>
    <row r="1057" s="14" customFormat="1">
      <c r="A1057" s="14"/>
      <c r="B1057" s="237"/>
      <c r="C1057" s="238"/>
      <c r="D1057" s="228" t="s">
        <v>164</v>
      </c>
      <c r="E1057" s="239" t="s">
        <v>44</v>
      </c>
      <c r="F1057" s="240" t="s">
        <v>938</v>
      </c>
      <c r="G1057" s="238"/>
      <c r="H1057" s="241">
        <v>7.5</v>
      </c>
      <c r="I1057" s="242"/>
      <c r="J1057" s="238"/>
      <c r="K1057" s="238"/>
      <c r="L1057" s="243"/>
      <c r="M1057" s="244"/>
      <c r="N1057" s="245"/>
      <c r="O1057" s="245"/>
      <c r="P1057" s="245"/>
      <c r="Q1057" s="245"/>
      <c r="R1057" s="245"/>
      <c r="S1057" s="245"/>
      <c r="T1057" s="246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T1057" s="247" t="s">
        <v>164</v>
      </c>
      <c r="AU1057" s="247" t="s">
        <v>91</v>
      </c>
      <c r="AV1057" s="14" t="s">
        <v>91</v>
      </c>
      <c r="AW1057" s="14" t="s">
        <v>42</v>
      </c>
      <c r="AX1057" s="14" t="s">
        <v>81</v>
      </c>
      <c r="AY1057" s="247" t="s">
        <v>153</v>
      </c>
    </row>
    <row r="1058" s="15" customFormat="1">
      <c r="A1058" s="15"/>
      <c r="B1058" s="258"/>
      <c r="C1058" s="259"/>
      <c r="D1058" s="228" t="s">
        <v>164</v>
      </c>
      <c r="E1058" s="260" t="s">
        <v>44</v>
      </c>
      <c r="F1058" s="261" t="s">
        <v>272</v>
      </c>
      <c r="G1058" s="259"/>
      <c r="H1058" s="262">
        <v>50</v>
      </c>
      <c r="I1058" s="263"/>
      <c r="J1058" s="259"/>
      <c r="K1058" s="259"/>
      <c r="L1058" s="264"/>
      <c r="M1058" s="265"/>
      <c r="N1058" s="266"/>
      <c r="O1058" s="266"/>
      <c r="P1058" s="266"/>
      <c r="Q1058" s="266"/>
      <c r="R1058" s="266"/>
      <c r="S1058" s="266"/>
      <c r="T1058" s="267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T1058" s="268" t="s">
        <v>164</v>
      </c>
      <c r="AU1058" s="268" t="s">
        <v>91</v>
      </c>
      <c r="AV1058" s="15" t="s">
        <v>160</v>
      </c>
      <c r="AW1058" s="15" t="s">
        <v>42</v>
      </c>
      <c r="AX1058" s="15" t="s">
        <v>89</v>
      </c>
      <c r="AY1058" s="268" t="s">
        <v>153</v>
      </c>
    </row>
    <row r="1059" s="2" customFormat="1" ht="37.8" customHeight="1">
      <c r="A1059" s="40"/>
      <c r="B1059" s="41"/>
      <c r="C1059" s="208" t="s">
        <v>939</v>
      </c>
      <c r="D1059" s="208" t="s">
        <v>155</v>
      </c>
      <c r="E1059" s="209" t="s">
        <v>940</v>
      </c>
      <c r="F1059" s="210" t="s">
        <v>941</v>
      </c>
      <c r="G1059" s="211" t="s">
        <v>298</v>
      </c>
      <c r="H1059" s="212">
        <v>35</v>
      </c>
      <c r="I1059" s="213"/>
      <c r="J1059" s="214">
        <f>ROUND(I1059*H1059,2)</f>
        <v>0</v>
      </c>
      <c r="K1059" s="210" t="s">
        <v>159</v>
      </c>
      <c r="L1059" s="46"/>
      <c r="M1059" s="215" t="s">
        <v>44</v>
      </c>
      <c r="N1059" s="216" t="s">
        <v>52</v>
      </c>
      <c r="O1059" s="86"/>
      <c r="P1059" s="217">
        <f>O1059*H1059</f>
        <v>0</v>
      </c>
      <c r="Q1059" s="217">
        <v>0.27015</v>
      </c>
      <c r="R1059" s="217">
        <f>Q1059*H1059</f>
        <v>9.4552499999999995</v>
      </c>
      <c r="S1059" s="217">
        <v>0</v>
      </c>
      <c r="T1059" s="218">
        <f>S1059*H1059</f>
        <v>0</v>
      </c>
      <c r="U1059" s="40"/>
      <c r="V1059" s="40"/>
      <c r="W1059" s="40"/>
      <c r="X1059" s="40"/>
      <c r="Y1059" s="40"/>
      <c r="Z1059" s="40"/>
      <c r="AA1059" s="40"/>
      <c r="AB1059" s="40"/>
      <c r="AC1059" s="40"/>
      <c r="AD1059" s="40"/>
      <c r="AE1059" s="40"/>
      <c r="AR1059" s="219" t="s">
        <v>89</v>
      </c>
      <c r="AT1059" s="219" t="s">
        <v>155</v>
      </c>
      <c r="AU1059" s="219" t="s">
        <v>91</v>
      </c>
      <c r="AY1059" s="18" t="s">
        <v>153</v>
      </c>
      <c r="BE1059" s="220">
        <f>IF(N1059="základní",J1059,0)</f>
        <v>0</v>
      </c>
      <c r="BF1059" s="220">
        <f>IF(N1059="snížená",J1059,0)</f>
        <v>0</v>
      </c>
      <c r="BG1059" s="220">
        <f>IF(N1059="zákl. přenesená",J1059,0)</f>
        <v>0</v>
      </c>
      <c r="BH1059" s="220">
        <f>IF(N1059="sníž. přenesená",J1059,0)</f>
        <v>0</v>
      </c>
      <c r="BI1059" s="220">
        <f>IF(N1059="nulová",J1059,0)</f>
        <v>0</v>
      </c>
      <c r="BJ1059" s="18" t="s">
        <v>89</v>
      </c>
      <c r="BK1059" s="220">
        <f>ROUND(I1059*H1059,2)</f>
        <v>0</v>
      </c>
      <c r="BL1059" s="18" t="s">
        <v>89</v>
      </c>
      <c r="BM1059" s="219" t="s">
        <v>942</v>
      </c>
    </row>
    <row r="1060" s="2" customFormat="1">
      <c r="A1060" s="40"/>
      <c r="B1060" s="41"/>
      <c r="C1060" s="42"/>
      <c r="D1060" s="221" t="s">
        <v>162</v>
      </c>
      <c r="E1060" s="42"/>
      <c r="F1060" s="222" t="s">
        <v>943</v>
      </c>
      <c r="G1060" s="42"/>
      <c r="H1060" s="42"/>
      <c r="I1060" s="223"/>
      <c r="J1060" s="42"/>
      <c r="K1060" s="42"/>
      <c r="L1060" s="46"/>
      <c r="M1060" s="224"/>
      <c r="N1060" s="225"/>
      <c r="O1060" s="86"/>
      <c r="P1060" s="86"/>
      <c r="Q1060" s="86"/>
      <c r="R1060" s="86"/>
      <c r="S1060" s="86"/>
      <c r="T1060" s="87"/>
      <c r="U1060" s="40"/>
      <c r="V1060" s="40"/>
      <c r="W1060" s="40"/>
      <c r="X1060" s="40"/>
      <c r="Y1060" s="40"/>
      <c r="Z1060" s="40"/>
      <c r="AA1060" s="40"/>
      <c r="AB1060" s="40"/>
      <c r="AC1060" s="40"/>
      <c r="AD1060" s="40"/>
      <c r="AE1060" s="40"/>
      <c r="AT1060" s="18" t="s">
        <v>162</v>
      </c>
      <c r="AU1060" s="18" t="s">
        <v>91</v>
      </c>
    </row>
    <row r="1061" s="13" customFormat="1">
      <c r="A1061" s="13"/>
      <c r="B1061" s="226"/>
      <c r="C1061" s="227"/>
      <c r="D1061" s="228" t="s">
        <v>164</v>
      </c>
      <c r="E1061" s="229" t="s">
        <v>44</v>
      </c>
      <c r="F1061" s="230" t="s">
        <v>165</v>
      </c>
      <c r="G1061" s="227"/>
      <c r="H1061" s="229" t="s">
        <v>44</v>
      </c>
      <c r="I1061" s="231"/>
      <c r="J1061" s="227"/>
      <c r="K1061" s="227"/>
      <c r="L1061" s="232"/>
      <c r="M1061" s="233"/>
      <c r="N1061" s="234"/>
      <c r="O1061" s="234"/>
      <c r="P1061" s="234"/>
      <c r="Q1061" s="234"/>
      <c r="R1061" s="234"/>
      <c r="S1061" s="234"/>
      <c r="T1061" s="235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T1061" s="236" t="s">
        <v>164</v>
      </c>
      <c r="AU1061" s="236" t="s">
        <v>91</v>
      </c>
      <c r="AV1061" s="13" t="s">
        <v>89</v>
      </c>
      <c r="AW1061" s="13" t="s">
        <v>42</v>
      </c>
      <c r="AX1061" s="13" t="s">
        <v>81</v>
      </c>
      <c r="AY1061" s="236" t="s">
        <v>153</v>
      </c>
    </row>
    <row r="1062" s="13" customFormat="1">
      <c r="A1062" s="13"/>
      <c r="B1062" s="226"/>
      <c r="C1062" s="227"/>
      <c r="D1062" s="228" t="s">
        <v>164</v>
      </c>
      <c r="E1062" s="229" t="s">
        <v>44</v>
      </c>
      <c r="F1062" s="230" t="s">
        <v>885</v>
      </c>
      <c r="G1062" s="227"/>
      <c r="H1062" s="229" t="s">
        <v>44</v>
      </c>
      <c r="I1062" s="231"/>
      <c r="J1062" s="227"/>
      <c r="K1062" s="227"/>
      <c r="L1062" s="232"/>
      <c r="M1062" s="233"/>
      <c r="N1062" s="234"/>
      <c r="O1062" s="234"/>
      <c r="P1062" s="234"/>
      <c r="Q1062" s="234"/>
      <c r="R1062" s="234"/>
      <c r="S1062" s="234"/>
      <c r="T1062" s="235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36" t="s">
        <v>164</v>
      </c>
      <c r="AU1062" s="236" t="s">
        <v>91</v>
      </c>
      <c r="AV1062" s="13" t="s">
        <v>89</v>
      </c>
      <c r="AW1062" s="13" t="s">
        <v>42</v>
      </c>
      <c r="AX1062" s="13" t="s">
        <v>81</v>
      </c>
      <c r="AY1062" s="236" t="s">
        <v>153</v>
      </c>
    </row>
    <row r="1063" s="14" customFormat="1">
      <c r="A1063" s="14"/>
      <c r="B1063" s="237"/>
      <c r="C1063" s="238"/>
      <c r="D1063" s="228" t="s">
        <v>164</v>
      </c>
      <c r="E1063" s="239" t="s">
        <v>44</v>
      </c>
      <c r="F1063" s="240" t="s">
        <v>372</v>
      </c>
      <c r="G1063" s="238"/>
      <c r="H1063" s="241">
        <v>35</v>
      </c>
      <c r="I1063" s="242"/>
      <c r="J1063" s="238"/>
      <c r="K1063" s="238"/>
      <c r="L1063" s="243"/>
      <c r="M1063" s="244"/>
      <c r="N1063" s="245"/>
      <c r="O1063" s="245"/>
      <c r="P1063" s="245"/>
      <c r="Q1063" s="245"/>
      <c r="R1063" s="245"/>
      <c r="S1063" s="245"/>
      <c r="T1063" s="246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T1063" s="247" t="s">
        <v>164</v>
      </c>
      <c r="AU1063" s="247" t="s">
        <v>91</v>
      </c>
      <c r="AV1063" s="14" t="s">
        <v>91</v>
      </c>
      <c r="AW1063" s="14" t="s">
        <v>42</v>
      </c>
      <c r="AX1063" s="14" t="s">
        <v>89</v>
      </c>
      <c r="AY1063" s="247" t="s">
        <v>153</v>
      </c>
    </row>
    <row r="1064" s="2" customFormat="1" ht="21.75" customHeight="1">
      <c r="A1064" s="40"/>
      <c r="B1064" s="41"/>
      <c r="C1064" s="248" t="s">
        <v>944</v>
      </c>
      <c r="D1064" s="248" t="s">
        <v>184</v>
      </c>
      <c r="E1064" s="249" t="s">
        <v>945</v>
      </c>
      <c r="F1064" s="250" t="s">
        <v>946</v>
      </c>
      <c r="G1064" s="251" t="s">
        <v>298</v>
      </c>
      <c r="H1064" s="252">
        <v>35</v>
      </c>
      <c r="I1064" s="253"/>
      <c r="J1064" s="254">
        <f>ROUND(I1064*H1064,2)</f>
        <v>0</v>
      </c>
      <c r="K1064" s="250" t="s">
        <v>159</v>
      </c>
      <c r="L1064" s="255"/>
      <c r="M1064" s="256" t="s">
        <v>44</v>
      </c>
      <c r="N1064" s="257" t="s">
        <v>52</v>
      </c>
      <c r="O1064" s="86"/>
      <c r="P1064" s="217">
        <f>O1064*H1064</f>
        <v>0</v>
      </c>
      <c r="Q1064" s="217">
        <v>2.0000000000000002E-05</v>
      </c>
      <c r="R1064" s="217">
        <f>Q1064*H1064</f>
        <v>0.0007000000000000001</v>
      </c>
      <c r="S1064" s="217">
        <v>0</v>
      </c>
      <c r="T1064" s="218">
        <f>S1064*H1064</f>
        <v>0</v>
      </c>
      <c r="U1064" s="40"/>
      <c r="V1064" s="40"/>
      <c r="W1064" s="40"/>
      <c r="X1064" s="40"/>
      <c r="Y1064" s="40"/>
      <c r="Z1064" s="40"/>
      <c r="AA1064" s="40"/>
      <c r="AB1064" s="40"/>
      <c r="AC1064" s="40"/>
      <c r="AD1064" s="40"/>
      <c r="AE1064" s="40"/>
      <c r="AR1064" s="219" t="s">
        <v>91</v>
      </c>
      <c r="AT1064" s="219" t="s">
        <v>184</v>
      </c>
      <c r="AU1064" s="219" t="s">
        <v>91</v>
      </c>
      <c r="AY1064" s="18" t="s">
        <v>153</v>
      </c>
      <c r="BE1064" s="220">
        <f>IF(N1064="základní",J1064,0)</f>
        <v>0</v>
      </c>
      <c r="BF1064" s="220">
        <f>IF(N1064="snížená",J1064,0)</f>
        <v>0</v>
      </c>
      <c r="BG1064" s="220">
        <f>IF(N1064="zákl. přenesená",J1064,0)</f>
        <v>0</v>
      </c>
      <c r="BH1064" s="220">
        <f>IF(N1064="sníž. přenesená",J1064,0)</f>
        <v>0</v>
      </c>
      <c r="BI1064" s="220">
        <f>IF(N1064="nulová",J1064,0)</f>
        <v>0</v>
      </c>
      <c r="BJ1064" s="18" t="s">
        <v>89</v>
      </c>
      <c r="BK1064" s="220">
        <f>ROUND(I1064*H1064,2)</f>
        <v>0</v>
      </c>
      <c r="BL1064" s="18" t="s">
        <v>89</v>
      </c>
      <c r="BM1064" s="219" t="s">
        <v>947</v>
      </c>
    </row>
    <row r="1065" s="13" customFormat="1">
      <c r="A1065" s="13"/>
      <c r="B1065" s="226"/>
      <c r="C1065" s="227"/>
      <c r="D1065" s="228" t="s">
        <v>164</v>
      </c>
      <c r="E1065" s="229" t="s">
        <v>44</v>
      </c>
      <c r="F1065" s="230" t="s">
        <v>165</v>
      </c>
      <c r="G1065" s="227"/>
      <c r="H1065" s="229" t="s">
        <v>44</v>
      </c>
      <c r="I1065" s="231"/>
      <c r="J1065" s="227"/>
      <c r="K1065" s="227"/>
      <c r="L1065" s="232"/>
      <c r="M1065" s="233"/>
      <c r="N1065" s="234"/>
      <c r="O1065" s="234"/>
      <c r="P1065" s="234"/>
      <c r="Q1065" s="234"/>
      <c r="R1065" s="234"/>
      <c r="S1065" s="234"/>
      <c r="T1065" s="235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36" t="s">
        <v>164</v>
      </c>
      <c r="AU1065" s="236" t="s">
        <v>91</v>
      </c>
      <c r="AV1065" s="13" t="s">
        <v>89</v>
      </c>
      <c r="AW1065" s="13" t="s">
        <v>42</v>
      </c>
      <c r="AX1065" s="13" t="s">
        <v>81</v>
      </c>
      <c r="AY1065" s="236" t="s">
        <v>153</v>
      </c>
    </row>
    <row r="1066" s="13" customFormat="1">
      <c r="A1066" s="13"/>
      <c r="B1066" s="226"/>
      <c r="C1066" s="227"/>
      <c r="D1066" s="228" t="s">
        <v>164</v>
      </c>
      <c r="E1066" s="229" t="s">
        <v>44</v>
      </c>
      <c r="F1066" s="230" t="s">
        <v>885</v>
      </c>
      <c r="G1066" s="227"/>
      <c r="H1066" s="229" t="s">
        <v>44</v>
      </c>
      <c r="I1066" s="231"/>
      <c r="J1066" s="227"/>
      <c r="K1066" s="227"/>
      <c r="L1066" s="232"/>
      <c r="M1066" s="233"/>
      <c r="N1066" s="234"/>
      <c r="O1066" s="234"/>
      <c r="P1066" s="234"/>
      <c r="Q1066" s="234"/>
      <c r="R1066" s="234"/>
      <c r="S1066" s="234"/>
      <c r="T1066" s="235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T1066" s="236" t="s">
        <v>164</v>
      </c>
      <c r="AU1066" s="236" t="s">
        <v>91</v>
      </c>
      <c r="AV1066" s="13" t="s">
        <v>89</v>
      </c>
      <c r="AW1066" s="13" t="s">
        <v>42</v>
      </c>
      <c r="AX1066" s="13" t="s">
        <v>81</v>
      </c>
      <c r="AY1066" s="236" t="s">
        <v>153</v>
      </c>
    </row>
    <row r="1067" s="14" customFormat="1">
      <c r="A1067" s="14"/>
      <c r="B1067" s="237"/>
      <c r="C1067" s="238"/>
      <c r="D1067" s="228" t="s">
        <v>164</v>
      </c>
      <c r="E1067" s="239" t="s">
        <v>44</v>
      </c>
      <c r="F1067" s="240" t="s">
        <v>372</v>
      </c>
      <c r="G1067" s="238"/>
      <c r="H1067" s="241">
        <v>35</v>
      </c>
      <c r="I1067" s="242"/>
      <c r="J1067" s="238"/>
      <c r="K1067" s="238"/>
      <c r="L1067" s="243"/>
      <c r="M1067" s="244"/>
      <c r="N1067" s="245"/>
      <c r="O1067" s="245"/>
      <c r="P1067" s="245"/>
      <c r="Q1067" s="245"/>
      <c r="R1067" s="245"/>
      <c r="S1067" s="245"/>
      <c r="T1067" s="246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T1067" s="247" t="s">
        <v>164</v>
      </c>
      <c r="AU1067" s="247" t="s">
        <v>91</v>
      </c>
      <c r="AV1067" s="14" t="s">
        <v>91</v>
      </c>
      <c r="AW1067" s="14" t="s">
        <v>42</v>
      </c>
      <c r="AX1067" s="14" t="s">
        <v>89</v>
      </c>
      <c r="AY1067" s="247" t="s">
        <v>153</v>
      </c>
    </row>
    <row r="1068" s="2" customFormat="1" ht="37.8" customHeight="1">
      <c r="A1068" s="40"/>
      <c r="B1068" s="41"/>
      <c r="C1068" s="248" t="s">
        <v>948</v>
      </c>
      <c r="D1068" s="248" t="s">
        <v>184</v>
      </c>
      <c r="E1068" s="249" t="s">
        <v>949</v>
      </c>
      <c r="F1068" s="250" t="s">
        <v>950</v>
      </c>
      <c r="G1068" s="251" t="s">
        <v>298</v>
      </c>
      <c r="H1068" s="252">
        <v>35</v>
      </c>
      <c r="I1068" s="253"/>
      <c r="J1068" s="254">
        <f>ROUND(I1068*H1068,2)</f>
        <v>0</v>
      </c>
      <c r="K1068" s="250" t="s">
        <v>293</v>
      </c>
      <c r="L1068" s="255"/>
      <c r="M1068" s="256" t="s">
        <v>44</v>
      </c>
      <c r="N1068" s="257" t="s">
        <v>52</v>
      </c>
      <c r="O1068" s="86"/>
      <c r="P1068" s="217">
        <f>O1068*H1068</f>
        <v>0</v>
      </c>
      <c r="Q1068" s="217">
        <v>0</v>
      </c>
      <c r="R1068" s="217">
        <f>Q1068*H1068</f>
        <v>0</v>
      </c>
      <c r="S1068" s="217">
        <v>0</v>
      </c>
      <c r="T1068" s="218">
        <f>S1068*H1068</f>
        <v>0</v>
      </c>
      <c r="U1068" s="40"/>
      <c r="V1068" s="40"/>
      <c r="W1068" s="40"/>
      <c r="X1068" s="40"/>
      <c r="Y1068" s="40"/>
      <c r="Z1068" s="40"/>
      <c r="AA1068" s="40"/>
      <c r="AB1068" s="40"/>
      <c r="AC1068" s="40"/>
      <c r="AD1068" s="40"/>
      <c r="AE1068" s="40"/>
      <c r="AR1068" s="219" t="s">
        <v>91</v>
      </c>
      <c r="AT1068" s="219" t="s">
        <v>184</v>
      </c>
      <c r="AU1068" s="219" t="s">
        <v>91</v>
      </c>
      <c r="AY1068" s="18" t="s">
        <v>153</v>
      </c>
      <c r="BE1068" s="220">
        <f>IF(N1068="základní",J1068,0)</f>
        <v>0</v>
      </c>
      <c r="BF1068" s="220">
        <f>IF(N1068="snížená",J1068,0)</f>
        <v>0</v>
      </c>
      <c r="BG1068" s="220">
        <f>IF(N1068="zákl. přenesená",J1068,0)</f>
        <v>0</v>
      </c>
      <c r="BH1068" s="220">
        <f>IF(N1068="sníž. přenesená",J1068,0)</f>
        <v>0</v>
      </c>
      <c r="BI1068" s="220">
        <f>IF(N1068="nulová",J1068,0)</f>
        <v>0</v>
      </c>
      <c r="BJ1068" s="18" t="s">
        <v>89</v>
      </c>
      <c r="BK1068" s="220">
        <f>ROUND(I1068*H1068,2)</f>
        <v>0</v>
      </c>
      <c r="BL1068" s="18" t="s">
        <v>89</v>
      </c>
      <c r="BM1068" s="219" t="s">
        <v>951</v>
      </c>
    </row>
    <row r="1069" s="13" customFormat="1">
      <c r="A1069" s="13"/>
      <c r="B1069" s="226"/>
      <c r="C1069" s="227"/>
      <c r="D1069" s="228" t="s">
        <v>164</v>
      </c>
      <c r="E1069" s="229" t="s">
        <v>44</v>
      </c>
      <c r="F1069" s="230" t="s">
        <v>165</v>
      </c>
      <c r="G1069" s="227"/>
      <c r="H1069" s="229" t="s">
        <v>44</v>
      </c>
      <c r="I1069" s="231"/>
      <c r="J1069" s="227"/>
      <c r="K1069" s="227"/>
      <c r="L1069" s="232"/>
      <c r="M1069" s="233"/>
      <c r="N1069" s="234"/>
      <c r="O1069" s="234"/>
      <c r="P1069" s="234"/>
      <c r="Q1069" s="234"/>
      <c r="R1069" s="234"/>
      <c r="S1069" s="234"/>
      <c r="T1069" s="235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36" t="s">
        <v>164</v>
      </c>
      <c r="AU1069" s="236" t="s">
        <v>91</v>
      </c>
      <c r="AV1069" s="13" t="s">
        <v>89</v>
      </c>
      <c r="AW1069" s="13" t="s">
        <v>42</v>
      </c>
      <c r="AX1069" s="13" t="s">
        <v>81</v>
      </c>
      <c r="AY1069" s="236" t="s">
        <v>153</v>
      </c>
    </row>
    <row r="1070" s="13" customFormat="1">
      <c r="A1070" s="13"/>
      <c r="B1070" s="226"/>
      <c r="C1070" s="227"/>
      <c r="D1070" s="228" t="s">
        <v>164</v>
      </c>
      <c r="E1070" s="229" t="s">
        <v>44</v>
      </c>
      <c r="F1070" s="230" t="s">
        <v>885</v>
      </c>
      <c r="G1070" s="227"/>
      <c r="H1070" s="229" t="s">
        <v>44</v>
      </c>
      <c r="I1070" s="231"/>
      <c r="J1070" s="227"/>
      <c r="K1070" s="227"/>
      <c r="L1070" s="232"/>
      <c r="M1070" s="233"/>
      <c r="N1070" s="234"/>
      <c r="O1070" s="234"/>
      <c r="P1070" s="234"/>
      <c r="Q1070" s="234"/>
      <c r="R1070" s="234"/>
      <c r="S1070" s="234"/>
      <c r="T1070" s="23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36" t="s">
        <v>164</v>
      </c>
      <c r="AU1070" s="236" t="s">
        <v>91</v>
      </c>
      <c r="AV1070" s="13" t="s">
        <v>89</v>
      </c>
      <c r="AW1070" s="13" t="s">
        <v>42</v>
      </c>
      <c r="AX1070" s="13" t="s">
        <v>81</v>
      </c>
      <c r="AY1070" s="236" t="s">
        <v>153</v>
      </c>
    </row>
    <row r="1071" s="14" customFormat="1">
      <c r="A1071" s="14"/>
      <c r="B1071" s="237"/>
      <c r="C1071" s="238"/>
      <c r="D1071" s="228" t="s">
        <v>164</v>
      </c>
      <c r="E1071" s="239" t="s">
        <v>44</v>
      </c>
      <c r="F1071" s="240" t="s">
        <v>372</v>
      </c>
      <c r="G1071" s="238"/>
      <c r="H1071" s="241">
        <v>35</v>
      </c>
      <c r="I1071" s="242"/>
      <c r="J1071" s="238"/>
      <c r="K1071" s="238"/>
      <c r="L1071" s="243"/>
      <c r="M1071" s="244"/>
      <c r="N1071" s="245"/>
      <c r="O1071" s="245"/>
      <c r="P1071" s="245"/>
      <c r="Q1071" s="245"/>
      <c r="R1071" s="245"/>
      <c r="S1071" s="245"/>
      <c r="T1071" s="246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T1071" s="247" t="s">
        <v>164</v>
      </c>
      <c r="AU1071" s="247" t="s">
        <v>91</v>
      </c>
      <c r="AV1071" s="14" t="s">
        <v>91</v>
      </c>
      <c r="AW1071" s="14" t="s">
        <v>42</v>
      </c>
      <c r="AX1071" s="14" t="s">
        <v>89</v>
      </c>
      <c r="AY1071" s="247" t="s">
        <v>153</v>
      </c>
    </row>
    <row r="1072" s="2" customFormat="1" ht="55.5" customHeight="1">
      <c r="A1072" s="40"/>
      <c r="B1072" s="41"/>
      <c r="C1072" s="208" t="s">
        <v>952</v>
      </c>
      <c r="D1072" s="208" t="s">
        <v>155</v>
      </c>
      <c r="E1072" s="209" t="s">
        <v>953</v>
      </c>
      <c r="F1072" s="210" t="s">
        <v>954</v>
      </c>
      <c r="G1072" s="211" t="s">
        <v>298</v>
      </c>
      <c r="H1072" s="212">
        <v>35</v>
      </c>
      <c r="I1072" s="213"/>
      <c r="J1072" s="214">
        <f>ROUND(I1072*H1072,2)</f>
        <v>0</v>
      </c>
      <c r="K1072" s="210" t="s">
        <v>159</v>
      </c>
      <c r="L1072" s="46"/>
      <c r="M1072" s="215" t="s">
        <v>44</v>
      </c>
      <c r="N1072" s="216" t="s">
        <v>52</v>
      </c>
      <c r="O1072" s="86"/>
      <c r="P1072" s="217">
        <f>O1072*H1072</f>
        <v>0</v>
      </c>
      <c r="Q1072" s="217">
        <v>0</v>
      </c>
      <c r="R1072" s="217">
        <f>Q1072*H1072</f>
        <v>0</v>
      </c>
      <c r="S1072" s="217">
        <v>0</v>
      </c>
      <c r="T1072" s="218">
        <f>S1072*H1072</f>
        <v>0</v>
      </c>
      <c r="U1072" s="40"/>
      <c r="V1072" s="40"/>
      <c r="W1072" s="40"/>
      <c r="X1072" s="40"/>
      <c r="Y1072" s="40"/>
      <c r="Z1072" s="40"/>
      <c r="AA1072" s="40"/>
      <c r="AB1072" s="40"/>
      <c r="AC1072" s="40"/>
      <c r="AD1072" s="40"/>
      <c r="AE1072" s="40"/>
      <c r="AR1072" s="219" t="s">
        <v>89</v>
      </c>
      <c r="AT1072" s="219" t="s">
        <v>155</v>
      </c>
      <c r="AU1072" s="219" t="s">
        <v>91</v>
      </c>
      <c r="AY1072" s="18" t="s">
        <v>153</v>
      </c>
      <c r="BE1072" s="220">
        <f>IF(N1072="základní",J1072,0)</f>
        <v>0</v>
      </c>
      <c r="BF1072" s="220">
        <f>IF(N1072="snížená",J1072,0)</f>
        <v>0</v>
      </c>
      <c r="BG1072" s="220">
        <f>IF(N1072="zákl. přenesená",J1072,0)</f>
        <v>0</v>
      </c>
      <c r="BH1072" s="220">
        <f>IF(N1072="sníž. přenesená",J1072,0)</f>
        <v>0</v>
      </c>
      <c r="BI1072" s="220">
        <f>IF(N1072="nulová",J1072,0)</f>
        <v>0</v>
      </c>
      <c r="BJ1072" s="18" t="s">
        <v>89</v>
      </c>
      <c r="BK1072" s="220">
        <f>ROUND(I1072*H1072,2)</f>
        <v>0</v>
      </c>
      <c r="BL1072" s="18" t="s">
        <v>89</v>
      </c>
      <c r="BM1072" s="219" t="s">
        <v>955</v>
      </c>
    </row>
    <row r="1073" s="2" customFormat="1">
      <c r="A1073" s="40"/>
      <c r="B1073" s="41"/>
      <c r="C1073" s="42"/>
      <c r="D1073" s="221" t="s">
        <v>162</v>
      </c>
      <c r="E1073" s="42"/>
      <c r="F1073" s="222" t="s">
        <v>956</v>
      </c>
      <c r="G1073" s="42"/>
      <c r="H1073" s="42"/>
      <c r="I1073" s="223"/>
      <c r="J1073" s="42"/>
      <c r="K1073" s="42"/>
      <c r="L1073" s="46"/>
      <c r="M1073" s="224"/>
      <c r="N1073" s="225"/>
      <c r="O1073" s="86"/>
      <c r="P1073" s="86"/>
      <c r="Q1073" s="86"/>
      <c r="R1073" s="86"/>
      <c r="S1073" s="86"/>
      <c r="T1073" s="87"/>
      <c r="U1073" s="40"/>
      <c r="V1073" s="40"/>
      <c r="W1073" s="40"/>
      <c r="X1073" s="40"/>
      <c r="Y1073" s="40"/>
      <c r="Z1073" s="40"/>
      <c r="AA1073" s="40"/>
      <c r="AB1073" s="40"/>
      <c r="AC1073" s="40"/>
      <c r="AD1073" s="40"/>
      <c r="AE1073" s="40"/>
      <c r="AT1073" s="18" t="s">
        <v>162</v>
      </c>
      <c r="AU1073" s="18" t="s">
        <v>91</v>
      </c>
    </row>
    <row r="1074" s="13" customFormat="1">
      <c r="A1074" s="13"/>
      <c r="B1074" s="226"/>
      <c r="C1074" s="227"/>
      <c r="D1074" s="228" t="s">
        <v>164</v>
      </c>
      <c r="E1074" s="229" t="s">
        <v>44</v>
      </c>
      <c r="F1074" s="230" t="s">
        <v>165</v>
      </c>
      <c r="G1074" s="227"/>
      <c r="H1074" s="229" t="s">
        <v>44</v>
      </c>
      <c r="I1074" s="231"/>
      <c r="J1074" s="227"/>
      <c r="K1074" s="227"/>
      <c r="L1074" s="232"/>
      <c r="M1074" s="233"/>
      <c r="N1074" s="234"/>
      <c r="O1074" s="234"/>
      <c r="P1074" s="234"/>
      <c r="Q1074" s="234"/>
      <c r="R1074" s="234"/>
      <c r="S1074" s="234"/>
      <c r="T1074" s="235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36" t="s">
        <v>164</v>
      </c>
      <c r="AU1074" s="236" t="s">
        <v>91</v>
      </c>
      <c r="AV1074" s="13" t="s">
        <v>89</v>
      </c>
      <c r="AW1074" s="13" t="s">
        <v>42</v>
      </c>
      <c r="AX1074" s="13" t="s">
        <v>81</v>
      </c>
      <c r="AY1074" s="236" t="s">
        <v>153</v>
      </c>
    </row>
    <row r="1075" s="13" customFormat="1">
      <c r="A1075" s="13"/>
      <c r="B1075" s="226"/>
      <c r="C1075" s="227"/>
      <c r="D1075" s="228" t="s">
        <v>164</v>
      </c>
      <c r="E1075" s="229" t="s">
        <v>44</v>
      </c>
      <c r="F1075" s="230" t="s">
        <v>885</v>
      </c>
      <c r="G1075" s="227"/>
      <c r="H1075" s="229" t="s">
        <v>44</v>
      </c>
      <c r="I1075" s="231"/>
      <c r="J1075" s="227"/>
      <c r="K1075" s="227"/>
      <c r="L1075" s="232"/>
      <c r="M1075" s="233"/>
      <c r="N1075" s="234"/>
      <c r="O1075" s="234"/>
      <c r="P1075" s="234"/>
      <c r="Q1075" s="234"/>
      <c r="R1075" s="234"/>
      <c r="S1075" s="234"/>
      <c r="T1075" s="235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36" t="s">
        <v>164</v>
      </c>
      <c r="AU1075" s="236" t="s">
        <v>91</v>
      </c>
      <c r="AV1075" s="13" t="s">
        <v>89</v>
      </c>
      <c r="AW1075" s="13" t="s">
        <v>42</v>
      </c>
      <c r="AX1075" s="13" t="s">
        <v>81</v>
      </c>
      <c r="AY1075" s="236" t="s">
        <v>153</v>
      </c>
    </row>
    <row r="1076" s="14" customFormat="1">
      <c r="A1076" s="14"/>
      <c r="B1076" s="237"/>
      <c r="C1076" s="238"/>
      <c r="D1076" s="228" t="s">
        <v>164</v>
      </c>
      <c r="E1076" s="239" t="s">
        <v>44</v>
      </c>
      <c r="F1076" s="240" t="s">
        <v>922</v>
      </c>
      <c r="G1076" s="238"/>
      <c r="H1076" s="241">
        <v>35</v>
      </c>
      <c r="I1076" s="242"/>
      <c r="J1076" s="238"/>
      <c r="K1076" s="238"/>
      <c r="L1076" s="243"/>
      <c r="M1076" s="244"/>
      <c r="N1076" s="245"/>
      <c r="O1076" s="245"/>
      <c r="P1076" s="245"/>
      <c r="Q1076" s="245"/>
      <c r="R1076" s="245"/>
      <c r="S1076" s="245"/>
      <c r="T1076" s="246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T1076" s="247" t="s">
        <v>164</v>
      </c>
      <c r="AU1076" s="247" t="s">
        <v>91</v>
      </c>
      <c r="AV1076" s="14" t="s">
        <v>91</v>
      </c>
      <c r="AW1076" s="14" t="s">
        <v>42</v>
      </c>
      <c r="AX1076" s="14" t="s">
        <v>89</v>
      </c>
      <c r="AY1076" s="247" t="s">
        <v>153</v>
      </c>
    </row>
    <row r="1077" s="2" customFormat="1" ht="55.5" customHeight="1">
      <c r="A1077" s="40"/>
      <c r="B1077" s="41"/>
      <c r="C1077" s="208" t="s">
        <v>957</v>
      </c>
      <c r="D1077" s="208" t="s">
        <v>155</v>
      </c>
      <c r="E1077" s="209" t="s">
        <v>958</v>
      </c>
      <c r="F1077" s="210" t="s">
        <v>959</v>
      </c>
      <c r="G1077" s="211" t="s">
        <v>298</v>
      </c>
      <c r="H1077" s="212">
        <v>10</v>
      </c>
      <c r="I1077" s="213"/>
      <c r="J1077" s="214">
        <f>ROUND(I1077*H1077,2)</f>
        <v>0</v>
      </c>
      <c r="K1077" s="210" t="s">
        <v>159</v>
      </c>
      <c r="L1077" s="46"/>
      <c r="M1077" s="215" t="s">
        <v>44</v>
      </c>
      <c r="N1077" s="216" t="s">
        <v>52</v>
      </c>
      <c r="O1077" s="86"/>
      <c r="P1077" s="217">
        <f>O1077*H1077</f>
        <v>0</v>
      </c>
      <c r="Q1077" s="217">
        <v>0</v>
      </c>
      <c r="R1077" s="217">
        <f>Q1077*H1077</f>
        <v>0</v>
      </c>
      <c r="S1077" s="217">
        <v>0</v>
      </c>
      <c r="T1077" s="218">
        <f>S1077*H1077</f>
        <v>0</v>
      </c>
      <c r="U1077" s="40"/>
      <c r="V1077" s="40"/>
      <c r="W1077" s="40"/>
      <c r="X1077" s="40"/>
      <c r="Y1077" s="40"/>
      <c r="Z1077" s="40"/>
      <c r="AA1077" s="40"/>
      <c r="AB1077" s="40"/>
      <c r="AC1077" s="40"/>
      <c r="AD1077" s="40"/>
      <c r="AE1077" s="40"/>
      <c r="AR1077" s="219" t="s">
        <v>89</v>
      </c>
      <c r="AT1077" s="219" t="s">
        <v>155</v>
      </c>
      <c r="AU1077" s="219" t="s">
        <v>91</v>
      </c>
      <c r="AY1077" s="18" t="s">
        <v>153</v>
      </c>
      <c r="BE1077" s="220">
        <f>IF(N1077="základní",J1077,0)</f>
        <v>0</v>
      </c>
      <c r="BF1077" s="220">
        <f>IF(N1077="snížená",J1077,0)</f>
        <v>0</v>
      </c>
      <c r="BG1077" s="220">
        <f>IF(N1077="zákl. přenesená",J1077,0)</f>
        <v>0</v>
      </c>
      <c r="BH1077" s="220">
        <f>IF(N1077="sníž. přenesená",J1077,0)</f>
        <v>0</v>
      </c>
      <c r="BI1077" s="220">
        <f>IF(N1077="nulová",J1077,0)</f>
        <v>0</v>
      </c>
      <c r="BJ1077" s="18" t="s">
        <v>89</v>
      </c>
      <c r="BK1077" s="220">
        <f>ROUND(I1077*H1077,2)</f>
        <v>0</v>
      </c>
      <c r="BL1077" s="18" t="s">
        <v>89</v>
      </c>
      <c r="BM1077" s="219" t="s">
        <v>960</v>
      </c>
    </row>
    <row r="1078" s="2" customFormat="1">
      <c r="A1078" s="40"/>
      <c r="B1078" s="41"/>
      <c r="C1078" s="42"/>
      <c r="D1078" s="221" t="s">
        <v>162</v>
      </c>
      <c r="E1078" s="42"/>
      <c r="F1078" s="222" t="s">
        <v>961</v>
      </c>
      <c r="G1078" s="42"/>
      <c r="H1078" s="42"/>
      <c r="I1078" s="223"/>
      <c r="J1078" s="42"/>
      <c r="K1078" s="42"/>
      <c r="L1078" s="46"/>
      <c r="M1078" s="224"/>
      <c r="N1078" s="225"/>
      <c r="O1078" s="86"/>
      <c r="P1078" s="86"/>
      <c r="Q1078" s="86"/>
      <c r="R1078" s="86"/>
      <c r="S1078" s="86"/>
      <c r="T1078" s="87"/>
      <c r="U1078" s="40"/>
      <c r="V1078" s="40"/>
      <c r="W1078" s="40"/>
      <c r="X1078" s="40"/>
      <c r="Y1078" s="40"/>
      <c r="Z1078" s="40"/>
      <c r="AA1078" s="40"/>
      <c r="AB1078" s="40"/>
      <c r="AC1078" s="40"/>
      <c r="AD1078" s="40"/>
      <c r="AE1078" s="40"/>
      <c r="AT1078" s="18" t="s">
        <v>162</v>
      </c>
      <c r="AU1078" s="18" t="s">
        <v>91</v>
      </c>
    </row>
    <row r="1079" s="13" customFormat="1">
      <c r="A1079" s="13"/>
      <c r="B1079" s="226"/>
      <c r="C1079" s="227"/>
      <c r="D1079" s="228" t="s">
        <v>164</v>
      </c>
      <c r="E1079" s="229" t="s">
        <v>44</v>
      </c>
      <c r="F1079" s="230" t="s">
        <v>165</v>
      </c>
      <c r="G1079" s="227"/>
      <c r="H1079" s="229" t="s">
        <v>44</v>
      </c>
      <c r="I1079" s="231"/>
      <c r="J1079" s="227"/>
      <c r="K1079" s="227"/>
      <c r="L1079" s="232"/>
      <c r="M1079" s="233"/>
      <c r="N1079" s="234"/>
      <c r="O1079" s="234"/>
      <c r="P1079" s="234"/>
      <c r="Q1079" s="234"/>
      <c r="R1079" s="234"/>
      <c r="S1079" s="234"/>
      <c r="T1079" s="235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36" t="s">
        <v>164</v>
      </c>
      <c r="AU1079" s="236" t="s">
        <v>91</v>
      </c>
      <c r="AV1079" s="13" t="s">
        <v>89</v>
      </c>
      <c r="AW1079" s="13" t="s">
        <v>42</v>
      </c>
      <c r="AX1079" s="13" t="s">
        <v>81</v>
      </c>
      <c r="AY1079" s="236" t="s">
        <v>153</v>
      </c>
    </row>
    <row r="1080" s="13" customFormat="1">
      <c r="A1080" s="13"/>
      <c r="B1080" s="226"/>
      <c r="C1080" s="227"/>
      <c r="D1080" s="228" t="s">
        <v>164</v>
      </c>
      <c r="E1080" s="229" t="s">
        <v>44</v>
      </c>
      <c r="F1080" s="230" t="s">
        <v>887</v>
      </c>
      <c r="G1080" s="227"/>
      <c r="H1080" s="229" t="s">
        <v>44</v>
      </c>
      <c r="I1080" s="231"/>
      <c r="J1080" s="227"/>
      <c r="K1080" s="227"/>
      <c r="L1080" s="232"/>
      <c r="M1080" s="233"/>
      <c r="N1080" s="234"/>
      <c r="O1080" s="234"/>
      <c r="P1080" s="234"/>
      <c r="Q1080" s="234"/>
      <c r="R1080" s="234"/>
      <c r="S1080" s="234"/>
      <c r="T1080" s="23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36" t="s">
        <v>164</v>
      </c>
      <c r="AU1080" s="236" t="s">
        <v>91</v>
      </c>
      <c r="AV1080" s="13" t="s">
        <v>89</v>
      </c>
      <c r="AW1080" s="13" t="s">
        <v>42</v>
      </c>
      <c r="AX1080" s="13" t="s">
        <v>81</v>
      </c>
      <c r="AY1080" s="236" t="s">
        <v>153</v>
      </c>
    </row>
    <row r="1081" s="14" customFormat="1">
      <c r="A1081" s="14"/>
      <c r="B1081" s="237"/>
      <c r="C1081" s="238"/>
      <c r="D1081" s="228" t="s">
        <v>164</v>
      </c>
      <c r="E1081" s="239" t="s">
        <v>44</v>
      </c>
      <c r="F1081" s="240" t="s">
        <v>928</v>
      </c>
      <c r="G1081" s="238"/>
      <c r="H1081" s="241">
        <v>10</v>
      </c>
      <c r="I1081" s="242"/>
      <c r="J1081" s="238"/>
      <c r="K1081" s="238"/>
      <c r="L1081" s="243"/>
      <c r="M1081" s="244"/>
      <c r="N1081" s="245"/>
      <c r="O1081" s="245"/>
      <c r="P1081" s="245"/>
      <c r="Q1081" s="245"/>
      <c r="R1081" s="245"/>
      <c r="S1081" s="245"/>
      <c r="T1081" s="246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T1081" s="247" t="s">
        <v>164</v>
      </c>
      <c r="AU1081" s="247" t="s">
        <v>91</v>
      </c>
      <c r="AV1081" s="14" t="s">
        <v>91</v>
      </c>
      <c r="AW1081" s="14" t="s">
        <v>42</v>
      </c>
      <c r="AX1081" s="14" t="s">
        <v>89</v>
      </c>
      <c r="AY1081" s="247" t="s">
        <v>153</v>
      </c>
    </row>
    <row r="1082" s="2" customFormat="1" ht="49.05" customHeight="1">
      <c r="A1082" s="40"/>
      <c r="B1082" s="41"/>
      <c r="C1082" s="208" t="s">
        <v>962</v>
      </c>
      <c r="D1082" s="208" t="s">
        <v>155</v>
      </c>
      <c r="E1082" s="209" t="s">
        <v>963</v>
      </c>
      <c r="F1082" s="210" t="s">
        <v>964</v>
      </c>
      <c r="G1082" s="211" t="s">
        <v>298</v>
      </c>
      <c r="H1082" s="212">
        <v>4.5</v>
      </c>
      <c r="I1082" s="213"/>
      <c r="J1082" s="214">
        <f>ROUND(I1082*H1082,2)</f>
        <v>0</v>
      </c>
      <c r="K1082" s="210" t="s">
        <v>159</v>
      </c>
      <c r="L1082" s="46"/>
      <c r="M1082" s="215" t="s">
        <v>44</v>
      </c>
      <c r="N1082" s="216" t="s">
        <v>52</v>
      </c>
      <c r="O1082" s="86"/>
      <c r="P1082" s="217">
        <f>O1082*H1082</f>
        <v>0</v>
      </c>
      <c r="Q1082" s="217">
        <v>0.27030999999999999</v>
      </c>
      <c r="R1082" s="217">
        <f>Q1082*H1082</f>
        <v>1.2163949999999999</v>
      </c>
      <c r="S1082" s="217">
        <v>0</v>
      </c>
      <c r="T1082" s="218">
        <f>S1082*H1082</f>
        <v>0</v>
      </c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40"/>
      <c r="AR1082" s="219" t="s">
        <v>89</v>
      </c>
      <c r="AT1082" s="219" t="s">
        <v>155</v>
      </c>
      <c r="AU1082" s="219" t="s">
        <v>91</v>
      </c>
      <c r="AY1082" s="18" t="s">
        <v>153</v>
      </c>
      <c r="BE1082" s="220">
        <f>IF(N1082="základní",J1082,0)</f>
        <v>0</v>
      </c>
      <c r="BF1082" s="220">
        <f>IF(N1082="snížená",J1082,0)</f>
        <v>0</v>
      </c>
      <c r="BG1082" s="220">
        <f>IF(N1082="zákl. přenesená",J1082,0)</f>
        <v>0</v>
      </c>
      <c r="BH1082" s="220">
        <f>IF(N1082="sníž. přenesená",J1082,0)</f>
        <v>0</v>
      </c>
      <c r="BI1082" s="220">
        <f>IF(N1082="nulová",J1082,0)</f>
        <v>0</v>
      </c>
      <c r="BJ1082" s="18" t="s">
        <v>89</v>
      </c>
      <c r="BK1082" s="220">
        <f>ROUND(I1082*H1082,2)</f>
        <v>0</v>
      </c>
      <c r="BL1082" s="18" t="s">
        <v>89</v>
      </c>
      <c r="BM1082" s="219" t="s">
        <v>965</v>
      </c>
    </row>
    <row r="1083" s="2" customFormat="1">
      <c r="A1083" s="40"/>
      <c r="B1083" s="41"/>
      <c r="C1083" s="42"/>
      <c r="D1083" s="221" t="s">
        <v>162</v>
      </c>
      <c r="E1083" s="42"/>
      <c r="F1083" s="222" t="s">
        <v>966</v>
      </c>
      <c r="G1083" s="42"/>
      <c r="H1083" s="42"/>
      <c r="I1083" s="223"/>
      <c r="J1083" s="42"/>
      <c r="K1083" s="42"/>
      <c r="L1083" s="46"/>
      <c r="M1083" s="224"/>
      <c r="N1083" s="225"/>
      <c r="O1083" s="86"/>
      <c r="P1083" s="86"/>
      <c r="Q1083" s="86"/>
      <c r="R1083" s="86"/>
      <c r="S1083" s="86"/>
      <c r="T1083" s="87"/>
      <c r="U1083" s="40"/>
      <c r="V1083" s="40"/>
      <c r="W1083" s="40"/>
      <c r="X1083" s="40"/>
      <c r="Y1083" s="40"/>
      <c r="Z1083" s="40"/>
      <c r="AA1083" s="40"/>
      <c r="AB1083" s="40"/>
      <c r="AC1083" s="40"/>
      <c r="AD1083" s="40"/>
      <c r="AE1083" s="40"/>
      <c r="AT1083" s="18" t="s">
        <v>162</v>
      </c>
      <c r="AU1083" s="18" t="s">
        <v>91</v>
      </c>
    </row>
    <row r="1084" s="13" customFormat="1">
      <c r="A1084" s="13"/>
      <c r="B1084" s="226"/>
      <c r="C1084" s="227"/>
      <c r="D1084" s="228" t="s">
        <v>164</v>
      </c>
      <c r="E1084" s="229" t="s">
        <v>44</v>
      </c>
      <c r="F1084" s="230" t="s">
        <v>282</v>
      </c>
      <c r="G1084" s="227"/>
      <c r="H1084" s="229" t="s">
        <v>44</v>
      </c>
      <c r="I1084" s="231"/>
      <c r="J1084" s="227"/>
      <c r="K1084" s="227"/>
      <c r="L1084" s="232"/>
      <c r="M1084" s="233"/>
      <c r="N1084" s="234"/>
      <c r="O1084" s="234"/>
      <c r="P1084" s="234"/>
      <c r="Q1084" s="234"/>
      <c r="R1084" s="234"/>
      <c r="S1084" s="234"/>
      <c r="T1084" s="235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36" t="s">
        <v>164</v>
      </c>
      <c r="AU1084" s="236" t="s">
        <v>91</v>
      </c>
      <c r="AV1084" s="13" t="s">
        <v>89</v>
      </c>
      <c r="AW1084" s="13" t="s">
        <v>42</v>
      </c>
      <c r="AX1084" s="13" t="s">
        <v>81</v>
      </c>
      <c r="AY1084" s="236" t="s">
        <v>153</v>
      </c>
    </row>
    <row r="1085" s="13" customFormat="1">
      <c r="A1085" s="13"/>
      <c r="B1085" s="226"/>
      <c r="C1085" s="227"/>
      <c r="D1085" s="228" t="s">
        <v>164</v>
      </c>
      <c r="E1085" s="229" t="s">
        <v>44</v>
      </c>
      <c r="F1085" s="230" t="s">
        <v>967</v>
      </c>
      <c r="G1085" s="227"/>
      <c r="H1085" s="229" t="s">
        <v>44</v>
      </c>
      <c r="I1085" s="231"/>
      <c r="J1085" s="227"/>
      <c r="K1085" s="227"/>
      <c r="L1085" s="232"/>
      <c r="M1085" s="233"/>
      <c r="N1085" s="234"/>
      <c r="O1085" s="234"/>
      <c r="P1085" s="234"/>
      <c r="Q1085" s="234"/>
      <c r="R1085" s="234"/>
      <c r="S1085" s="234"/>
      <c r="T1085" s="23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36" t="s">
        <v>164</v>
      </c>
      <c r="AU1085" s="236" t="s">
        <v>91</v>
      </c>
      <c r="AV1085" s="13" t="s">
        <v>89</v>
      </c>
      <c r="AW1085" s="13" t="s">
        <v>42</v>
      </c>
      <c r="AX1085" s="13" t="s">
        <v>81</v>
      </c>
      <c r="AY1085" s="236" t="s">
        <v>153</v>
      </c>
    </row>
    <row r="1086" s="14" customFormat="1">
      <c r="A1086" s="14"/>
      <c r="B1086" s="237"/>
      <c r="C1086" s="238"/>
      <c r="D1086" s="228" t="s">
        <v>164</v>
      </c>
      <c r="E1086" s="239" t="s">
        <v>44</v>
      </c>
      <c r="F1086" s="240" t="s">
        <v>968</v>
      </c>
      <c r="G1086" s="238"/>
      <c r="H1086" s="241">
        <v>4.5</v>
      </c>
      <c r="I1086" s="242"/>
      <c r="J1086" s="238"/>
      <c r="K1086" s="238"/>
      <c r="L1086" s="243"/>
      <c r="M1086" s="244"/>
      <c r="N1086" s="245"/>
      <c r="O1086" s="245"/>
      <c r="P1086" s="245"/>
      <c r="Q1086" s="245"/>
      <c r="R1086" s="245"/>
      <c r="S1086" s="245"/>
      <c r="T1086" s="246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T1086" s="247" t="s">
        <v>164</v>
      </c>
      <c r="AU1086" s="247" t="s">
        <v>91</v>
      </c>
      <c r="AV1086" s="14" t="s">
        <v>91</v>
      </c>
      <c r="AW1086" s="14" t="s">
        <v>42</v>
      </c>
      <c r="AX1086" s="14" t="s">
        <v>89</v>
      </c>
      <c r="AY1086" s="247" t="s">
        <v>153</v>
      </c>
    </row>
    <row r="1087" s="2" customFormat="1" ht="21.75" customHeight="1">
      <c r="A1087" s="40"/>
      <c r="B1087" s="41"/>
      <c r="C1087" s="248" t="s">
        <v>969</v>
      </c>
      <c r="D1087" s="248" t="s">
        <v>184</v>
      </c>
      <c r="E1087" s="249" t="s">
        <v>970</v>
      </c>
      <c r="F1087" s="250" t="s">
        <v>971</v>
      </c>
      <c r="G1087" s="251" t="s">
        <v>298</v>
      </c>
      <c r="H1087" s="252">
        <v>4.5</v>
      </c>
      <c r="I1087" s="253"/>
      <c r="J1087" s="254">
        <f>ROUND(I1087*H1087,2)</f>
        <v>0</v>
      </c>
      <c r="K1087" s="250" t="s">
        <v>159</v>
      </c>
      <c r="L1087" s="255"/>
      <c r="M1087" s="256" t="s">
        <v>44</v>
      </c>
      <c r="N1087" s="257" t="s">
        <v>52</v>
      </c>
      <c r="O1087" s="86"/>
      <c r="P1087" s="217">
        <f>O1087*H1087</f>
        <v>0</v>
      </c>
      <c r="Q1087" s="217">
        <v>0.01306</v>
      </c>
      <c r="R1087" s="217">
        <f>Q1087*H1087</f>
        <v>0.058770000000000003</v>
      </c>
      <c r="S1087" s="217">
        <v>0</v>
      </c>
      <c r="T1087" s="218">
        <f>S1087*H1087</f>
        <v>0</v>
      </c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40"/>
      <c r="AR1087" s="219" t="s">
        <v>91</v>
      </c>
      <c r="AT1087" s="219" t="s">
        <v>184</v>
      </c>
      <c r="AU1087" s="219" t="s">
        <v>91</v>
      </c>
      <c r="AY1087" s="18" t="s">
        <v>153</v>
      </c>
      <c r="BE1087" s="220">
        <f>IF(N1087="základní",J1087,0)</f>
        <v>0</v>
      </c>
      <c r="BF1087" s="220">
        <f>IF(N1087="snížená",J1087,0)</f>
        <v>0</v>
      </c>
      <c r="BG1087" s="220">
        <f>IF(N1087="zákl. přenesená",J1087,0)</f>
        <v>0</v>
      </c>
      <c r="BH1087" s="220">
        <f>IF(N1087="sníž. přenesená",J1087,0)</f>
        <v>0</v>
      </c>
      <c r="BI1087" s="220">
        <f>IF(N1087="nulová",J1087,0)</f>
        <v>0</v>
      </c>
      <c r="BJ1087" s="18" t="s">
        <v>89</v>
      </c>
      <c r="BK1087" s="220">
        <f>ROUND(I1087*H1087,2)</f>
        <v>0</v>
      </c>
      <c r="BL1087" s="18" t="s">
        <v>89</v>
      </c>
      <c r="BM1087" s="219" t="s">
        <v>972</v>
      </c>
    </row>
    <row r="1088" s="13" customFormat="1">
      <c r="A1088" s="13"/>
      <c r="B1088" s="226"/>
      <c r="C1088" s="227"/>
      <c r="D1088" s="228" t="s">
        <v>164</v>
      </c>
      <c r="E1088" s="229" t="s">
        <v>44</v>
      </c>
      <c r="F1088" s="230" t="s">
        <v>282</v>
      </c>
      <c r="G1088" s="227"/>
      <c r="H1088" s="229" t="s">
        <v>44</v>
      </c>
      <c r="I1088" s="231"/>
      <c r="J1088" s="227"/>
      <c r="K1088" s="227"/>
      <c r="L1088" s="232"/>
      <c r="M1088" s="233"/>
      <c r="N1088" s="234"/>
      <c r="O1088" s="234"/>
      <c r="P1088" s="234"/>
      <c r="Q1088" s="234"/>
      <c r="R1088" s="234"/>
      <c r="S1088" s="234"/>
      <c r="T1088" s="235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36" t="s">
        <v>164</v>
      </c>
      <c r="AU1088" s="236" t="s">
        <v>91</v>
      </c>
      <c r="AV1088" s="13" t="s">
        <v>89</v>
      </c>
      <c r="AW1088" s="13" t="s">
        <v>42</v>
      </c>
      <c r="AX1088" s="13" t="s">
        <v>81</v>
      </c>
      <c r="AY1088" s="236" t="s">
        <v>153</v>
      </c>
    </row>
    <row r="1089" s="13" customFormat="1">
      <c r="A1089" s="13"/>
      <c r="B1089" s="226"/>
      <c r="C1089" s="227"/>
      <c r="D1089" s="228" t="s">
        <v>164</v>
      </c>
      <c r="E1089" s="229" t="s">
        <v>44</v>
      </c>
      <c r="F1089" s="230" t="s">
        <v>967</v>
      </c>
      <c r="G1089" s="227"/>
      <c r="H1089" s="229" t="s">
        <v>44</v>
      </c>
      <c r="I1089" s="231"/>
      <c r="J1089" s="227"/>
      <c r="K1089" s="227"/>
      <c r="L1089" s="232"/>
      <c r="M1089" s="233"/>
      <c r="N1089" s="234"/>
      <c r="O1089" s="234"/>
      <c r="P1089" s="234"/>
      <c r="Q1089" s="234"/>
      <c r="R1089" s="234"/>
      <c r="S1089" s="234"/>
      <c r="T1089" s="235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36" t="s">
        <v>164</v>
      </c>
      <c r="AU1089" s="236" t="s">
        <v>91</v>
      </c>
      <c r="AV1089" s="13" t="s">
        <v>89</v>
      </c>
      <c r="AW1089" s="13" t="s">
        <v>42</v>
      </c>
      <c r="AX1089" s="13" t="s">
        <v>81</v>
      </c>
      <c r="AY1089" s="236" t="s">
        <v>153</v>
      </c>
    </row>
    <row r="1090" s="14" customFormat="1">
      <c r="A1090" s="14"/>
      <c r="B1090" s="237"/>
      <c r="C1090" s="238"/>
      <c r="D1090" s="228" t="s">
        <v>164</v>
      </c>
      <c r="E1090" s="239" t="s">
        <v>44</v>
      </c>
      <c r="F1090" s="240" t="s">
        <v>968</v>
      </c>
      <c r="G1090" s="238"/>
      <c r="H1090" s="241">
        <v>4.5</v>
      </c>
      <c r="I1090" s="242"/>
      <c r="J1090" s="238"/>
      <c r="K1090" s="238"/>
      <c r="L1090" s="243"/>
      <c r="M1090" s="244"/>
      <c r="N1090" s="245"/>
      <c r="O1090" s="245"/>
      <c r="P1090" s="245"/>
      <c r="Q1090" s="245"/>
      <c r="R1090" s="245"/>
      <c r="S1090" s="245"/>
      <c r="T1090" s="246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T1090" s="247" t="s">
        <v>164</v>
      </c>
      <c r="AU1090" s="247" t="s">
        <v>91</v>
      </c>
      <c r="AV1090" s="14" t="s">
        <v>91</v>
      </c>
      <c r="AW1090" s="14" t="s">
        <v>42</v>
      </c>
      <c r="AX1090" s="14" t="s">
        <v>89</v>
      </c>
      <c r="AY1090" s="247" t="s">
        <v>153</v>
      </c>
    </row>
    <row r="1091" s="2" customFormat="1" ht="24.15" customHeight="1">
      <c r="A1091" s="40"/>
      <c r="B1091" s="41"/>
      <c r="C1091" s="208" t="s">
        <v>973</v>
      </c>
      <c r="D1091" s="208" t="s">
        <v>155</v>
      </c>
      <c r="E1091" s="209" t="s">
        <v>974</v>
      </c>
      <c r="F1091" s="210" t="s">
        <v>975</v>
      </c>
      <c r="G1091" s="211" t="s">
        <v>226</v>
      </c>
      <c r="H1091" s="212">
        <v>2.5979999999999999</v>
      </c>
      <c r="I1091" s="213"/>
      <c r="J1091" s="214">
        <f>ROUND(I1091*H1091,2)</f>
        <v>0</v>
      </c>
      <c r="K1091" s="210" t="s">
        <v>159</v>
      </c>
      <c r="L1091" s="46"/>
      <c r="M1091" s="215" t="s">
        <v>44</v>
      </c>
      <c r="N1091" s="216" t="s">
        <v>52</v>
      </c>
      <c r="O1091" s="86"/>
      <c r="P1091" s="217">
        <f>O1091*H1091</f>
        <v>0</v>
      </c>
      <c r="Q1091" s="217">
        <v>0</v>
      </c>
      <c r="R1091" s="217">
        <f>Q1091*H1091</f>
        <v>0</v>
      </c>
      <c r="S1091" s="217">
        <v>0</v>
      </c>
      <c r="T1091" s="218">
        <f>S1091*H1091</f>
        <v>0</v>
      </c>
      <c r="U1091" s="40"/>
      <c r="V1091" s="40"/>
      <c r="W1091" s="40"/>
      <c r="X1091" s="40"/>
      <c r="Y1091" s="40"/>
      <c r="Z1091" s="40"/>
      <c r="AA1091" s="40"/>
      <c r="AB1091" s="40"/>
      <c r="AC1091" s="40"/>
      <c r="AD1091" s="40"/>
      <c r="AE1091" s="40"/>
      <c r="AR1091" s="219" t="s">
        <v>89</v>
      </c>
      <c r="AT1091" s="219" t="s">
        <v>155</v>
      </c>
      <c r="AU1091" s="219" t="s">
        <v>91</v>
      </c>
      <c r="AY1091" s="18" t="s">
        <v>153</v>
      </c>
      <c r="BE1091" s="220">
        <f>IF(N1091="základní",J1091,0)</f>
        <v>0</v>
      </c>
      <c r="BF1091" s="220">
        <f>IF(N1091="snížená",J1091,0)</f>
        <v>0</v>
      </c>
      <c r="BG1091" s="220">
        <f>IF(N1091="zákl. přenesená",J1091,0)</f>
        <v>0</v>
      </c>
      <c r="BH1091" s="220">
        <f>IF(N1091="sníž. přenesená",J1091,0)</f>
        <v>0</v>
      </c>
      <c r="BI1091" s="220">
        <f>IF(N1091="nulová",J1091,0)</f>
        <v>0</v>
      </c>
      <c r="BJ1091" s="18" t="s">
        <v>89</v>
      </c>
      <c r="BK1091" s="220">
        <f>ROUND(I1091*H1091,2)</f>
        <v>0</v>
      </c>
      <c r="BL1091" s="18" t="s">
        <v>89</v>
      </c>
      <c r="BM1091" s="219" t="s">
        <v>976</v>
      </c>
    </row>
    <row r="1092" s="2" customFormat="1">
      <c r="A1092" s="40"/>
      <c r="B1092" s="41"/>
      <c r="C1092" s="42"/>
      <c r="D1092" s="221" t="s">
        <v>162</v>
      </c>
      <c r="E1092" s="42"/>
      <c r="F1092" s="222" t="s">
        <v>977</v>
      </c>
      <c r="G1092" s="42"/>
      <c r="H1092" s="42"/>
      <c r="I1092" s="223"/>
      <c r="J1092" s="42"/>
      <c r="K1092" s="42"/>
      <c r="L1092" s="46"/>
      <c r="M1092" s="224"/>
      <c r="N1092" s="225"/>
      <c r="O1092" s="86"/>
      <c r="P1092" s="86"/>
      <c r="Q1092" s="86"/>
      <c r="R1092" s="86"/>
      <c r="S1092" s="86"/>
      <c r="T1092" s="87"/>
      <c r="U1092" s="40"/>
      <c r="V1092" s="40"/>
      <c r="W1092" s="40"/>
      <c r="X1092" s="40"/>
      <c r="Y1092" s="40"/>
      <c r="Z1092" s="40"/>
      <c r="AA1092" s="40"/>
      <c r="AB1092" s="40"/>
      <c r="AC1092" s="40"/>
      <c r="AD1092" s="40"/>
      <c r="AE1092" s="40"/>
      <c r="AT1092" s="18" t="s">
        <v>162</v>
      </c>
      <c r="AU1092" s="18" t="s">
        <v>91</v>
      </c>
    </row>
    <row r="1093" s="13" customFormat="1">
      <c r="A1093" s="13"/>
      <c r="B1093" s="226"/>
      <c r="C1093" s="227"/>
      <c r="D1093" s="228" t="s">
        <v>164</v>
      </c>
      <c r="E1093" s="229" t="s">
        <v>44</v>
      </c>
      <c r="F1093" s="230" t="s">
        <v>282</v>
      </c>
      <c r="G1093" s="227"/>
      <c r="H1093" s="229" t="s">
        <v>44</v>
      </c>
      <c r="I1093" s="231"/>
      <c r="J1093" s="227"/>
      <c r="K1093" s="227"/>
      <c r="L1093" s="232"/>
      <c r="M1093" s="233"/>
      <c r="N1093" s="234"/>
      <c r="O1093" s="234"/>
      <c r="P1093" s="234"/>
      <c r="Q1093" s="234"/>
      <c r="R1093" s="234"/>
      <c r="S1093" s="234"/>
      <c r="T1093" s="235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36" t="s">
        <v>164</v>
      </c>
      <c r="AU1093" s="236" t="s">
        <v>91</v>
      </c>
      <c r="AV1093" s="13" t="s">
        <v>89</v>
      </c>
      <c r="AW1093" s="13" t="s">
        <v>42</v>
      </c>
      <c r="AX1093" s="13" t="s">
        <v>81</v>
      </c>
      <c r="AY1093" s="236" t="s">
        <v>153</v>
      </c>
    </row>
    <row r="1094" s="13" customFormat="1">
      <c r="A1094" s="13"/>
      <c r="B1094" s="226"/>
      <c r="C1094" s="227"/>
      <c r="D1094" s="228" t="s">
        <v>164</v>
      </c>
      <c r="E1094" s="229" t="s">
        <v>44</v>
      </c>
      <c r="F1094" s="230" t="s">
        <v>978</v>
      </c>
      <c r="G1094" s="227"/>
      <c r="H1094" s="229" t="s">
        <v>44</v>
      </c>
      <c r="I1094" s="231"/>
      <c r="J1094" s="227"/>
      <c r="K1094" s="227"/>
      <c r="L1094" s="232"/>
      <c r="M1094" s="233"/>
      <c r="N1094" s="234"/>
      <c r="O1094" s="234"/>
      <c r="P1094" s="234"/>
      <c r="Q1094" s="234"/>
      <c r="R1094" s="234"/>
      <c r="S1094" s="234"/>
      <c r="T1094" s="23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36" t="s">
        <v>164</v>
      </c>
      <c r="AU1094" s="236" t="s">
        <v>91</v>
      </c>
      <c r="AV1094" s="13" t="s">
        <v>89</v>
      </c>
      <c r="AW1094" s="13" t="s">
        <v>42</v>
      </c>
      <c r="AX1094" s="13" t="s">
        <v>81</v>
      </c>
      <c r="AY1094" s="236" t="s">
        <v>153</v>
      </c>
    </row>
    <row r="1095" s="14" customFormat="1">
      <c r="A1095" s="14"/>
      <c r="B1095" s="237"/>
      <c r="C1095" s="238"/>
      <c r="D1095" s="228" t="s">
        <v>164</v>
      </c>
      <c r="E1095" s="239" t="s">
        <v>44</v>
      </c>
      <c r="F1095" s="240" t="s">
        <v>914</v>
      </c>
      <c r="G1095" s="238"/>
      <c r="H1095" s="241">
        <v>0.64800000000000002</v>
      </c>
      <c r="I1095" s="242"/>
      <c r="J1095" s="238"/>
      <c r="K1095" s="238"/>
      <c r="L1095" s="243"/>
      <c r="M1095" s="244"/>
      <c r="N1095" s="245"/>
      <c r="O1095" s="245"/>
      <c r="P1095" s="245"/>
      <c r="Q1095" s="245"/>
      <c r="R1095" s="245"/>
      <c r="S1095" s="245"/>
      <c r="T1095" s="246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T1095" s="247" t="s">
        <v>164</v>
      </c>
      <c r="AU1095" s="247" t="s">
        <v>91</v>
      </c>
      <c r="AV1095" s="14" t="s">
        <v>91</v>
      </c>
      <c r="AW1095" s="14" t="s">
        <v>42</v>
      </c>
      <c r="AX1095" s="14" t="s">
        <v>81</v>
      </c>
      <c r="AY1095" s="247" t="s">
        <v>153</v>
      </c>
    </row>
    <row r="1096" s="13" customFormat="1">
      <c r="A1096" s="13"/>
      <c r="B1096" s="226"/>
      <c r="C1096" s="227"/>
      <c r="D1096" s="228" t="s">
        <v>164</v>
      </c>
      <c r="E1096" s="229" t="s">
        <v>44</v>
      </c>
      <c r="F1096" s="230" t="s">
        <v>165</v>
      </c>
      <c r="G1096" s="227"/>
      <c r="H1096" s="229" t="s">
        <v>44</v>
      </c>
      <c r="I1096" s="231"/>
      <c r="J1096" s="227"/>
      <c r="K1096" s="227"/>
      <c r="L1096" s="232"/>
      <c r="M1096" s="233"/>
      <c r="N1096" s="234"/>
      <c r="O1096" s="234"/>
      <c r="P1096" s="234"/>
      <c r="Q1096" s="234"/>
      <c r="R1096" s="234"/>
      <c r="S1096" s="234"/>
      <c r="T1096" s="235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36" t="s">
        <v>164</v>
      </c>
      <c r="AU1096" s="236" t="s">
        <v>91</v>
      </c>
      <c r="AV1096" s="13" t="s">
        <v>89</v>
      </c>
      <c r="AW1096" s="13" t="s">
        <v>42</v>
      </c>
      <c r="AX1096" s="13" t="s">
        <v>81</v>
      </c>
      <c r="AY1096" s="236" t="s">
        <v>153</v>
      </c>
    </row>
    <row r="1097" s="13" customFormat="1">
      <c r="A1097" s="13"/>
      <c r="B1097" s="226"/>
      <c r="C1097" s="227"/>
      <c r="D1097" s="228" t="s">
        <v>164</v>
      </c>
      <c r="E1097" s="229" t="s">
        <v>44</v>
      </c>
      <c r="F1097" s="230" t="s">
        <v>979</v>
      </c>
      <c r="G1097" s="227"/>
      <c r="H1097" s="229" t="s">
        <v>44</v>
      </c>
      <c r="I1097" s="231"/>
      <c r="J1097" s="227"/>
      <c r="K1097" s="227"/>
      <c r="L1097" s="232"/>
      <c r="M1097" s="233"/>
      <c r="N1097" s="234"/>
      <c r="O1097" s="234"/>
      <c r="P1097" s="234"/>
      <c r="Q1097" s="234"/>
      <c r="R1097" s="234"/>
      <c r="S1097" s="234"/>
      <c r="T1097" s="235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36" t="s">
        <v>164</v>
      </c>
      <c r="AU1097" s="236" t="s">
        <v>91</v>
      </c>
      <c r="AV1097" s="13" t="s">
        <v>89</v>
      </c>
      <c r="AW1097" s="13" t="s">
        <v>42</v>
      </c>
      <c r="AX1097" s="13" t="s">
        <v>81</v>
      </c>
      <c r="AY1097" s="236" t="s">
        <v>153</v>
      </c>
    </row>
    <row r="1098" s="14" customFormat="1">
      <c r="A1098" s="14"/>
      <c r="B1098" s="237"/>
      <c r="C1098" s="238"/>
      <c r="D1098" s="228" t="s">
        <v>164</v>
      </c>
      <c r="E1098" s="239" t="s">
        <v>44</v>
      </c>
      <c r="F1098" s="240" t="s">
        <v>980</v>
      </c>
      <c r="G1098" s="238"/>
      <c r="H1098" s="241">
        <v>1.95</v>
      </c>
      <c r="I1098" s="242"/>
      <c r="J1098" s="238"/>
      <c r="K1098" s="238"/>
      <c r="L1098" s="243"/>
      <c r="M1098" s="244"/>
      <c r="N1098" s="245"/>
      <c r="O1098" s="245"/>
      <c r="P1098" s="245"/>
      <c r="Q1098" s="245"/>
      <c r="R1098" s="245"/>
      <c r="S1098" s="245"/>
      <c r="T1098" s="246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T1098" s="247" t="s">
        <v>164</v>
      </c>
      <c r="AU1098" s="247" t="s">
        <v>91</v>
      </c>
      <c r="AV1098" s="14" t="s">
        <v>91</v>
      </c>
      <c r="AW1098" s="14" t="s">
        <v>42</v>
      </c>
      <c r="AX1098" s="14" t="s">
        <v>81</v>
      </c>
      <c r="AY1098" s="247" t="s">
        <v>153</v>
      </c>
    </row>
    <row r="1099" s="15" customFormat="1">
      <c r="A1099" s="15"/>
      <c r="B1099" s="258"/>
      <c r="C1099" s="259"/>
      <c r="D1099" s="228" t="s">
        <v>164</v>
      </c>
      <c r="E1099" s="260" t="s">
        <v>44</v>
      </c>
      <c r="F1099" s="261" t="s">
        <v>272</v>
      </c>
      <c r="G1099" s="259"/>
      <c r="H1099" s="262">
        <v>2.5979999999999999</v>
      </c>
      <c r="I1099" s="263"/>
      <c r="J1099" s="259"/>
      <c r="K1099" s="259"/>
      <c r="L1099" s="264"/>
      <c r="M1099" s="265"/>
      <c r="N1099" s="266"/>
      <c r="O1099" s="266"/>
      <c r="P1099" s="266"/>
      <c r="Q1099" s="266"/>
      <c r="R1099" s="266"/>
      <c r="S1099" s="266"/>
      <c r="T1099" s="267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T1099" s="268" t="s">
        <v>164</v>
      </c>
      <c r="AU1099" s="268" t="s">
        <v>91</v>
      </c>
      <c r="AV1099" s="15" t="s">
        <v>160</v>
      </c>
      <c r="AW1099" s="15" t="s">
        <v>42</v>
      </c>
      <c r="AX1099" s="15" t="s">
        <v>89</v>
      </c>
      <c r="AY1099" s="268" t="s">
        <v>153</v>
      </c>
    </row>
    <row r="1100" s="2" customFormat="1" ht="44.25" customHeight="1">
      <c r="A1100" s="40"/>
      <c r="B1100" s="41"/>
      <c r="C1100" s="208" t="s">
        <v>981</v>
      </c>
      <c r="D1100" s="208" t="s">
        <v>155</v>
      </c>
      <c r="E1100" s="209" t="s">
        <v>982</v>
      </c>
      <c r="F1100" s="210" t="s">
        <v>983</v>
      </c>
      <c r="G1100" s="211" t="s">
        <v>226</v>
      </c>
      <c r="H1100" s="212">
        <v>5.0999999999999996</v>
      </c>
      <c r="I1100" s="213"/>
      <c r="J1100" s="214">
        <f>ROUND(I1100*H1100,2)</f>
        <v>0</v>
      </c>
      <c r="K1100" s="210" t="s">
        <v>159</v>
      </c>
      <c r="L1100" s="46"/>
      <c r="M1100" s="215" t="s">
        <v>44</v>
      </c>
      <c r="N1100" s="216" t="s">
        <v>52</v>
      </c>
      <c r="O1100" s="86"/>
      <c r="P1100" s="217">
        <f>O1100*H1100</f>
        <v>0</v>
      </c>
      <c r="Q1100" s="217">
        <v>0</v>
      </c>
      <c r="R1100" s="217">
        <f>Q1100*H1100</f>
        <v>0</v>
      </c>
      <c r="S1100" s="217">
        <v>0</v>
      </c>
      <c r="T1100" s="218">
        <f>S1100*H1100</f>
        <v>0</v>
      </c>
      <c r="U1100" s="40"/>
      <c r="V1100" s="40"/>
      <c r="W1100" s="40"/>
      <c r="X1100" s="40"/>
      <c r="Y1100" s="40"/>
      <c r="Z1100" s="40"/>
      <c r="AA1100" s="40"/>
      <c r="AB1100" s="40"/>
      <c r="AC1100" s="40"/>
      <c r="AD1100" s="40"/>
      <c r="AE1100" s="40"/>
      <c r="AR1100" s="219" t="s">
        <v>89</v>
      </c>
      <c r="AT1100" s="219" t="s">
        <v>155</v>
      </c>
      <c r="AU1100" s="219" t="s">
        <v>91</v>
      </c>
      <c r="AY1100" s="18" t="s">
        <v>153</v>
      </c>
      <c r="BE1100" s="220">
        <f>IF(N1100="základní",J1100,0)</f>
        <v>0</v>
      </c>
      <c r="BF1100" s="220">
        <f>IF(N1100="snížená",J1100,0)</f>
        <v>0</v>
      </c>
      <c r="BG1100" s="220">
        <f>IF(N1100="zákl. přenesená",J1100,0)</f>
        <v>0</v>
      </c>
      <c r="BH1100" s="220">
        <f>IF(N1100="sníž. přenesená",J1100,0)</f>
        <v>0</v>
      </c>
      <c r="BI1100" s="220">
        <f>IF(N1100="nulová",J1100,0)</f>
        <v>0</v>
      </c>
      <c r="BJ1100" s="18" t="s">
        <v>89</v>
      </c>
      <c r="BK1100" s="220">
        <f>ROUND(I1100*H1100,2)</f>
        <v>0</v>
      </c>
      <c r="BL1100" s="18" t="s">
        <v>89</v>
      </c>
      <c r="BM1100" s="219" t="s">
        <v>984</v>
      </c>
    </row>
    <row r="1101" s="2" customFormat="1">
      <c r="A1101" s="40"/>
      <c r="B1101" s="41"/>
      <c r="C1101" s="42"/>
      <c r="D1101" s="221" t="s">
        <v>162</v>
      </c>
      <c r="E1101" s="42"/>
      <c r="F1101" s="222" t="s">
        <v>985</v>
      </c>
      <c r="G1101" s="42"/>
      <c r="H1101" s="42"/>
      <c r="I1101" s="223"/>
      <c r="J1101" s="42"/>
      <c r="K1101" s="42"/>
      <c r="L1101" s="46"/>
      <c r="M1101" s="224"/>
      <c r="N1101" s="225"/>
      <c r="O1101" s="86"/>
      <c r="P1101" s="86"/>
      <c r="Q1101" s="86"/>
      <c r="R1101" s="86"/>
      <c r="S1101" s="86"/>
      <c r="T1101" s="87"/>
      <c r="U1101" s="40"/>
      <c r="V1101" s="40"/>
      <c r="W1101" s="40"/>
      <c r="X1101" s="40"/>
      <c r="Y1101" s="40"/>
      <c r="Z1101" s="40"/>
      <c r="AA1101" s="40"/>
      <c r="AB1101" s="40"/>
      <c r="AC1101" s="40"/>
      <c r="AD1101" s="40"/>
      <c r="AE1101" s="40"/>
      <c r="AT1101" s="18" t="s">
        <v>162</v>
      </c>
      <c r="AU1101" s="18" t="s">
        <v>91</v>
      </c>
    </row>
    <row r="1102" s="13" customFormat="1">
      <c r="A1102" s="13"/>
      <c r="B1102" s="226"/>
      <c r="C1102" s="227"/>
      <c r="D1102" s="228" t="s">
        <v>164</v>
      </c>
      <c r="E1102" s="229" t="s">
        <v>44</v>
      </c>
      <c r="F1102" s="230" t="s">
        <v>282</v>
      </c>
      <c r="G1102" s="227"/>
      <c r="H1102" s="229" t="s">
        <v>44</v>
      </c>
      <c r="I1102" s="231"/>
      <c r="J1102" s="227"/>
      <c r="K1102" s="227"/>
      <c r="L1102" s="232"/>
      <c r="M1102" s="233"/>
      <c r="N1102" s="234"/>
      <c r="O1102" s="234"/>
      <c r="P1102" s="234"/>
      <c r="Q1102" s="234"/>
      <c r="R1102" s="234"/>
      <c r="S1102" s="234"/>
      <c r="T1102" s="23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36" t="s">
        <v>164</v>
      </c>
      <c r="AU1102" s="236" t="s">
        <v>91</v>
      </c>
      <c r="AV1102" s="13" t="s">
        <v>89</v>
      </c>
      <c r="AW1102" s="13" t="s">
        <v>42</v>
      </c>
      <c r="AX1102" s="13" t="s">
        <v>81</v>
      </c>
      <c r="AY1102" s="236" t="s">
        <v>153</v>
      </c>
    </row>
    <row r="1103" s="13" customFormat="1">
      <c r="A1103" s="13"/>
      <c r="B1103" s="226"/>
      <c r="C1103" s="227"/>
      <c r="D1103" s="228" t="s">
        <v>164</v>
      </c>
      <c r="E1103" s="229" t="s">
        <v>44</v>
      </c>
      <c r="F1103" s="230" t="s">
        <v>986</v>
      </c>
      <c r="G1103" s="227"/>
      <c r="H1103" s="229" t="s">
        <v>44</v>
      </c>
      <c r="I1103" s="231"/>
      <c r="J1103" s="227"/>
      <c r="K1103" s="227"/>
      <c r="L1103" s="232"/>
      <c r="M1103" s="233"/>
      <c r="N1103" s="234"/>
      <c r="O1103" s="234"/>
      <c r="P1103" s="234"/>
      <c r="Q1103" s="234"/>
      <c r="R1103" s="234"/>
      <c r="S1103" s="234"/>
      <c r="T1103" s="23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36" t="s">
        <v>164</v>
      </c>
      <c r="AU1103" s="236" t="s">
        <v>91</v>
      </c>
      <c r="AV1103" s="13" t="s">
        <v>89</v>
      </c>
      <c r="AW1103" s="13" t="s">
        <v>42</v>
      </c>
      <c r="AX1103" s="13" t="s">
        <v>81</v>
      </c>
      <c r="AY1103" s="236" t="s">
        <v>153</v>
      </c>
    </row>
    <row r="1104" s="14" customFormat="1">
      <c r="A1104" s="14"/>
      <c r="B1104" s="237"/>
      <c r="C1104" s="238"/>
      <c r="D1104" s="228" t="s">
        <v>164</v>
      </c>
      <c r="E1104" s="239" t="s">
        <v>44</v>
      </c>
      <c r="F1104" s="240" t="s">
        <v>916</v>
      </c>
      <c r="G1104" s="238"/>
      <c r="H1104" s="241">
        <v>5.0999999999999996</v>
      </c>
      <c r="I1104" s="242"/>
      <c r="J1104" s="238"/>
      <c r="K1104" s="238"/>
      <c r="L1104" s="243"/>
      <c r="M1104" s="244"/>
      <c r="N1104" s="245"/>
      <c r="O1104" s="245"/>
      <c r="P1104" s="245"/>
      <c r="Q1104" s="245"/>
      <c r="R1104" s="245"/>
      <c r="S1104" s="245"/>
      <c r="T1104" s="246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T1104" s="247" t="s">
        <v>164</v>
      </c>
      <c r="AU1104" s="247" t="s">
        <v>91</v>
      </c>
      <c r="AV1104" s="14" t="s">
        <v>91</v>
      </c>
      <c r="AW1104" s="14" t="s">
        <v>42</v>
      </c>
      <c r="AX1104" s="14" t="s">
        <v>89</v>
      </c>
      <c r="AY1104" s="247" t="s">
        <v>153</v>
      </c>
    </row>
    <row r="1105" s="2" customFormat="1" ht="21.75" customHeight="1">
      <c r="A1105" s="40"/>
      <c r="B1105" s="41"/>
      <c r="C1105" s="208" t="s">
        <v>987</v>
      </c>
      <c r="D1105" s="208" t="s">
        <v>155</v>
      </c>
      <c r="E1105" s="209" t="s">
        <v>988</v>
      </c>
      <c r="F1105" s="210" t="s">
        <v>989</v>
      </c>
      <c r="G1105" s="211" t="s">
        <v>338</v>
      </c>
      <c r="H1105" s="212">
        <v>0.014999999999999999</v>
      </c>
      <c r="I1105" s="213"/>
      <c r="J1105" s="214">
        <f>ROUND(I1105*H1105,2)</f>
        <v>0</v>
      </c>
      <c r="K1105" s="210" t="s">
        <v>159</v>
      </c>
      <c r="L1105" s="46"/>
      <c r="M1105" s="215" t="s">
        <v>44</v>
      </c>
      <c r="N1105" s="216" t="s">
        <v>52</v>
      </c>
      <c r="O1105" s="86"/>
      <c r="P1105" s="217">
        <f>O1105*H1105</f>
        <v>0</v>
      </c>
      <c r="Q1105" s="217">
        <v>1.0606500000000001</v>
      </c>
      <c r="R1105" s="217">
        <f>Q1105*H1105</f>
        <v>0.01590975</v>
      </c>
      <c r="S1105" s="217">
        <v>0</v>
      </c>
      <c r="T1105" s="218">
        <f>S1105*H1105</f>
        <v>0</v>
      </c>
      <c r="U1105" s="40"/>
      <c r="V1105" s="40"/>
      <c r="W1105" s="40"/>
      <c r="X1105" s="40"/>
      <c r="Y1105" s="40"/>
      <c r="Z1105" s="40"/>
      <c r="AA1105" s="40"/>
      <c r="AB1105" s="40"/>
      <c r="AC1105" s="40"/>
      <c r="AD1105" s="40"/>
      <c r="AE1105" s="40"/>
      <c r="AR1105" s="219" t="s">
        <v>89</v>
      </c>
      <c r="AT1105" s="219" t="s">
        <v>155</v>
      </c>
      <c r="AU1105" s="219" t="s">
        <v>91</v>
      </c>
      <c r="AY1105" s="18" t="s">
        <v>153</v>
      </c>
      <c r="BE1105" s="220">
        <f>IF(N1105="základní",J1105,0)</f>
        <v>0</v>
      </c>
      <c r="BF1105" s="220">
        <f>IF(N1105="snížená",J1105,0)</f>
        <v>0</v>
      </c>
      <c r="BG1105" s="220">
        <f>IF(N1105="zákl. přenesená",J1105,0)</f>
        <v>0</v>
      </c>
      <c r="BH1105" s="220">
        <f>IF(N1105="sníž. přenesená",J1105,0)</f>
        <v>0</v>
      </c>
      <c r="BI1105" s="220">
        <f>IF(N1105="nulová",J1105,0)</f>
        <v>0</v>
      </c>
      <c r="BJ1105" s="18" t="s">
        <v>89</v>
      </c>
      <c r="BK1105" s="220">
        <f>ROUND(I1105*H1105,2)</f>
        <v>0</v>
      </c>
      <c r="BL1105" s="18" t="s">
        <v>89</v>
      </c>
      <c r="BM1105" s="219" t="s">
        <v>990</v>
      </c>
    </row>
    <row r="1106" s="2" customFormat="1">
      <c r="A1106" s="40"/>
      <c r="B1106" s="41"/>
      <c r="C1106" s="42"/>
      <c r="D1106" s="221" t="s">
        <v>162</v>
      </c>
      <c r="E1106" s="42"/>
      <c r="F1106" s="222" t="s">
        <v>991</v>
      </c>
      <c r="G1106" s="42"/>
      <c r="H1106" s="42"/>
      <c r="I1106" s="223"/>
      <c r="J1106" s="42"/>
      <c r="K1106" s="42"/>
      <c r="L1106" s="46"/>
      <c r="M1106" s="224"/>
      <c r="N1106" s="225"/>
      <c r="O1106" s="86"/>
      <c r="P1106" s="86"/>
      <c r="Q1106" s="86"/>
      <c r="R1106" s="86"/>
      <c r="S1106" s="86"/>
      <c r="T1106" s="87"/>
      <c r="U1106" s="40"/>
      <c r="V1106" s="40"/>
      <c r="W1106" s="40"/>
      <c r="X1106" s="40"/>
      <c r="Y1106" s="40"/>
      <c r="Z1106" s="40"/>
      <c r="AA1106" s="40"/>
      <c r="AB1106" s="40"/>
      <c r="AC1106" s="40"/>
      <c r="AD1106" s="40"/>
      <c r="AE1106" s="40"/>
      <c r="AT1106" s="18" t="s">
        <v>162</v>
      </c>
      <c r="AU1106" s="18" t="s">
        <v>91</v>
      </c>
    </row>
    <row r="1107" s="13" customFormat="1">
      <c r="A1107" s="13"/>
      <c r="B1107" s="226"/>
      <c r="C1107" s="227"/>
      <c r="D1107" s="228" t="s">
        <v>164</v>
      </c>
      <c r="E1107" s="229" t="s">
        <v>44</v>
      </c>
      <c r="F1107" s="230" t="s">
        <v>282</v>
      </c>
      <c r="G1107" s="227"/>
      <c r="H1107" s="229" t="s">
        <v>44</v>
      </c>
      <c r="I1107" s="231"/>
      <c r="J1107" s="227"/>
      <c r="K1107" s="227"/>
      <c r="L1107" s="232"/>
      <c r="M1107" s="233"/>
      <c r="N1107" s="234"/>
      <c r="O1107" s="234"/>
      <c r="P1107" s="234"/>
      <c r="Q1107" s="234"/>
      <c r="R1107" s="234"/>
      <c r="S1107" s="234"/>
      <c r="T1107" s="235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36" t="s">
        <v>164</v>
      </c>
      <c r="AU1107" s="236" t="s">
        <v>91</v>
      </c>
      <c r="AV1107" s="13" t="s">
        <v>89</v>
      </c>
      <c r="AW1107" s="13" t="s">
        <v>42</v>
      </c>
      <c r="AX1107" s="13" t="s">
        <v>81</v>
      </c>
      <c r="AY1107" s="236" t="s">
        <v>153</v>
      </c>
    </row>
    <row r="1108" s="13" customFormat="1">
      <c r="A1108" s="13"/>
      <c r="B1108" s="226"/>
      <c r="C1108" s="227"/>
      <c r="D1108" s="228" t="s">
        <v>164</v>
      </c>
      <c r="E1108" s="229" t="s">
        <v>44</v>
      </c>
      <c r="F1108" s="230" t="s">
        <v>992</v>
      </c>
      <c r="G1108" s="227"/>
      <c r="H1108" s="229" t="s">
        <v>44</v>
      </c>
      <c r="I1108" s="231"/>
      <c r="J1108" s="227"/>
      <c r="K1108" s="227"/>
      <c r="L1108" s="232"/>
      <c r="M1108" s="233"/>
      <c r="N1108" s="234"/>
      <c r="O1108" s="234"/>
      <c r="P1108" s="234"/>
      <c r="Q1108" s="234"/>
      <c r="R1108" s="234"/>
      <c r="S1108" s="234"/>
      <c r="T1108" s="235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36" t="s">
        <v>164</v>
      </c>
      <c r="AU1108" s="236" t="s">
        <v>91</v>
      </c>
      <c r="AV1108" s="13" t="s">
        <v>89</v>
      </c>
      <c r="AW1108" s="13" t="s">
        <v>42</v>
      </c>
      <c r="AX1108" s="13" t="s">
        <v>81</v>
      </c>
      <c r="AY1108" s="236" t="s">
        <v>153</v>
      </c>
    </row>
    <row r="1109" s="14" customFormat="1">
      <c r="A1109" s="14"/>
      <c r="B1109" s="237"/>
      <c r="C1109" s="238"/>
      <c r="D1109" s="228" t="s">
        <v>164</v>
      </c>
      <c r="E1109" s="239" t="s">
        <v>44</v>
      </c>
      <c r="F1109" s="240" t="s">
        <v>993</v>
      </c>
      <c r="G1109" s="238"/>
      <c r="H1109" s="241">
        <v>0.014999999999999999</v>
      </c>
      <c r="I1109" s="242"/>
      <c r="J1109" s="238"/>
      <c r="K1109" s="238"/>
      <c r="L1109" s="243"/>
      <c r="M1109" s="244"/>
      <c r="N1109" s="245"/>
      <c r="O1109" s="245"/>
      <c r="P1109" s="245"/>
      <c r="Q1109" s="245"/>
      <c r="R1109" s="245"/>
      <c r="S1109" s="245"/>
      <c r="T1109" s="246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T1109" s="247" t="s">
        <v>164</v>
      </c>
      <c r="AU1109" s="247" t="s">
        <v>91</v>
      </c>
      <c r="AV1109" s="14" t="s">
        <v>91</v>
      </c>
      <c r="AW1109" s="14" t="s">
        <v>42</v>
      </c>
      <c r="AX1109" s="14" t="s">
        <v>89</v>
      </c>
      <c r="AY1109" s="247" t="s">
        <v>153</v>
      </c>
    </row>
    <row r="1110" s="2" customFormat="1" ht="49.05" customHeight="1">
      <c r="A1110" s="40"/>
      <c r="B1110" s="41"/>
      <c r="C1110" s="208" t="s">
        <v>994</v>
      </c>
      <c r="D1110" s="208" t="s">
        <v>155</v>
      </c>
      <c r="E1110" s="209" t="s">
        <v>995</v>
      </c>
      <c r="F1110" s="210" t="s">
        <v>996</v>
      </c>
      <c r="G1110" s="211" t="s">
        <v>298</v>
      </c>
      <c r="H1110" s="212">
        <v>15</v>
      </c>
      <c r="I1110" s="213"/>
      <c r="J1110" s="214">
        <f>ROUND(I1110*H1110,2)</f>
        <v>0</v>
      </c>
      <c r="K1110" s="210" t="s">
        <v>159</v>
      </c>
      <c r="L1110" s="46"/>
      <c r="M1110" s="215" t="s">
        <v>44</v>
      </c>
      <c r="N1110" s="216" t="s">
        <v>52</v>
      </c>
      <c r="O1110" s="86"/>
      <c r="P1110" s="217">
        <f>O1110*H1110</f>
        <v>0</v>
      </c>
      <c r="Q1110" s="217">
        <v>0.22563</v>
      </c>
      <c r="R1110" s="217">
        <f>Q1110*H1110</f>
        <v>3.3844500000000002</v>
      </c>
      <c r="S1110" s="217">
        <v>0</v>
      </c>
      <c r="T1110" s="218">
        <f>S1110*H1110</f>
        <v>0</v>
      </c>
      <c r="U1110" s="40"/>
      <c r="V1110" s="40"/>
      <c r="W1110" s="40"/>
      <c r="X1110" s="40"/>
      <c r="Y1110" s="40"/>
      <c r="Z1110" s="40"/>
      <c r="AA1110" s="40"/>
      <c r="AB1110" s="40"/>
      <c r="AC1110" s="40"/>
      <c r="AD1110" s="40"/>
      <c r="AE1110" s="40"/>
      <c r="AR1110" s="219" t="s">
        <v>89</v>
      </c>
      <c r="AT1110" s="219" t="s">
        <v>155</v>
      </c>
      <c r="AU1110" s="219" t="s">
        <v>91</v>
      </c>
      <c r="AY1110" s="18" t="s">
        <v>153</v>
      </c>
      <c r="BE1110" s="220">
        <f>IF(N1110="základní",J1110,0)</f>
        <v>0</v>
      </c>
      <c r="BF1110" s="220">
        <f>IF(N1110="snížená",J1110,0)</f>
        <v>0</v>
      </c>
      <c r="BG1110" s="220">
        <f>IF(N1110="zákl. přenesená",J1110,0)</f>
        <v>0</v>
      </c>
      <c r="BH1110" s="220">
        <f>IF(N1110="sníž. přenesená",J1110,0)</f>
        <v>0</v>
      </c>
      <c r="BI1110" s="220">
        <f>IF(N1110="nulová",J1110,0)</f>
        <v>0</v>
      </c>
      <c r="BJ1110" s="18" t="s">
        <v>89</v>
      </c>
      <c r="BK1110" s="220">
        <f>ROUND(I1110*H1110,2)</f>
        <v>0</v>
      </c>
      <c r="BL1110" s="18" t="s">
        <v>89</v>
      </c>
      <c r="BM1110" s="219" t="s">
        <v>997</v>
      </c>
    </row>
    <row r="1111" s="2" customFormat="1">
      <c r="A1111" s="40"/>
      <c r="B1111" s="41"/>
      <c r="C1111" s="42"/>
      <c r="D1111" s="221" t="s">
        <v>162</v>
      </c>
      <c r="E1111" s="42"/>
      <c r="F1111" s="222" t="s">
        <v>998</v>
      </c>
      <c r="G1111" s="42"/>
      <c r="H1111" s="42"/>
      <c r="I1111" s="223"/>
      <c r="J1111" s="42"/>
      <c r="K1111" s="42"/>
      <c r="L1111" s="46"/>
      <c r="M1111" s="224"/>
      <c r="N1111" s="225"/>
      <c r="O1111" s="86"/>
      <c r="P1111" s="86"/>
      <c r="Q1111" s="86"/>
      <c r="R1111" s="86"/>
      <c r="S1111" s="86"/>
      <c r="T1111" s="87"/>
      <c r="U1111" s="40"/>
      <c r="V1111" s="40"/>
      <c r="W1111" s="40"/>
      <c r="X1111" s="40"/>
      <c r="Y1111" s="40"/>
      <c r="Z1111" s="40"/>
      <c r="AA1111" s="40"/>
      <c r="AB1111" s="40"/>
      <c r="AC1111" s="40"/>
      <c r="AD1111" s="40"/>
      <c r="AE1111" s="40"/>
      <c r="AT1111" s="18" t="s">
        <v>162</v>
      </c>
      <c r="AU1111" s="18" t="s">
        <v>91</v>
      </c>
    </row>
    <row r="1112" s="13" customFormat="1">
      <c r="A1112" s="13"/>
      <c r="B1112" s="226"/>
      <c r="C1112" s="227"/>
      <c r="D1112" s="228" t="s">
        <v>164</v>
      </c>
      <c r="E1112" s="229" t="s">
        <v>44</v>
      </c>
      <c r="F1112" s="230" t="s">
        <v>165</v>
      </c>
      <c r="G1112" s="227"/>
      <c r="H1112" s="229" t="s">
        <v>44</v>
      </c>
      <c r="I1112" s="231"/>
      <c r="J1112" s="227"/>
      <c r="K1112" s="227"/>
      <c r="L1112" s="232"/>
      <c r="M1112" s="233"/>
      <c r="N1112" s="234"/>
      <c r="O1112" s="234"/>
      <c r="P1112" s="234"/>
      <c r="Q1112" s="234"/>
      <c r="R1112" s="234"/>
      <c r="S1112" s="234"/>
      <c r="T1112" s="235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36" t="s">
        <v>164</v>
      </c>
      <c r="AU1112" s="236" t="s">
        <v>91</v>
      </c>
      <c r="AV1112" s="13" t="s">
        <v>89</v>
      </c>
      <c r="AW1112" s="13" t="s">
        <v>42</v>
      </c>
      <c r="AX1112" s="13" t="s">
        <v>81</v>
      </c>
      <c r="AY1112" s="236" t="s">
        <v>153</v>
      </c>
    </row>
    <row r="1113" s="13" customFormat="1">
      <c r="A1113" s="13"/>
      <c r="B1113" s="226"/>
      <c r="C1113" s="227"/>
      <c r="D1113" s="228" t="s">
        <v>164</v>
      </c>
      <c r="E1113" s="229" t="s">
        <v>44</v>
      </c>
      <c r="F1113" s="230" t="s">
        <v>999</v>
      </c>
      <c r="G1113" s="227"/>
      <c r="H1113" s="229" t="s">
        <v>44</v>
      </c>
      <c r="I1113" s="231"/>
      <c r="J1113" s="227"/>
      <c r="K1113" s="227"/>
      <c r="L1113" s="232"/>
      <c r="M1113" s="233"/>
      <c r="N1113" s="234"/>
      <c r="O1113" s="234"/>
      <c r="P1113" s="234"/>
      <c r="Q1113" s="234"/>
      <c r="R1113" s="234"/>
      <c r="S1113" s="234"/>
      <c r="T1113" s="235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36" t="s">
        <v>164</v>
      </c>
      <c r="AU1113" s="236" t="s">
        <v>91</v>
      </c>
      <c r="AV1113" s="13" t="s">
        <v>89</v>
      </c>
      <c r="AW1113" s="13" t="s">
        <v>42</v>
      </c>
      <c r="AX1113" s="13" t="s">
        <v>81</v>
      </c>
      <c r="AY1113" s="236" t="s">
        <v>153</v>
      </c>
    </row>
    <row r="1114" s="14" customFormat="1">
      <c r="A1114" s="14"/>
      <c r="B1114" s="237"/>
      <c r="C1114" s="238"/>
      <c r="D1114" s="228" t="s">
        <v>164</v>
      </c>
      <c r="E1114" s="239" t="s">
        <v>44</v>
      </c>
      <c r="F1114" s="240" t="s">
        <v>936</v>
      </c>
      <c r="G1114" s="238"/>
      <c r="H1114" s="241">
        <v>7.5</v>
      </c>
      <c r="I1114" s="242"/>
      <c r="J1114" s="238"/>
      <c r="K1114" s="238"/>
      <c r="L1114" s="243"/>
      <c r="M1114" s="244"/>
      <c r="N1114" s="245"/>
      <c r="O1114" s="245"/>
      <c r="P1114" s="245"/>
      <c r="Q1114" s="245"/>
      <c r="R1114" s="245"/>
      <c r="S1114" s="245"/>
      <c r="T1114" s="246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T1114" s="247" t="s">
        <v>164</v>
      </c>
      <c r="AU1114" s="247" t="s">
        <v>91</v>
      </c>
      <c r="AV1114" s="14" t="s">
        <v>91</v>
      </c>
      <c r="AW1114" s="14" t="s">
        <v>42</v>
      </c>
      <c r="AX1114" s="14" t="s">
        <v>81</v>
      </c>
      <c r="AY1114" s="247" t="s">
        <v>153</v>
      </c>
    </row>
    <row r="1115" s="13" customFormat="1">
      <c r="A1115" s="13"/>
      <c r="B1115" s="226"/>
      <c r="C1115" s="227"/>
      <c r="D1115" s="228" t="s">
        <v>164</v>
      </c>
      <c r="E1115" s="229" t="s">
        <v>44</v>
      </c>
      <c r="F1115" s="230" t="s">
        <v>937</v>
      </c>
      <c r="G1115" s="227"/>
      <c r="H1115" s="229" t="s">
        <v>44</v>
      </c>
      <c r="I1115" s="231"/>
      <c r="J1115" s="227"/>
      <c r="K1115" s="227"/>
      <c r="L1115" s="232"/>
      <c r="M1115" s="233"/>
      <c r="N1115" s="234"/>
      <c r="O1115" s="234"/>
      <c r="P1115" s="234"/>
      <c r="Q1115" s="234"/>
      <c r="R1115" s="234"/>
      <c r="S1115" s="234"/>
      <c r="T1115" s="235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36" t="s">
        <v>164</v>
      </c>
      <c r="AU1115" s="236" t="s">
        <v>91</v>
      </c>
      <c r="AV1115" s="13" t="s">
        <v>89</v>
      </c>
      <c r="AW1115" s="13" t="s">
        <v>42</v>
      </c>
      <c r="AX1115" s="13" t="s">
        <v>81</v>
      </c>
      <c r="AY1115" s="236" t="s">
        <v>153</v>
      </c>
    </row>
    <row r="1116" s="14" customFormat="1">
      <c r="A1116" s="14"/>
      <c r="B1116" s="237"/>
      <c r="C1116" s="238"/>
      <c r="D1116" s="228" t="s">
        <v>164</v>
      </c>
      <c r="E1116" s="239" t="s">
        <v>44</v>
      </c>
      <c r="F1116" s="240" t="s">
        <v>938</v>
      </c>
      <c r="G1116" s="238"/>
      <c r="H1116" s="241">
        <v>7.5</v>
      </c>
      <c r="I1116" s="242"/>
      <c r="J1116" s="238"/>
      <c r="K1116" s="238"/>
      <c r="L1116" s="243"/>
      <c r="M1116" s="244"/>
      <c r="N1116" s="245"/>
      <c r="O1116" s="245"/>
      <c r="P1116" s="245"/>
      <c r="Q1116" s="245"/>
      <c r="R1116" s="245"/>
      <c r="S1116" s="245"/>
      <c r="T1116" s="246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T1116" s="247" t="s">
        <v>164</v>
      </c>
      <c r="AU1116" s="247" t="s">
        <v>91</v>
      </c>
      <c r="AV1116" s="14" t="s">
        <v>91</v>
      </c>
      <c r="AW1116" s="14" t="s">
        <v>42</v>
      </c>
      <c r="AX1116" s="14" t="s">
        <v>81</v>
      </c>
      <c r="AY1116" s="247" t="s">
        <v>153</v>
      </c>
    </row>
    <row r="1117" s="15" customFormat="1">
      <c r="A1117" s="15"/>
      <c r="B1117" s="258"/>
      <c r="C1117" s="259"/>
      <c r="D1117" s="228" t="s">
        <v>164</v>
      </c>
      <c r="E1117" s="260" t="s">
        <v>44</v>
      </c>
      <c r="F1117" s="261" t="s">
        <v>272</v>
      </c>
      <c r="G1117" s="259"/>
      <c r="H1117" s="262">
        <v>15</v>
      </c>
      <c r="I1117" s="263"/>
      <c r="J1117" s="259"/>
      <c r="K1117" s="259"/>
      <c r="L1117" s="264"/>
      <c r="M1117" s="265"/>
      <c r="N1117" s="266"/>
      <c r="O1117" s="266"/>
      <c r="P1117" s="266"/>
      <c r="Q1117" s="266"/>
      <c r="R1117" s="266"/>
      <c r="S1117" s="266"/>
      <c r="T1117" s="267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T1117" s="268" t="s">
        <v>164</v>
      </c>
      <c r="AU1117" s="268" t="s">
        <v>91</v>
      </c>
      <c r="AV1117" s="15" t="s">
        <v>160</v>
      </c>
      <c r="AW1117" s="15" t="s">
        <v>42</v>
      </c>
      <c r="AX1117" s="15" t="s">
        <v>89</v>
      </c>
      <c r="AY1117" s="268" t="s">
        <v>153</v>
      </c>
    </row>
    <row r="1118" s="2" customFormat="1" ht="24.15" customHeight="1">
      <c r="A1118" s="40"/>
      <c r="B1118" s="41"/>
      <c r="C1118" s="248" t="s">
        <v>1000</v>
      </c>
      <c r="D1118" s="248" t="s">
        <v>184</v>
      </c>
      <c r="E1118" s="249" t="s">
        <v>1001</v>
      </c>
      <c r="F1118" s="250" t="s">
        <v>1002</v>
      </c>
      <c r="G1118" s="251" t="s">
        <v>298</v>
      </c>
      <c r="H1118" s="252">
        <v>7.5</v>
      </c>
      <c r="I1118" s="253"/>
      <c r="J1118" s="254">
        <f>ROUND(I1118*H1118,2)</f>
        <v>0</v>
      </c>
      <c r="K1118" s="250" t="s">
        <v>159</v>
      </c>
      <c r="L1118" s="255"/>
      <c r="M1118" s="256" t="s">
        <v>44</v>
      </c>
      <c r="N1118" s="257" t="s">
        <v>52</v>
      </c>
      <c r="O1118" s="86"/>
      <c r="P1118" s="217">
        <f>O1118*H1118</f>
        <v>0</v>
      </c>
      <c r="Q1118" s="217">
        <v>0.0020999999999999999</v>
      </c>
      <c r="R1118" s="217">
        <f>Q1118*H1118</f>
        <v>0.01575</v>
      </c>
      <c r="S1118" s="217">
        <v>0</v>
      </c>
      <c r="T1118" s="218">
        <f>S1118*H1118</f>
        <v>0</v>
      </c>
      <c r="U1118" s="40"/>
      <c r="V1118" s="40"/>
      <c r="W1118" s="40"/>
      <c r="X1118" s="40"/>
      <c r="Y1118" s="40"/>
      <c r="Z1118" s="40"/>
      <c r="AA1118" s="40"/>
      <c r="AB1118" s="40"/>
      <c r="AC1118" s="40"/>
      <c r="AD1118" s="40"/>
      <c r="AE1118" s="40"/>
      <c r="AR1118" s="219" t="s">
        <v>91</v>
      </c>
      <c r="AT1118" s="219" t="s">
        <v>184</v>
      </c>
      <c r="AU1118" s="219" t="s">
        <v>91</v>
      </c>
      <c r="AY1118" s="18" t="s">
        <v>153</v>
      </c>
      <c r="BE1118" s="220">
        <f>IF(N1118="základní",J1118,0)</f>
        <v>0</v>
      </c>
      <c r="BF1118" s="220">
        <f>IF(N1118="snížená",J1118,0)</f>
        <v>0</v>
      </c>
      <c r="BG1118" s="220">
        <f>IF(N1118="zákl. přenesená",J1118,0)</f>
        <v>0</v>
      </c>
      <c r="BH1118" s="220">
        <f>IF(N1118="sníž. přenesená",J1118,0)</f>
        <v>0</v>
      </c>
      <c r="BI1118" s="220">
        <f>IF(N1118="nulová",J1118,0)</f>
        <v>0</v>
      </c>
      <c r="BJ1118" s="18" t="s">
        <v>89</v>
      </c>
      <c r="BK1118" s="220">
        <f>ROUND(I1118*H1118,2)</f>
        <v>0</v>
      </c>
      <c r="BL1118" s="18" t="s">
        <v>89</v>
      </c>
      <c r="BM1118" s="219" t="s">
        <v>1003</v>
      </c>
    </row>
    <row r="1119" s="13" customFormat="1">
      <c r="A1119" s="13"/>
      <c r="B1119" s="226"/>
      <c r="C1119" s="227"/>
      <c r="D1119" s="228" t="s">
        <v>164</v>
      </c>
      <c r="E1119" s="229" t="s">
        <v>44</v>
      </c>
      <c r="F1119" s="230" t="s">
        <v>165</v>
      </c>
      <c r="G1119" s="227"/>
      <c r="H1119" s="229" t="s">
        <v>44</v>
      </c>
      <c r="I1119" s="231"/>
      <c r="J1119" s="227"/>
      <c r="K1119" s="227"/>
      <c r="L1119" s="232"/>
      <c r="M1119" s="233"/>
      <c r="N1119" s="234"/>
      <c r="O1119" s="234"/>
      <c r="P1119" s="234"/>
      <c r="Q1119" s="234"/>
      <c r="R1119" s="234"/>
      <c r="S1119" s="234"/>
      <c r="T1119" s="235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36" t="s">
        <v>164</v>
      </c>
      <c r="AU1119" s="236" t="s">
        <v>91</v>
      </c>
      <c r="AV1119" s="13" t="s">
        <v>89</v>
      </c>
      <c r="AW1119" s="13" t="s">
        <v>42</v>
      </c>
      <c r="AX1119" s="13" t="s">
        <v>81</v>
      </c>
      <c r="AY1119" s="236" t="s">
        <v>153</v>
      </c>
    </row>
    <row r="1120" s="13" customFormat="1">
      <c r="A1120" s="13"/>
      <c r="B1120" s="226"/>
      <c r="C1120" s="227"/>
      <c r="D1120" s="228" t="s">
        <v>164</v>
      </c>
      <c r="E1120" s="229" t="s">
        <v>44</v>
      </c>
      <c r="F1120" s="230" t="s">
        <v>999</v>
      </c>
      <c r="G1120" s="227"/>
      <c r="H1120" s="229" t="s">
        <v>44</v>
      </c>
      <c r="I1120" s="231"/>
      <c r="J1120" s="227"/>
      <c r="K1120" s="227"/>
      <c r="L1120" s="232"/>
      <c r="M1120" s="233"/>
      <c r="N1120" s="234"/>
      <c r="O1120" s="234"/>
      <c r="P1120" s="234"/>
      <c r="Q1120" s="234"/>
      <c r="R1120" s="234"/>
      <c r="S1120" s="234"/>
      <c r="T1120" s="235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T1120" s="236" t="s">
        <v>164</v>
      </c>
      <c r="AU1120" s="236" t="s">
        <v>91</v>
      </c>
      <c r="AV1120" s="13" t="s">
        <v>89</v>
      </c>
      <c r="AW1120" s="13" t="s">
        <v>42</v>
      </c>
      <c r="AX1120" s="13" t="s">
        <v>81</v>
      </c>
      <c r="AY1120" s="236" t="s">
        <v>153</v>
      </c>
    </row>
    <row r="1121" s="14" customFormat="1">
      <c r="A1121" s="14"/>
      <c r="B1121" s="237"/>
      <c r="C1121" s="238"/>
      <c r="D1121" s="228" t="s">
        <v>164</v>
      </c>
      <c r="E1121" s="239" t="s">
        <v>44</v>
      </c>
      <c r="F1121" s="240" t="s">
        <v>936</v>
      </c>
      <c r="G1121" s="238"/>
      <c r="H1121" s="241">
        <v>7.5</v>
      </c>
      <c r="I1121" s="242"/>
      <c r="J1121" s="238"/>
      <c r="K1121" s="238"/>
      <c r="L1121" s="243"/>
      <c r="M1121" s="244"/>
      <c r="N1121" s="245"/>
      <c r="O1121" s="245"/>
      <c r="P1121" s="245"/>
      <c r="Q1121" s="245"/>
      <c r="R1121" s="245"/>
      <c r="S1121" s="245"/>
      <c r="T1121" s="246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T1121" s="247" t="s">
        <v>164</v>
      </c>
      <c r="AU1121" s="247" t="s">
        <v>91</v>
      </c>
      <c r="AV1121" s="14" t="s">
        <v>91</v>
      </c>
      <c r="AW1121" s="14" t="s">
        <v>42</v>
      </c>
      <c r="AX1121" s="14" t="s">
        <v>89</v>
      </c>
      <c r="AY1121" s="247" t="s">
        <v>153</v>
      </c>
    </row>
    <row r="1122" s="2" customFormat="1" ht="24.15" customHeight="1">
      <c r="A1122" s="40"/>
      <c r="B1122" s="41"/>
      <c r="C1122" s="248" t="s">
        <v>1004</v>
      </c>
      <c r="D1122" s="248" t="s">
        <v>184</v>
      </c>
      <c r="E1122" s="249" t="s">
        <v>1005</v>
      </c>
      <c r="F1122" s="250" t="s">
        <v>1006</v>
      </c>
      <c r="G1122" s="251" t="s">
        <v>298</v>
      </c>
      <c r="H1122" s="252">
        <v>7.5</v>
      </c>
      <c r="I1122" s="253"/>
      <c r="J1122" s="254">
        <f>ROUND(I1122*H1122,2)</f>
        <v>0</v>
      </c>
      <c r="K1122" s="250" t="s">
        <v>293</v>
      </c>
      <c r="L1122" s="255"/>
      <c r="M1122" s="256" t="s">
        <v>44</v>
      </c>
      <c r="N1122" s="257" t="s">
        <v>52</v>
      </c>
      <c r="O1122" s="86"/>
      <c r="P1122" s="217">
        <f>O1122*H1122</f>
        <v>0</v>
      </c>
      <c r="Q1122" s="217">
        <v>0.00077999999999999999</v>
      </c>
      <c r="R1122" s="217">
        <f>Q1122*H1122</f>
        <v>0.0058500000000000002</v>
      </c>
      <c r="S1122" s="217">
        <v>0</v>
      </c>
      <c r="T1122" s="218">
        <f>S1122*H1122</f>
        <v>0</v>
      </c>
      <c r="U1122" s="40"/>
      <c r="V1122" s="40"/>
      <c r="W1122" s="40"/>
      <c r="X1122" s="40"/>
      <c r="Y1122" s="40"/>
      <c r="Z1122" s="40"/>
      <c r="AA1122" s="40"/>
      <c r="AB1122" s="40"/>
      <c r="AC1122" s="40"/>
      <c r="AD1122" s="40"/>
      <c r="AE1122" s="40"/>
      <c r="AR1122" s="219" t="s">
        <v>91</v>
      </c>
      <c r="AT1122" s="219" t="s">
        <v>184</v>
      </c>
      <c r="AU1122" s="219" t="s">
        <v>91</v>
      </c>
      <c r="AY1122" s="18" t="s">
        <v>153</v>
      </c>
      <c r="BE1122" s="220">
        <f>IF(N1122="základní",J1122,0)</f>
        <v>0</v>
      </c>
      <c r="BF1122" s="220">
        <f>IF(N1122="snížená",J1122,0)</f>
        <v>0</v>
      </c>
      <c r="BG1122" s="220">
        <f>IF(N1122="zákl. přenesená",J1122,0)</f>
        <v>0</v>
      </c>
      <c r="BH1122" s="220">
        <f>IF(N1122="sníž. přenesená",J1122,0)</f>
        <v>0</v>
      </c>
      <c r="BI1122" s="220">
        <f>IF(N1122="nulová",J1122,0)</f>
        <v>0</v>
      </c>
      <c r="BJ1122" s="18" t="s">
        <v>89</v>
      </c>
      <c r="BK1122" s="220">
        <f>ROUND(I1122*H1122,2)</f>
        <v>0</v>
      </c>
      <c r="BL1122" s="18" t="s">
        <v>89</v>
      </c>
      <c r="BM1122" s="219" t="s">
        <v>1007</v>
      </c>
    </row>
    <row r="1123" s="13" customFormat="1">
      <c r="A1123" s="13"/>
      <c r="B1123" s="226"/>
      <c r="C1123" s="227"/>
      <c r="D1123" s="228" t="s">
        <v>164</v>
      </c>
      <c r="E1123" s="229" t="s">
        <v>44</v>
      </c>
      <c r="F1123" s="230" t="s">
        <v>165</v>
      </c>
      <c r="G1123" s="227"/>
      <c r="H1123" s="229" t="s">
        <v>44</v>
      </c>
      <c r="I1123" s="231"/>
      <c r="J1123" s="227"/>
      <c r="K1123" s="227"/>
      <c r="L1123" s="232"/>
      <c r="M1123" s="233"/>
      <c r="N1123" s="234"/>
      <c r="O1123" s="234"/>
      <c r="P1123" s="234"/>
      <c r="Q1123" s="234"/>
      <c r="R1123" s="234"/>
      <c r="S1123" s="234"/>
      <c r="T1123" s="235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T1123" s="236" t="s">
        <v>164</v>
      </c>
      <c r="AU1123" s="236" t="s">
        <v>91</v>
      </c>
      <c r="AV1123" s="13" t="s">
        <v>89</v>
      </c>
      <c r="AW1123" s="13" t="s">
        <v>42</v>
      </c>
      <c r="AX1123" s="13" t="s">
        <v>81</v>
      </c>
      <c r="AY1123" s="236" t="s">
        <v>153</v>
      </c>
    </row>
    <row r="1124" s="13" customFormat="1">
      <c r="A1124" s="13"/>
      <c r="B1124" s="226"/>
      <c r="C1124" s="227"/>
      <c r="D1124" s="228" t="s">
        <v>164</v>
      </c>
      <c r="E1124" s="229" t="s">
        <v>44</v>
      </c>
      <c r="F1124" s="230" t="s">
        <v>937</v>
      </c>
      <c r="G1124" s="227"/>
      <c r="H1124" s="229" t="s">
        <v>44</v>
      </c>
      <c r="I1124" s="231"/>
      <c r="J1124" s="227"/>
      <c r="K1124" s="227"/>
      <c r="L1124" s="232"/>
      <c r="M1124" s="233"/>
      <c r="N1124" s="234"/>
      <c r="O1124" s="234"/>
      <c r="P1124" s="234"/>
      <c r="Q1124" s="234"/>
      <c r="R1124" s="234"/>
      <c r="S1124" s="234"/>
      <c r="T1124" s="235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36" t="s">
        <v>164</v>
      </c>
      <c r="AU1124" s="236" t="s">
        <v>91</v>
      </c>
      <c r="AV1124" s="13" t="s">
        <v>89</v>
      </c>
      <c r="AW1124" s="13" t="s">
        <v>42</v>
      </c>
      <c r="AX1124" s="13" t="s">
        <v>81</v>
      </c>
      <c r="AY1124" s="236" t="s">
        <v>153</v>
      </c>
    </row>
    <row r="1125" s="14" customFormat="1">
      <c r="A1125" s="14"/>
      <c r="B1125" s="237"/>
      <c r="C1125" s="238"/>
      <c r="D1125" s="228" t="s">
        <v>164</v>
      </c>
      <c r="E1125" s="239" t="s">
        <v>44</v>
      </c>
      <c r="F1125" s="240" t="s">
        <v>938</v>
      </c>
      <c r="G1125" s="238"/>
      <c r="H1125" s="241">
        <v>7.5</v>
      </c>
      <c r="I1125" s="242"/>
      <c r="J1125" s="238"/>
      <c r="K1125" s="238"/>
      <c r="L1125" s="243"/>
      <c r="M1125" s="244"/>
      <c r="N1125" s="245"/>
      <c r="O1125" s="245"/>
      <c r="P1125" s="245"/>
      <c r="Q1125" s="245"/>
      <c r="R1125" s="245"/>
      <c r="S1125" s="245"/>
      <c r="T1125" s="246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T1125" s="247" t="s">
        <v>164</v>
      </c>
      <c r="AU1125" s="247" t="s">
        <v>91</v>
      </c>
      <c r="AV1125" s="14" t="s">
        <v>91</v>
      </c>
      <c r="AW1125" s="14" t="s">
        <v>42</v>
      </c>
      <c r="AX1125" s="14" t="s">
        <v>89</v>
      </c>
      <c r="AY1125" s="247" t="s">
        <v>153</v>
      </c>
    </row>
    <row r="1126" s="2" customFormat="1" ht="33" customHeight="1">
      <c r="A1126" s="40"/>
      <c r="B1126" s="41"/>
      <c r="C1126" s="208" t="s">
        <v>1008</v>
      </c>
      <c r="D1126" s="208" t="s">
        <v>155</v>
      </c>
      <c r="E1126" s="209" t="s">
        <v>1009</v>
      </c>
      <c r="F1126" s="210" t="s">
        <v>1010</v>
      </c>
      <c r="G1126" s="211" t="s">
        <v>298</v>
      </c>
      <c r="H1126" s="212">
        <v>35</v>
      </c>
      <c r="I1126" s="213"/>
      <c r="J1126" s="214">
        <f>ROUND(I1126*H1126,2)</f>
        <v>0</v>
      </c>
      <c r="K1126" s="210" t="s">
        <v>159</v>
      </c>
      <c r="L1126" s="46"/>
      <c r="M1126" s="215" t="s">
        <v>44</v>
      </c>
      <c r="N1126" s="216" t="s">
        <v>52</v>
      </c>
      <c r="O1126" s="86"/>
      <c r="P1126" s="217">
        <f>O1126*H1126</f>
        <v>0</v>
      </c>
      <c r="Q1126" s="217">
        <v>0</v>
      </c>
      <c r="R1126" s="217">
        <f>Q1126*H1126</f>
        <v>0</v>
      </c>
      <c r="S1126" s="217">
        <v>0</v>
      </c>
      <c r="T1126" s="218">
        <f>S1126*H1126</f>
        <v>0</v>
      </c>
      <c r="U1126" s="40"/>
      <c r="V1126" s="40"/>
      <c r="W1126" s="40"/>
      <c r="X1126" s="40"/>
      <c r="Y1126" s="40"/>
      <c r="Z1126" s="40"/>
      <c r="AA1126" s="40"/>
      <c r="AB1126" s="40"/>
      <c r="AC1126" s="40"/>
      <c r="AD1126" s="40"/>
      <c r="AE1126" s="40"/>
      <c r="AR1126" s="219" t="s">
        <v>89</v>
      </c>
      <c r="AT1126" s="219" t="s">
        <v>155</v>
      </c>
      <c r="AU1126" s="219" t="s">
        <v>91</v>
      </c>
      <c r="AY1126" s="18" t="s">
        <v>153</v>
      </c>
      <c r="BE1126" s="220">
        <f>IF(N1126="základní",J1126,0)</f>
        <v>0</v>
      </c>
      <c r="BF1126" s="220">
        <f>IF(N1126="snížená",J1126,0)</f>
        <v>0</v>
      </c>
      <c r="BG1126" s="220">
        <f>IF(N1126="zákl. přenesená",J1126,0)</f>
        <v>0</v>
      </c>
      <c r="BH1126" s="220">
        <f>IF(N1126="sníž. přenesená",J1126,0)</f>
        <v>0</v>
      </c>
      <c r="BI1126" s="220">
        <f>IF(N1126="nulová",J1126,0)</f>
        <v>0</v>
      </c>
      <c r="BJ1126" s="18" t="s">
        <v>89</v>
      </c>
      <c r="BK1126" s="220">
        <f>ROUND(I1126*H1126,2)</f>
        <v>0</v>
      </c>
      <c r="BL1126" s="18" t="s">
        <v>89</v>
      </c>
      <c r="BM1126" s="219" t="s">
        <v>1011</v>
      </c>
    </row>
    <row r="1127" s="2" customFormat="1">
      <c r="A1127" s="40"/>
      <c r="B1127" s="41"/>
      <c r="C1127" s="42"/>
      <c r="D1127" s="221" t="s">
        <v>162</v>
      </c>
      <c r="E1127" s="42"/>
      <c r="F1127" s="222" t="s">
        <v>1012</v>
      </c>
      <c r="G1127" s="42"/>
      <c r="H1127" s="42"/>
      <c r="I1127" s="223"/>
      <c r="J1127" s="42"/>
      <c r="K1127" s="42"/>
      <c r="L1127" s="46"/>
      <c r="M1127" s="224"/>
      <c r="N1127" s="225"/>
      <c r="O1127" s="86"/>
      <c r="P1127" s="86"/>
      <c r="Q1127" s="86"/>
      <c r="R1127" s="86"/>
      <c r="S1127" s="86"/>
      <c r="T1127" s="87"/>
      <c r="U1127" s="40"/>
      <c r="V1127" s="40"/>
      <c r="W1127" s="40"/>
      <c r="X1127" s="40"/>
      <c r="Y1127" s="40"/>
      <c r="Z1127" s="40"/>
      <c r="AA1127" s="40"/>
      <c r="AB1127" s="40"/>
      <c r="AC1127" s="40"/>
      <c r="AD1127" s="40"/>
      <c r="AE1127" s="40"/>
      <c r="AT1127" s="18" t="s">
        <v>162</v>
      </c>
      <c r="AU1127" s="18" t="s">
        <v>91</v>
      </c>
    </row>
    <row r="1128" s="13" customFormat="1">
      <c r="A1128" s="13"/>
      <c r="B1128" s="226"/>
      <c r="C1128" s="227"/>
      <c r="D1128" s="228" t="s">
        <v>164</v>
      </c>
      <c r="E1128" s="229" t="s">
        <v>44</v>
      </c>
      <c r="F1128" s="230" t="s">
        <v>165</v>
      </c>
      <c r="G1128" s="227"/>
      <c r="H1128" s="229" t="s">
        <v>44</v>
      </c>
      <c r="I1128" s="231"/>
      <c r="J1128" s="227"/>
      <c r="K1128" s="227"/>
      <c r="L1128" s="232"/>
      <c r="M1128" s="233"/>
      <c r="N1128" s="234"/>
      <c r="O1128" s="234"/>
      <c r="P1128" s="234"/>
      <c r="Q1128" s="234"/>
      <c r="R1128" s="234"/>
      <c r="S1128" s="234"/>
      <c r="T1128" s="235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36" t="s">
        <v>164</v>
      </c>
      <c r="AU1128" s="236" t="s">
        <v>91</v>
      </c>
      <c r="AV1128" s="13" t="s">
        <v>89</v>
      </c>
      <c r="AW1128" s="13" t="s">
        <v>42</v>
      </c>
      <c r="AX1128" s="13" t="s">
        <v>81</v>
      </c>
      <c r="AY1128" s="236" t="s">
        <v>153</v>
      </c>
    </row>
    <row r="1129" s="13" customFormat="1">
      <c r="A1129" s="13"/>
      <c r="B1129" s="226"/>
      <c r="C1129" s="227"/>
      <c r="D1129" s="228" t="s">
        <v>164</v>
      </c>
      <c r="E1129" s="229" t="s">
        <v>44</v>
      </c>
      <c r="F1129" s="230" t="s">
        <v>934</v>
      </c>
      <c r="G1129" s="227"/>
      <c r="H1129" s="229" t="s">
        <v>44</v>
      </c>
      <c r="I1129" s="231"/>
      <c r="J1129" s="227"/>
      <c r="K1129" s="227"/>
      <c r="L1129" s="232"/>
      <c r="M1129" s="233"/>
      <c r="N1129" s="234"/>
      <c r="O1129" s="234"/>
      <c r="P1129" s="234"/>
      <c r="Q1129" s="234"/>
      <c r="R1129" s="234"/>
      <c r="S1129" s="234"/>
      <c r="T1129" s="235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36" t="s">
        <v>164</v>
      </c>
      <c r="AU1129" s="236" t="s">
        <v>91</v>
      </c>
      <c r="AV1129" s="13" t="s">
        <v>89</v>
      </c>
      <c r="AW1129" s="13" t="s">
        <v>42</v>
      </c>
      <c r="AX1129" s="13" t="s">
        <v>81</v>
      </c>
      <c r="AY1129" s="236" t="s">
        <v>153</v>
      </c>
    </row>
    <row r="1130" s="14" customFormat="1">
      <c r="A1130" s="14"/>
      <c r="B1130" s="237"/>
      <c r="C1130" s="238"/>
      <c r="D1130" s="228" t="s">
        <v>164</v>
      </c>
      <c r="E1130" s="239" t="s">
        <v>44</v>
      </c>
      <c r="F1130" s="240" t="s">
        <v>372</v>
      </c>
      <c r="G1130" s="238"/>
      <c r="H1130" s="241">
        <v>35</v>
      </c>
      <c r="I1130" s="242"/>
      <c r="J1130" s="238"/>
      <c r="K1130" s="238"/>
      <c r="L1130" s="243"/>
      <c r="M1130" s="244"/>
      <c r="N1130" s="245"/>
      <c r="O1130" s="245"/>
      <c r="P1130" s="245"/>
      <c r="Q1130" s="245"/>
      <c r="R1130" s="245"/>
      <c r="S1130" s="245"/>
      <c r="T1130" s="246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T1130" s="247" t="s">
        <v>164</v>
      </c>
      <c r="AU1130" s="247" t="s">
        <v>91</v>
      </c>
      <c r="AV1130" s="14" t="s">
        <v>91</v>
      </c>
      <c r="AW1130" s="14" t="s">
        <v>42</v>
      </c>
      <c r="AX1130" s="14" t="s">
        <v>89</v>
      </c>
      <c r="AY1130" s="247" t="s">
        <v>153</v>
      </c>
    </row>
    <row r="1131" s="2" customFormat="1" ht="16.5" customHeight="1">
      <c r="A1131" s="40"/>
      <c r="B1131" s="41"/>
      <c r="C1131" s="208" t="s">
        <v>1013</v>
      </c>
      <c r="D1131" s="208" t="s">
        <v>155</v>
      </c>
      <c r="E1131" s="209" t="s">
        <v>1014</v>
      </c>
      <c r="F1131" s="210" t="s">
        <v>1015</v>
      </c>
      <c r="G1131" s="211" t="s">
        <v>226</v>
      </c>
      <c r="H1131" s="212">
        <v>1.7</v>
      </c>
      <c r="I1131" s="213"/>
      <c r="J1131" s="214">
        <f>ROUND(I1131*H1131,2)</f>
        <v>0</v>
      </c>
      <c r="K1131" s="210" t="s">
        <v>159</v>
      </c>
      <c r="L1131" s="46"/>
      <c r="M1131" s="215" t="s">
        <v>44</v>
      </c>
      <c r="N1131" s="216" t="s">
        <v>52</v>
      </c>
      <c r="O1131" s="86"/>
      <c r="P1131" s="217">
        <f>O1131*H1131</f>
        <v>0</v>
      </c>
      <c r="Q1131" s="217">
        <v>0</v>
      </c>
      <c r="R1131" s="217">
        <f>Q1131*H1131</f>
        <v>0</v>
      </c>
      <c r="S1131" s="217">
        <v>2.4500000000000002</v>
      </c>
      <c r="T1131" s="218">
        <f>S1131*H1131</f>
        <v>4.165</v>
      </c>
      <c r="U1131" s="40"/>
      <c r="V1131" s="40"/>
      <c r="W1131" s="40"/>
      <c r="X1131" s="40"/>
      <c r="Y1131" s="40"/>
      <c r="Z1131" s="40"/>
      <c r="AA1131" s="40"/>
      <c r="AB1131" s="40"/>
      <c r="AC1131" s="40"/>
      <c r="AD1131" s="40"/>
      <c r="AE1131" s="40"/>
      <c r="AR1131" s="219" t="s">
        <v>89</v>
      </c>
      <c r="AT1131" s="219" t="s">
        <v>155</v>
      </c>
      <c r="AU1131" s="219" t="s">
        <v>91</v>
      </c>
      <c r="AY1131" s="18" t="s">
        <v>153</v>
      </c>
      <c r="BE1131" s="220">
        <f>IF(N1131="základní",J1131,0)</f>
        <v>0</v>
      </c>
      <c r="BF1131" s="220">
        <f>IF(N1131="snížená",J1131,0)</f>
        <v>0</v>
      </c>
      <c r="BG1131" s="220">
        <f>IF(N1131="zákl. přenesená",J1131,0)</f>
        <v>0</v>
      </c>
      <c r="BH1131" s="220">
        <f>IF(N1131="sníž. přenesená",J1131,0)</f>
        <v>0</v>
      </c>
      <c r="BI1131" s="220">
        <f>IF(N1131="nulová",J1131,0)</f>
        <v>0</v>
      </c>
      <c r="BJ1131" s="18" t="s">
        <v>89</v>
      </c>
      <c r="BK1131" s="220">
        <f>ROUND(I1131*H1131,2)</f>
        <v>0</v>
      </c>
      <c r="BL1131" s="18" t="s">
        <v>89</v>
      </c>
      <c r="BM1131" s="219" t="s">
        <v>1016</v>
      </c>
    </row>
    <row r="1132" s="2" customFormat="1">
      <c r="A1132" s="40"/>
      <c r="B1132" s="41"/>
      <c r="C1132" s="42"/>
      <c r="D1132" s="221" t="s">
        <v>162</v>
      </c>
      <c r="E1132" s="42"/>
      <c r="F1132" s="222" t="s">
        <v>1017</v>
      </c>
      <c r="G1132" s="42"/>
      <c r="H1132" s="42"/>
      <c r="I1132" s="223"/>
      <c r="J1132" s="42"/>
      <c r="K1132" s="42"/>
      <c r="L1132" s="46"/>
      <c r="M1132" s="224"/>
      <c r="N1132" s="225"/>
      <c r="O1132" s="86"/>
      <c r="P1132" s="86"/>
      <c r="Q1132" s="86"/>
      <c r="R1132" s="86"/>
      <c r="S1132" s="86"/>
      <c r="T1132" s="87"/>
      <c r="U1132" s="40"/>
      <c r="V1132" s="40"/>
      <c r="W1132" s="40"/>
      <c r="X1132" s="40"/>
      <c r="Y1132" s="40"/>
      <c r="Z1132" s="40"/>
      <c r="AA1132" s="40"/>
      <c r="AB1132" s="40"/>
      <c r="AC1132" s="40"/>
      <c r="AD1132" s="40"/>
      <c r="AE1132" s="40"/>
      <c r="AT1132" s="18" t="s">
        <v>162</v>
      </c>
      <c r="AU1132" s="18" t="s">
        <v>91</v>
      </c>
    </row>
    <row r="1133" s="13" customFormat="1">
      <c r="A1133" s="13"/>
      <c r="B1133" s="226"/>
      <c r="C1133" s="227"/>
      <c r="D1133" s="228" t="s">
        <v>164</v>
      </c>
      <c r="E1133" s="229" t="s">
        <v>44</v>
      </c>
      <c r="F1133" s="230" t="s">
        <v>165</v>
      </c>
      <c r="G1133" s="227"/>
      <c r="H1133" s="229" t="s">
        <v>44</v>
      </c>
      <c r="I1133" s="231"/>
      <c r="J1133" s="227"/>
      <c r="K1133" s="227"/>
      <c r="L1133" s="232"/>
      <c r="M1133" s="233"/>
      <c r="N1133" s="234"/>
      <c r="O1133" s="234"/>
      <c r="P1133" s="234"/>
      <c r="Q1133" s="234"/>
      <c r="R1133" s="234"/>
      <c r="S1133" s="234"/>
      <c r="T1133" s="235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36" t="s">
        <v>164</v>
      </c>
      <c r="AU1133" s="236" t="s">
        <v>91</v>
      </c>
      <c r="AV1133" s="13" t="s">
        <v>89</v>
      </c>
      <c r="AW1133" s="13" t="s">
        <v>42</v>
      </c>
      <c r="AX1133" s="13" t="s">
        <v>81</v>
      </c>
      <c r="AY1133" s="236" t="s">
        <v>153</v>
      </c>
    </row>
    <row r="1134" s="13" customFormat="1">
      <c r="A1134" s="13"/>
      <c r="B1134" s="226"/>
      <c r="C1134" s="227"/>
      <c r="D1134" s="228" t="s">
        <v>164</v>
      </c>
      <c r="E1134" s="229" t="s">
        <v>44</v>
      </c>
      <c r="F1134" s="230" t="s">
        <v>1018</v>
      </c>
      <c r="G1134" s="227"/>
      <c r="H1134" s="229" t="s">
        <v>44</v>
      </c>
      <c r="I1134" s="231"/>
      <c r="J1134" s="227"/>
      <c r="K1134" s="227"/>
      <c r="L1134" s="232"/>
      <c r="M1134" s="233"/>
      <c r="N1134" s="234"/>
      <c r="O1134" s="234"/>
      <c r="P1134" s="234"/>
      <c r="Q1134" s="234"/>
      <c r="R1134" s="234"/>
      <c r="S1134" s="234"/>
      <c r="T1134" s="235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36" t="s">
        <v>164</v>
      </c>
      <c r="AU1134" s="236" t="s">
        <v>91</v>
      </c>
      <c r="AV1134" s="13" t="s">
        <v>89</v>
      </c>
      <c r="AW1134" s="13" t="s">
        <v>42</v>
      </c>
      <c r="AX1134" s="13" t="s">
        <v>81</v>
      </c>
      <c r="AY1134" s="236" t="s">
        <v>153</v>
      </c>
    </row>
    <row r="1135" s="14" customFormat="1">
      <c r="A1135" s="14"/>
      <c r="B1135" s="237"/>
      <c r="C1135" s="238"/>
      <c r="D1135" s="228" t="s">
        <v>164</v>
      </c>
      <c r="E1135" s="239" t="s">
        <v>44</v>
      </c>
      <c r="F1135" s="240" t="s">
        <v>1019</v>
      </c>
      <c r="G1135" s="238"/>
      <c r="H1135" s="241">
        <v>1.7</v>
      </c>
      <c r="I1135" s="242"/>
      <c r="J1135" s="238"/>
      <c r="K1135" s="238"/>
      <c r="L1135" s="243"/>
      <c r="M1135" s="244"/>
      <c r="N1135" s="245"/>
      <c r="O1135" s="245"/>
      <c r="P1135" s="245"/>
      <c r="Q1135" s="245"/>
      <c r="R1135" s="245"/>
      <c r="S1135" s="245"/>
      <c r="T1135" s="246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T1135" s="247" t="s">
        <v>164</v>
      </c>
      <c r="AU1135" s="247" t="s">
        <v>91</v>
      </c>
      <c r="AV1135" s="14" t="s">
        <v>91</v>
      </c>
      <c r="AW1135" s="14" t="s">
        <v>42</v>
      </c>
      <c r="AX1135" s="14" t="s">
        <v>89</v>
      </c>
      <c r="AY1135" s="247" t="s">
        <v>153</v>
      </c>
    </row>
    <row r="1136" s="2" customFormat="1" ht="24.15" customHeight="1">
      <c r="A1136" s="40"/>
      <c r="B1136" s="41"/>
      <c r="C1136" s="208" t="s">
        <v>1020</v>
      </c>
      <c r="D1136" s="208" t="s">
        <v>155</v>
      </c>
      <c r="E1136" s="209" t="s">
        <v>1021</v>
      </c>
      <c r="F1136" s="210" t="s">
        <v>1022</v>
      </c>
      <c r="G1136" s="211" t="s">
        <v>338</v>
      </c>
      <c r="H1136" s="212">
        <v>19.786999999999999</v>
      </c>
      <c r="I1136" s="213"/>
      <c r="J1136" s="214">
        <f>ROUND(I1136*H1136,2)</f>
        <v>0</v>
      </c>
      <c r="K1136" s="210" t="s">
        <v>159</v>
      </c>
      <c r="L1136" s="46"/>
      <c r="M1136" s="215" t="s">
        <v>44</v>
      </c>
      <c r="N1136" s="216" t="s">
        <v>52</v>
      </c>
      <c r="O1136" s="86"/>
      <c r="P1136" s="217">
        <f>O1136*H1136</f>
        <v>0</v>
      </c>
      <c r="Q1136" s="217">
        <v>0</v>
      </c>
      <c r="R1136" s="217">
        <f>Q1136*H1136</f>
        <v>0</v>
      </c>
      <c r="S1136" s="217">
        <v>0</v>
      </c>
      <c r="T1136" s="218">
        <f>S1136*H1136</f>
        <v>0</v>
      </c>
      <c r="U1136" s="40"/>
      <c r="V1136" s="40"/>
      <c r="W1136" s="40"/>
      <c r="X1136" s="40"/>
      <c r="Y1136" s="40"/>
      <c r="Z1136" s="40"/>
      <c r="AA1136" s="40"/>
      <c r="AB1136" s="40"/>
      <c r="AC1136" s="40"/>
      <c r="AD1136" s="40"/>
      <c r="AE1136" s="40"/>
      <c r="AR1136" s="219" t="s">
        <v>89</v>
      </c>
      <c r="AT1136" s="219" t="s">
        <v>155</v>
      </c>
      <c r="AU1136" s="219" t="s">
        <v>91</v>
      </c>
      <c r="AY1136" s="18" t="s">
        <v>153</v>
      </c>
      <c r="BE1136" s="220">
        <f>IF(N1136="základní",J1136,0)</f>
        <v>0</v>
      </c>
      <c r="BF1136" s="220">
        <f>IF(N1136="snížená",J1136,0)</f>
        <v>0</v>
      </c>
      <c r="BG1136" s="220">
        <f>IF(N1136="zákl. přenesená",J1136,0)</f>
        <v>0</v>
      </c>
      <c r="BH1136" s="220">
        <f>IF(N1136="sníž. přenesená",J1136,0)</f>
        <v>0</v>
      </c>
      <c r="BI1136" s="220">
        <f>IF(N1136="nulová",J1136,0)</f>
        <v>0</v>
      </c>
      <c r="BJ1136" s="18" t="s">
        <v>89</v>
      </c>
      <c r="BK1136" s="220">
        <f>ROUND(I1136*H1136,2)</f>
        <v>0</v>
      </c>
      <c r="BL1136" s="18" t="s">
        <v>89</v>
      </c>
      <c r="BM1136" s="219" t="s">
        <v>1023</v>
      </c>
    </row>
    <row r="1137" s="2" customFormat="1">
      <c r="A1137" s="40"/>
      <c r="B1137" s="41"/>
      <c r="C1137" s="42"/>
      <c r="D1137" s="221" t="s">
        <v>162</v>
      </c>
      <c r="E1137" s="42"/>
      <c r="F1137" s="222" t="s">
        <v>1024</v>
      </c>
      <c r="G1137" s="42"/>
      <c r="H1137" s="42"/>
      <c r="I1137" s="223"/>
      <c r="J1137" s="42"/>
      <c r="K1137" s="42"/>
      <c r="L1137" s="46"/>
      <c r="M1137" s="224"/>
      <c r="N1137" s="225"/>
      <c r="O1137" s="86"/>
      <c r="P1137" s="86"/>
      <c r="Q1137" s="86"/>
      <c r="R1137" s="86"/>
      <c r="S1137" s="86"/>
      <c r="T1137" s="87"/>
      <c r="U1137" s="40"/>
      <c r="V1137" s="40"/>
      <c r="W1137" s="40"/>
      <c r="X1137" s="40"/>
      <c r="Y1137" s="40"/>
      <c r="Z1137" s="40"/>
      <c r="AA1137" s="40"/>
      <c r="AB1137" s="40"/>
      <c r="AC1137" s="40"/>
      <c r="AD1137" s="40"/>
      <c r="AE1137" s="40"/>
      <c r="AT1137" s="18" t="s">
        <v>162</v>
      </c>
      <c r="AU1137" s="18" t="s">
        <v>91</v>
      </c>
    </row>
    <row r="1138" s="13" customFormat="1">
      <c r="A1138" s="13"/>
      <c r="B1138" s="226"/>
      <c r="C1138" s="227"/>
      <c r="D1138" s="228" t="s">
        <v>164</v>
      </c>
      <c r="E1138" s="229" t="s">
        <v>44</v>
      </c>
      <c r="F1138" s="230" t="s">
        <v>165</v>
      </c>
      <c r="G1138" s="227"/>
      <c r="H1138" s="229" t="s">
        <v>44</v>
      </c>
      <c r="I1138" s="231"/>
      <c r="J1138" s="227"/>
      <c r="K1138" s="227"/>
      <c r="L1138" s="232"/>
      <c r="M1138" s="233"/>
      <c r="N1138" s="234"/>
      <c r="O1138" s="234"/>
      <c r="P1138" s="234"/>
      <c r="Q1138" s="234"/>
      <c r="R1138" s="234"/>
      <c r="S1138" s="234"/>
      <c r="T1138" s="235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36" t="s">
        <v>164</v>
      </c>
      <c r="AU1138" s="236" t="s">
        <v>91</v>
      </c>
      <c r="AV1138" s="13" t="s">
        <v>89</v>
      </c>
      <c r="AW1138" s="13" t="s">
        <v>42</v>
      </c>
      <c r="AX1138" s="13" t="s">
        <v>81</v>
      </c>
      <c r="AY1138" s="236" t="s">
        <v>153</v>
      </c>
    </row>
    <row r="1139" s="13" customFormat="1">
      <c r="A1139" s="13"/>
      <c r="B1139" s="226"/>
      <c r="C1139" s="227"/>
      <c r="D1139" s="228" t="s">
        <v>164</v>
      </c>
      <c r="E1139" s="229" t="s">
        <v>44</v>
      </c>
      <c r="F1139" s="230" t="s">
        <v>1025</v>
      </c>
      <c r="G1139" s="227"/>
      <c r="H1139" s="229" t="s">
        <v>44</v>
      </c>
      <c r="I1139" s="231"/>
      <c r="J1139" s="227"/>
      <c r="K1139" s="227"/>
      <c r="L1139" s="232"/>
      <c r="M1139" s="233"/>
      <c r="N1139" s="234"/>
      <c r="O1139" s="234"/>
      <c r="P1139" s="234"/>
      <c r="Q1139" s="234"/>
      <c r="R1139" s="234"/>
      <c r="S1139" s="234"/>
      <c r="T1139" s="235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36" t="s">
        <v>164</v>
      </c>
      <c r="AU1139" s="236" t="s">
        <v>91</v>
      </c>
      <c r="AV1139" s="13" t="s">
        <v>89</v>
      </c>
      <c r="AW1139" s="13" t="s">
        <v>42</v>
      </c>
      <c r="AX1139" s="13" t="s">
        <v>81</v>
      </c>
      <c r="AY1139" s="236" t="s">
        <v>153</v>
      </c>
    </row>
    <row r="1140" s="14" customFormat="1">
      <c r="A1140" s="14"/>
      <c r="B1140" s="237"/>
      <c r="C1140" s="238"/>
      <c r="D1140" s="228" t="s">
        <v>164</v>
      </c>
      <c r="E1140" s="239" t="s">
        <v>44</v>
      </c>
      <c r="F1140" s="240" t="s">
        <v>1026</v>
      </c>
      <c r="G1140" s="238"/>
      <c r="H1140" s="241">
        <v>4.0919999999999996</v>
      </c>
      <c r="I1140" s="242"/>
      <c r="J1140" s="238"/>
      <c r="K1140" s="238"/>
      <c r="L1140" s="243"/>
      <c r="M1140" s="244"/>
      <c r="N1140" s="245"/>
      <c r="O1140" s="245"/>
      <c r="P1140" s="245"/>
      <c r="Q1140" s="245"/>
      <c r="R1140" s="245"/>
      <c r="S1140" s="245"/>
      <c r="T1140" s="246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T1140" s="247" t="s">
        <v>164</v>
      </c>
      <c r="AU1140" s="247" t="s">
        <v>91</v>
      </c>
      <c r="AV1140" s="14" t="s">
        <v>91</v>
      </c>
      <c r="AW1140" s="14" t="s">
        <v>42</v>
      </c>
      <c r="AX1140" s="14" t="s">
        <v>81</v>
      </c>
      <c r="AY1140" s="247" t="s">
        <v>153</v>
      </c>
    </row>
    <row r="1141" s="13" customFormat="1">
      <c r="A1141" s="13"/>
      <c r="B1141" s="226"/>
      <c r="C1141" s="227"/>
      <c r="D1141" s="228" t="s">
        <v>164</v>
      </c>
      <c r="E1141" s="229" t="s">
        <v>44</v>
      </c>
      <c r="F1141" s="230" t="s">
        <v>1027</v>
      </c>
      <c r="G1141" s="227"/>
      <c r="H1141" s="229" t="s">
        <v>44</v>
      </c>
      <c r="I1141" s="231"/>
      <c r="J1141" s="227"/>
      <c r="K1141" s="227"/>
      <c r="L1141" s="232"/>
      <c r="M1141" s="233"/>
      <c r="N1141" s="234"/>
      <c r="O1141" s="234"/>
      <c r="P1141" s="234"/>
      <c r="Q1141" s="234"/>
      <c r="R1141" s="234"/>
      <c r="S1141" s="234"/>
      <c r="T1141" s="235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36" t="s">
        <v>164</v>
      </c>
      <c r="AU1141" s="236" t="s">
        <v>91</v>
      </c>
      <c r="AV1141" s="13" t="s">
        <v>89</v>
      </c>
      <c r="AW1141" s="13" t="s">
        <v>42</v>
      </c>
      <c r="AX1141" s="13" t="s">
        <v>81</v>
      </c>
      <c r="AY1141" s="236" t="s">
        <v>153</v>
      </c>
    </row>
    <row r="1142" s="14" customFormat="1">
      <c r="A1142" s="14"/>
      <c r="B1142" s="237"/>
      <c r="C1142" s="238"/>
      <c r="D1142" s="228" t="s">
        <v>164</v>
      </c>
      <c r="E1142" s="239" t="s">
        <v>44</v>
      </c>
      <c r="F1142" s="240" t="s">
        <v>1028</v>
      </c>
      <c r="G1142" s="238"/>
      <c r="H1142" s="241">
        <v>3.2570000000000001</v>
      </c>
      <c r="I1142" s="242"/>
      <c r="J1142" s="238"/>
      <c r="K1142" s="238"/>
      <c r="L1142" s="243"/>
      <c r="M1142" s="244"/>
      <c r="N1142" s="245"/>
      <c r="O1142" s="245"/>
      <c r="P1142" s="245"/>
      <c r="Q1142" s="245"/>
      <c r="R1142" s="245"/>
      <c r="S1142" s="245"/>
      <c r="T1142" s="246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T1142" s="247" t="s">
        <v>164</v>
      </c>
      <c r="AU1142" s="247" t="s">
        <v>91</v>
      </c>
      <c r="AV1142" s="14" t="s">
        <v>91</v>
      </c>
      <c r="AW1142" s="14" t="s">
        <v>42</v>
      </c>
      <c r="AX1142" s="14" t="s">
        <v>81</v>
      </c>
      <c r="AY1142" s="247" t="s">
        <v>153</v>
      </c>
    </row>
    <row r="1143" s="13" customFormat="1">
      <c r="A1143" s="13"/>
      <c r="B1143" s="226"/>
      <c r="C1143" s="227"/>
      <c r="D1143" s="228" t="s">
        <v>164</v>
      </c>
      <c r="E1143" s="229" t="s">
        <v>44</v>
      </c>
      <c r="F1143" s="230" t="s">
        <v>1029</v>
      </c>
      <c r="G1143" s="227"/>
      <c r="H1143" s="229" t="s">
        <v>44</v>
      </c>
      <c r="I1143" s="231"/>
      <c r="J1143" s="227"/>
      <c r="K1143" s="227"/>
      <c r="L1143" s="232"/>
      <c r="M1143" s="233"/>
      <c r="N1143" s="234"/>
      <c r="O1143" s="234"/>
      <c r="P1143" s="234"/>
      <c r="Q1143" s="234"/>
      <c r="R1143" s="234"/>
      <c r="S1143" s="234"/>
      <c r="T1143" s="235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36" t="s">
        <v>164</v>
      </c>
      <c r="AU1143" s="236" t="s">
        <v>91</v>
      </c>
      <c r="AV1143" s="13" t="s">
        <v>89</v>
      </c>
      <c r="AW1143" s="13" t="s">
        <v>42</v>
      </c>
      <c r="AX1143" s="13" t="s">
        <v>81</v>
      </c>
      <c r="AY1143" s="236" t="s">
        <v>153</v>
      </c>
    </row>
    <row r="1144" s="14" customFormat="1">
      <c r="A1144" s="14"/>
      <c r="B1144" s="237"/>
      <c r="C1144" s="238"/>
      <c r="D1144" s="228" t="s">
        <v>164</v>
      </c>
      <c r="E1144" s="239" t="s">
        <v>44</v>
      </c>
      <c r="F1144" s="240" t="s">
        <v>1030</v>
      </c>
      <c r="G1144" s="238"/>
      <c r="H1144" s="241">
        <v>2.839</v>
      </c>
      <c r="I1144" s="242"/>
      <c r="J1144" s="238"/>
      <c r="K1144" s="238"/>
      <c r="L1144" s="243"/>
      <c r="M1144" s="244"/>
      <c r="N1144" s="245"/>
      <c r="O1144" s="245"/>
      <c r="P1144" s="245"/>
      <c r="Q1144" s="245"/>
      <c r="R1144" s="245"/>
      <c r="S1144" s="245"/>
      <c r="T1144" s="246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T1144" s="247" t="s">
        <v>164</v>
      </c>
      <c r="AU1144" s="247" t="s">
        <v>91</v>
      </c>
      <c r="AV1144" s="14" t="s">
        <v>91</v>
      </c>
      <c r="AW1144" s="14" t="s">
        <v>42</v>
      </c>
      <c r="AX1144" s="14" t="s">
        <v>81</v>
      </c>
      <c r="AY1144" s="247" t="s">
        <v>153</v>
      </c>
    </row>
    <row r="1145" s="13" customFormat="1">
      <c r="A1145" s="13"/>
      <c r="B1145" s="226"/>
      <c r="C1145" s="227"/>
      <c r="D1145" s="228" t="s">
        <v>164</v>
      </c>
      <c r="E1145" s="229" t="s">
        <v>44</v>
      </c>
      <c r="F1145" s="230" t="s">
        <v>165</v>
      </c>
      <c r="G1145" s="227"/>
      <c r="H1145" s="229" t="s">
        <v>44</v>
      </c>
      <c r="I1145" s="231"/>
      <c r="J1145" s="227"/>
      <c r="K1145" s="227"/>
      <c r="L1145" s="232"/>
      <c r="M1145" s="233"/>
      <c r="N1145" s="234"/>
      <c r="O1145" s="234"/>
      <c r="P1145" s="234"/>
      <c r="Q1145" s="234"/>
      <c r="R1145" s="234"/>
      <c r="S1145" s="234"/>
      <c r="T1145" s="235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36" t="s">
        <v>164</v>
      </c>
      <c r="AU1145" s="236" t="s">
        <v>91</v>
      </c>
      <c r="AV1145" s="13" t="s">
        <v>89</v>
      </c>
      <c r="AW1145" s="13" t="s">
        <v>42</v>
      </c>
      <c r="AX1145" s="13" t="s">
        <v>81</v>
      </c>
      <c r="AY1145" s="236" t="s">
        <v>153</v>
      </c>
    </row>
    <row r="1146" s="13" customFormat="1">
      <c r="A1146" s="13"/>
      <c r="B1146" s="226"/>
      <c r="C1146" s="227"/>
      <c r="D1146" s="228" t="s">
        <v>164</v>
      </c>
      <c r="E1146" s="229" t="s">
        <v>44</v>
      </c>
      <c r="F1146" s="230" t="s">
        <v>282</v>
      </c>
      <c r="G1146" s="227"/>
      <c r="H1146" s="229" t="s">
        <v>44</v>
      </c>
      <c r="I1146" s="231"/>
      <c r="J1146" s="227"/>
      <c r="K1146" s="227"/>
      <c r="L1146" s="232"/>
      <c r="M1146" s="233"/>
      <c r="N1146" s="234"/>
      <c r="O1146" s="234"/>
      <c r="P1146" s="234"/>
      <c r="Q1146" s="234"/>
      <c r="R1146" s="234"/>
      <c r="S1146" s="234"/>
      <c r="T1146" s="235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T1146" s="236" t="s">
        <v>164</v>
      </c>
      <c r="AU1146" s="236" t="s">
        <v>91</v>
      </c>
      <c r="AV1146" s="13" t="s">
        <v>89</v>
      </c>
      <c r="AW1146" s="13" t="s">
        <v>42</v>
      </c>
      <c r="AX1146" s="13" t="s">
        <v>81</v>
      </c>
      <c r="AY1146" s="236" t="s">
        <v>153</v>
      </c>
    </row>
    <row r="1147" s="13" customFormat="1">
      <c r="A1147" s="13"/>
      <c r="B1147" s="226"/>
      <c r="C1147" s="227"/>
      <c r="D1147" s="228" t="s">
        <v>164</v>
      </c>
      <c r="E1147" s="229" t="s">
        <v>44</v>
      </c>
      <c r="F1147" s="230" t="s">
        <v>1031</v>
      </c>
      <c r="G1147" s="227"/>
      <c r="H1147" s="229" t="s">
        <v>44</v>
      </c>
      <c r="I1147" s="231"/>
      <c r="J1147" s="227"/>
      <c r="K1147" s="227"/>
      <c r="L1147" s="232"/>
      <c r="M1147" s="233"/>
      <c r="N1147" s="234"/>
      <c r="O1147" s="234"/>
      <c r="P1147" s="234"/>
      <c r="Q1147" s="234"/>
      <c r="R1147" s="234"/>
      <c r="S1147" s="234"/>
      <c r="T1147" s="235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36" t="s">
        <v>164</v>
      </c>
      <c r="AU1147" s="236" t="s">
        <v>91</v>
      </c>
      <c r="AV1147" s="13" t="s">
        <v>89</v>
      </c>
      <c r="AW1147" s="13" t="s">
        <v>42</v>
      </c>
      <c r="AX1147" s="13" t="s">
        <v>81</v>
      </c>
      <c r="AY1147" s="236" t="s">
        <v>153</v>
      </c>
    </row>
    <row r="1148" s="14" customFormat="1">
      <c r="A1148" s="14"/>
      <c r="B1148" s="237"/>
      <c r="C1148" s="238"/>
      <c r="D1148" s="228" t="s">
        <v>164</v>
      </c>
      <c r="E1148" s="239" t="s">
        <v>44</v>
      </c>
      <c r="F1148" s="240" t="s">
        <v>1032</v>
      </c>
      <c r="G1148" s="238"/>
      <c r="H1148" s="241">
        <v>1.0820000000000001</v>
      </c>
      <c r="I1148" s="242"/>
      <c r="J1148" s="238"/>
      <c r="K1148" s="238"/>
      <c r="L1148" s="243"/>
      <c r="M1148" s="244"/>
      <c r="N1148" s="245"/>
      <c r="O1148" s="245"/>
      <c r="P1148" s="245"/>
      <c r="Q1148" s="245"/>
      <c r="R1148" s="245"/>
      <c r="S1148" s="245"/>
      <c r="T1148" s="246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T1148" s="247" t="s">
        <v>164</v>
      </c>
      <c r="AU1148" s="247" t="s">
        <v>91</v>
      </c>
      <c r="AV1148" s="14" t="s">
        <v>91</v>
      </c>
      <c r="AW1148" s="14" t="s">
        <v>42</v>
      </c>
      <c r="AX1148" s="14" t="s">
        <v>81</v>
      </c>
      <c r="AY1148" s="247" t="s">
        <v>153</v>
      </c>
    </row>
    <row r="1149" s="13" customFormat="1">
      <c r="A1149" s="13"/>
      <c r="B1149" s="226"/>
      <c r="C1149" s="227"/>
      <c r="D1149" s="228" t="s">
        <v>164</v>
      </c>
      <c r="E1149" s="229" t="s">
        <v>44</v>
      </c>
      <c r="F1149" s="230" t="s">
        <v>1033</v>
      </c>
      <c r="G1149" s="227"/>
      <c r="H1149" s="229" t="s">
        <v>44</v>
      </c>
      <c r="I1149" s="231"/>
      <c r="J1149" s="227"/>
      <c r="K1149" s="227"/>
      <c r="L1149" s="232"/>
      <c r="M1149" s="233"/>
      <c r="N1149" s="234"/>
      <c r="O1149" s="234"/>
      <c r="P1149" s="234"/>
      <c r="Q1149" s="234"/>
      <c r="R1149" s="234"/>
      <c r="S1149" s="234"/>
      <c r="T1149" s="235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36" t="s">
        <v>164</v>
      </c>
      <c r="AU1149" s="236" t="s">
        <v>91</v>
      </c>
      <c r="AV1149" s="13" t="s">
        <v>89</v>
      </c>
      <c r="AW1149" s="13" t="s">
        <v>42</v>
      </c>
      <c r="AX1149" s="13" t="s">
        <v>81</v>
      </c>
      <c r="AY1149" s="236" t="s">
        <v>153</v>
      </c>
    </row>
    <row r="1150" s="14" customFormat="1">
      <c r="A1150" s="14"/>
      <c r="B1150" s="237"/>
      <c r="C1150" s="238"/>
      <c r="D1150" s="228" t="s">
        <v>164</v>
      </c>
      <c r="E1150" s="239" t="s">
        <v>44</v>
      </c>
      <c r="F1150" s="240" t="s">
        <v>1034</v>
      </c>
      <c r="G1150" s="238"/>
      <c r="H1150" s="241">
        <v>8.5169999999999995</v>
      </c>
      <c r="I1150" s="242"/>
      <c r="J1150" s="238"/>
      <c r="K1150" s="238"/>
      <c r="L1150" s="243"/>
      <c r="M1150" s="244"/>
      <c r="N1150" s="245"/>
      <c r="O1150" s="245"/>
      <c r="P1150" s="245"/>
      <c r="Q1150" s="245"/>
      <c r="R1150" s="245"/>
      <c r="S1150" s="245"/>
      <c r="T1150" s="246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T1150" s="247" t="s">
        <v>164</v>
      </c>
      <c r="AU1150" s="247" t="s">
        <v>91</v>
      </c>
      <c r="AV1150" s="14" t="s">
        <v>91</v>
      </c>
      <c r="AW1150" s="14" t="s">
        <v>42</v>
      </c>
      <c r="AX1150" s="14" t="s">
        <v>81</v>
      </c>
      <c r="AY1150" s="247" t="s">
        <v>153</v>
      </c>
    </row>
    <row r="1151" s="15" customFormat="1">
      <c r="A1151" s="15"/>
      <c r="B1151" s="258"/>
      <c r="C1151" s="259"/>
      <c r="D1151" s="228" t="s">
        <v>164</v>
      </c>
      <c r="E1151" s="260" t="s">
        <v>44</v>
      </c>
      <c r="F1151" s="261" t="s">
        <v>272</v>
      </c>
      <c r="G1151" s="259"/>
      <c r="H1151" s="262">
        <v>19.786999999999999</v>
      </c>
      <c r="I1151" s="263"/>
      <c r="J1151" s="259"/>
      <c r="K1151" s="259"/>
      <c r="L1151" s="264"/>
      <c r="M1151" s="265"/>
      <c r="N1151" s="266"/>
      <c r="O1151" s="266"/>
      <c r="P1151" s="266"/>
      <c r="Q1151" s="266"/>
      <c r="R1151" s="266"/>
      <c r="S1151" s="266"/>
      <c r="T1151" s="267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T1151" s="268" t="s">
        <v>164</v>
      </c>
      <c r="AU1151" s="268" t="s">
        <v>91</v>
      </c>
      <c r="AV1151" s="15" t="s">
        <v>160</v>
      </c>
      <c r="AW1151" s="15" t="s">
        <v>42</v>
      </c>
      <c r="AX1151" s="15" t="s">
        <v>89</v>
      </c>
      <c r="AY1151" s="268" t="s">
        <v>153</v>
      </c>
    </row>
    <row r="1152" s="2" customFormat="1" ht="37.8" customHeight="1">
      <c r="A1152" s="40"/>
      <c r="B1152" s="41"/>
      <c r="C1152" s="208" t="s">
        <v>1035</v>
      </c>
      <c r="D1152" s="208" t="s">
        <v>155</v>
      </c>
      <c r="E1152" s="209" t="s">
        <v>1036</v>
      </c>
      <c r="F1152" s="210" t="s">
        <v>1037</v>
      </c>
      <c r="G1152" s="211" t="s">
        <v>338</v>
      </c>
      <c r="H1152" s="212">
        <v>316.57900000000001</v>
      </c>
      <c r="I1152" s="213"/>
      <c r="J1152" s="214">
        <f>ROUND(I1152*H1152,2)</f>
        <v>0</v>
      </c>
      <c r="K1152" s="210" t="s">
        <v>159</v>
      </c>
      <c r="L1152" s="46"/>
      <c r="M1152" s="215" t="s">
        <v>44</v>
      </c>
      <c r="N1152" s="216" t="s">
        <v>52</v>
      </c>
      <c r="O1152" s="86"/>
      <c r="P1152" s="217">
        <f>O1152*H1152</f>
        <v>0</v>
      </c>
      <c r="Q1152" s="217">
        <v>0</v>
      </c>
      <c r="R1152" s="217">
        <f>Q1152*H1152</f>
        <v>0</v>
      </c>
      <c r="S1152" s="217">
        <v>0</v>
      </c>
      <c r="T1152" s="218">
        <f>S1152*H1152</f>
        <v>0</v>
      </c>
      <c r="U1152" s="40"/>
      <c r="V1152" s="40"/>
      <c r="W1152" s="40"/>
      <c r="X1152" s="40"/>
      <c r="Y1152" s="40"/>
      <c r="Z1152" s="40"/>
      <c r="AA1152" s="40"/>
      <c r="AB1152" s="40"/>
      <c r="AC1152" s="40"/>
      <c r="AD1152" s="40"/>
      <c r="AE1152" s="40"/>
      <c r="AR1152" s="219" t="s">
        <v>89</v>
      </c>
      <c r="AT1152" s="219" t="s">
        <v>155</v>
      </c>
      <c r="AU1152" s="219" t="s">
        <v>91</v>
      </c>
      <c r="AY1152" s="18" t="s">
        <v>153</v>
      </c>
      <c r="BE1152" s="220">
        <f>IF(N1152="základní",J1152,0)</f>
        <v>0</v>
      </c>
      <c r="BF1152" s="220">
        <f>IF(N1152="snížená",J1152,0)</f>
        <v>0</v>
      </c>
      <c r="BG1152" s="220">
        <f>IF(N1152="zákl. přenesená",J1152,0)</f>
        <v>0</v>
      </c>
      <c r="BH1152" s="220">
        <f>IF(N1152="sníž. přenesená",J1152,0)</f>
        <v>0</v>
      </c>
      <c r="BI1152" s="220">
        <f>IF(N1152="nulová",J1152,0)</f>
        <v>0</v>
      </c>
      <c r="BJ1152" s="18" t="s">
        <v>89</v>
      </c>
      <c r="BK1152" s="220">
        <f>ROUND(I1152*H1152,2)</f>
        <v>0</v>
      </c>
      <c r="BL1152" s="18" t="s">
        <v>89</v>
      </c>
      <c r="BM1152" s="219" t="s">
        <v>1038</v>
      </c>
    </row>
    <row r="1153" s="2" customFormat="1">
      <c r="A1153" s="40"/>
      <c r="B1153" s="41"/>
      <c r="C1153" s="42"/>
      <c r="D1153" s="221" t="s">
        <v>162</v>
      </c>
      <c r="E1153" s="42"/>
      <c r="F1153" s="222" t="s">
        <v>1039</v>
      </c>
      <c r="G1153" s="42"/>
      <c r="H1153" s="42"/>
      <c r="I1153" s="223"/>
      <c r="J1153" s="42"/>
      <c r="K1153" s="42"/>
      <c r="L1153" s="46"/>
      <c r="M1153" s="224"/>
      <c r="N1153" s="225"/>
      <c r="O1153" s="86"/>
      <c r="P1153" s="86"/>
      <c r="Q1153" s="86"/>
      <c r="R1153" s="86"/>
      <c r="S1153" s="86"/>
      <c r="T1153" s="87"/>
      <c r="U1153" s="40"/>
      <c r="V1153" s="40"/>
      <c r="W1153" s="40"/>
      <c r="X1153" s="40"/>
      <c r="Y1153" s="40"/>
      <c r="Z1153" s="40"/>
      <c r="AA1153" s="40"/>
      <c r="AB1153" s="40"/>
      <c r="AC1153" s="40"/>
      <c r="AD1153" s="40"/>
      <c r="AE1153" s="40"/>
      <c r="AT1153" s="18" t="s">
        <v>162</v>
      </c>
      <c r="AU1153" s="18" t="s">
        <v>91</v>
      </c>
    </row>
    <row r="1154" s="13" customFormat="1">
      <c r="A1154" s="13"/>
      <c r="B1154" s="226"/>
      <c r="C1154" s="227"/>
      <c r="D1154" s="228" t="s">
        <v>164</v>
      </c>
      <c r="E1154" s="229" t="s">
        <v>44</v>
      </c>
      <c r="F1154" s="230" t="s">
        <v>165</v>
      </c>
      <c r="G1154" s="227"/>
      <c r="H1154" s="229" t="s">
        <v>44</v>
      </c>
      <c r="I1154" s="231"/>
      <c r="J1154" s="227"/>
      <c r="K1154" s="227"/>
      <c r="L1154" s="232"/>
      <c r="M1154" s="233"/>
      <c r="N1154" s="234"/>
      <c r="O1154" s="234"/>
      <c r="P1154" s="234"/>
      <c r="Q1154" s="234"/>
      <c r="R1154" s="234"/>
      <c r="S1154" s="234"/>
      <c r="T1154" s="235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36" t="s">
        <v>164</v>
      </c>
      <c r="AU1154" s="236" t="s">
        <v>91</v>
      </c>
      <c r="AV1154" s="13" t="s">
        <v>89</v>
      </c>
      <c r="AW1154" s="13" t="s">
        <v>42</v>
      </c>
      <c r="AX1154" s="13" t="s">
        <v>81</v>
      </c>
      <c r="AY1154" s="236" t="s">
        <v>153</v>
      </c>
    </row>
    <row r="1155" s="13" customFormat="1">
      <c r="A1155" s="13"/>
      <c r="B1155" s="226"/>
      <c r="C1155" s="227"/>
      <c r="D1155" s="228" t="s">
        <v>164</v>
      </c>
      <c r="E1155" s="229" t="s">
        <v>44</v>
      </c>
      <c r="F1155" s="230" t="s">
        <v>1040</v>
      </c>
      <c r="G1155" s="227"/>
      <c r="H1155" s="229" t="s">
        <v>44</v>
      </c>
      <c r="I1155" s="231"/>
      <c r="J1155" s="227"/>
      <c r="K1155" s="227"/>
      <c r="L1155" s="232"/>
      <c r="M1155" s="233"/>
      <c r="N1155" s="234"/>
      <c r="O1155" s="234"/>
      <c r="P1155" s="234"/>
      <c r="Q1155" s="234"/>
      <c r="R1155" s="234"/>
      <c r="S1155" s="234"/>
      <c r="T1155" s="235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T1155" s="236" t="s">
        <v>164</v>
      </c>
      <c r="AU1155" s="236" t="s">
        <v>91</v>
      </c>
      <c r="AV1155" s="13" t="s">
        <v>89</v>
      </c>
      <c r="AW1155" s="13" t="s">
        <v>42</v>
      </c>
      <c r="AX1155" s="13" t="s">
        <v>81</v>
      </c>
      <c r="AY1155" s="236" t="s">
        <v>153</v>
      </c>
    </row>
    <row r="1156" s="14" customFormat="1">
      <c r="A1156" s="14"/>
      <c r="B1156" s="237"/>
      <c r="C1156" s="238"/>
      <c r="D1156" s="228" t="s">
        <v>164</v>
      </c>
      <c r="E1156" s="239" t="s">
        <v>44</v>
      </c>
      <c r="F1156" s="240" t="s">
        <v>1041</v>
      </c>
      <c r="G1156" s="238"/>
      <c r="H1156" s="241">
        <v>65.463999999999999</v>
      </c>
      <c r="I1156" s="242"/>
      <c r="J1156" s="238"/>
      <c r="K1156" s="238"/>
      <c r="L1156" s="243"/>
      <c r="M1156" s="244"/>
      <c r="N1156" s="245"/>
      <c r="O1156" s="245"/>
      <c r="P1156" s="245"/>
      <c r="Q1156" s="245"/>
      <c r="R1156" s="245"/>
      <c r="S1156" s="245"/>
      <c r="T1156" s="246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T1156" s="247" t="s">
        <v>164</v>
      </c>
      <c r="AU1156" s="247" t="s">
        <v>91</v>
      </c>
      <c r="AV1156" s="14" t="s">
        <v>91</v>
      </c>
      <c r="AW1156" s="14" t="s">
        <v>42</v>
      </c>
      <c r="AX1156" s="14" t="s">
        <v>81</v>
      </c>
      <c r="AY1156" s="247" t="s">
        <v>153</v>
      </c>
    </row>
    <row r="1157" s="13" customFormat="1">
      <c r="A1157" s="13"/>
      <c r="B1157" s="226"/>
      <c r="C1157" s="227"/>
      <c r="D1157" s="228" t="s">
        <v>164</v>
      </c>
      <c r="E1157" s="229" t="s">
        <v>44</v>
      </c>
      <c r="F1157" s="230" t="s">
        <v>1042</v>
      </c>
      <c r="G1157" s="227"/>
      <c r="H1157" s="229" t="s">
        <v>44</v>
      </c>
      <c r="I1157" s="231"/>
      <c r="J1157" s="227"/>
      <c r="K1157" s="227"/>
      <c r="L1157" s="232"/>
      <c r="M1157" s="233"/>
      <c r="N1157" s="234"/>
      <c r="O1157" s="234"/>
      <c r="P1157" s="234"/>
      <c r="Q1157" s="234"/>
      <c r="R1157" s="234"/>
      <c r="S1157" s="234"/>
      <c r="T1157" s="235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36" t="s">
        <v>164</v>
      </c>
      <c r="AU1157" s="236" t="s">
        <v>91</v>
      </c>
      <c r="AV1157" s="13" t="s">
        <v>89</v>
      </c>
      <c r="AW1157" s="13" t="s">
        <v>42</v>
      </c>
      <c r="AX1157" s="13" t="s">
        <v>81</v>
      </c>
      <c r="AY1157" s="236" t="s">
        <v>153</v>
      </c>
    </row>
    <row r="1158" s="14" customFormat="1">
      <c r="A1158" s="14"/>
      <c r="B1158" s="237"/>
      <c r="C1158" s="238"/>
      <c r="D1158" s="228" t="s">
        <v>164</v>
      </c>
      <c r="E1158" s="239" t="s">
        <v>44</v>
      </c>
      <c r="F1158" s="240" t="s">
        <v>1043</v>
      </c>
      <c r="G1158" s="238"/>
      <c r="H1158" s="241">
        <v>52.103999999999999</v>
      </c>
      <c r="I1158" s="242"/>
      <c r="J1158" s="238"/>
      <c r="K1158" s="238"/>
      <c r="L1158" s="243"/>
      <c r="M1158" s="244"/>
      <c r="N1158" s="245"/>
      <c r="O1158" s="245"/>
      <c r="P1158" s="245"/>
      <c r="Q1158" s="245"/>
      <c r="R1158" s="245"/>
      <c r="S1158" s="245"/>
      <c r="T1158" s="246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T1158" s="247" t="s">
        <v>164</v>
      </c>
      <c r="AU1158" s="247" t="s">
        <v>91</v>
      </c>
      <c r="AV1158" s="14" t="s">
        <v>91</v>
      </c>
      <c r="AW1158" s="14" t="s">
        <v>42</v>
      </c>
      <c r="AX1158" s="14" t="s">
        <v>81</v>
      </c>
      <c r="AY1158" s="247" t="s">
        <v>153</v>
      </c>
    </row>
    <row r="1159" s="13" customFormat="1">
      <c r="A1159" s="13"/>
      <c r="B1159" s="226"/>
      <c r="C1159" s="227"/>
      <c r="D1159" s="228" t="s">
        <v>164</v>
      </c>
      <c r="E1159" s="229" t="s">
        <v>44</v>
      </c>
      <c r="F1159" s="230" t="s">
        <v>1044</v>
      </c>
      <c r="G1159" s="227"/>
      <c r="H1159" s="229" t="s">
        <v>44</v>
      </c>
      <c r="I1159" s="231"/>
      <c r="J1159" s="227"/>
      <c r="K1159" s="227"/>
      <c r="L1159" s="232"/>
      <c r="M1159" s="233"/>
      <c r="N1159" s="234"/>
      <c r="O1159" s="234"/>
      <c r="P1159" s="234"/>
      <c r="Q1159" s="234"/>
      <c r="R1159" s="234"/>
      <c r="S1159" s="234"/>
      <c r="T1159" s="235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36" t="s">
        <v>164</v>
      </c>
      <c r="AU1159" s="236" t="s">
        <v>91</v>
      </c>
      <c r="AV1159" s="13" t="s">
        <v>89</v>
      </c>
      <c r="AW1159" s="13" t="s">
        <v>42</v>
      </c>
      <c r="AX1159" s="13" t="s">
        <v>81</v>
      </c>
      <c r="AY1159" s="236" t="s">
        <v>153</v>
      </c>
    </row>
    <row r="1160" s="14" customFormat="1">
      <c r="A1160" s="14"/>
      <c r="B1160" s="237"/>
      <c r="C1160" s="238"/>
      <c r="D1160" s="228" t="s">
        <v>164</v>
      </c>
      <c r="E1160" s="239" t="s">
        <v>44</v>
      </c>
      <c r="F1160" s="240" t="s">
        <v>1045</v>
      </c>
      <c r="G1160" s="238"/>
      <c r="H1160" s="241">
        <v>45.423999999999999</v>
      </c>
      <c r="I1160" s="242"/>
      <c r="J1160" s="238"/>
      <c r="K1160" s="238"/>
      <c r="L1160" s="243"/>
      <c r="M1160" s="244"/>
      <c r="N1160" s="245"/>
      <c r="O1160" s="245"/>
      <c r="P1160" s="245"/>
      <c r="Q1160" s="245"/>
      <c r="R1160" s="245"/>
      <c r="S1160" s="245"/>
      <c r="T1160" s="246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T1160" s="247" t="s">
        <v>164</v>
      </c>
      <c r="AU1160" s="247" t="s">
        <v>91</v>
      </c>
      <c r="AV1160" s="14" t="s">
        <v>91</v>
      </c>
      <c r="AW1160" s="14" t="s">
        <v>42</v>
      </c>
      <c r="AX1160" s="14" t="s">
        <v>81</v>
      </c>
      <c r="AY1160" s="247" t="s">
        <v>153</v>
      </c>
    </row>
    <row r="1161" s="13" customFormat="1">
      <c r="A1161" s="13"/>
      <c r="B1161" s="226"/>
      <c r="C1161" s="227"/>
      <c r="D1161" s="228" t="s">
        <v>164</v>
      </c>
      <c r="E1161" s="229" t="s">
        <v>44</v>
      </c>
      <c r="F1161" s="230" t="s">
        <v>165</v>
      </c>
      <c r="G1161" s="227"/>
      <c r="H1161" s="229" t="s">
        <v>44</v>
      </c>
      <c r="I1161" s="231"/>
      <c r="J1161" s="227"/>
      <c r="K1161" s="227"/>
      <c r="L1161" s="232"/>
      <c r="M1161" s="233"/>
      <c r="N1161" s="234"/>
      <c r="O1161" s="234"/>
      <c r="P1161" s="234"/>
      <c r="Q1161" s="234"/>
      <c r="R1161" s="234"/>
      <c r="S1161" s="234"/>
      <c r="T1161" s="235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36" t="s">
        <v>164</v>
      </c>
      <c r="AU1161" s="236" t="s">
        <v>91</v>
      </c>
      <c r="AV1161" s="13" t="s">
        <v>89</v>
      </c>
      <c r="AW1161" s="13" t="s">
        <v>42</v>
      </c>
      <c r="AX1161" s="13" t="s">
        <v>81</v>
      </c>
      <c r="AY1161" s="236" t="s">
        <v>153</v>
      </c>
    </row>
    <row r="1162" s="13" customFormat="1">
      <c r="A1162" s="13"/>
      <c r="B1162" s="226"/>
      <c r="C1162" s="227"/>
      <c r="D1162" s="228" t="s">
        <v>164</v>
      </c>
      <c r="E1162" s="229" t="s">
        <v>44</v>
      </c>
      <c r="F1162" s="230" t="s">
        <v>282</v>
      </c>
      <c r="G1162" s="227"/>
      <c r="H1162" s="229" t="s">
        <v>44</v>
      </c>
      <c r="I1162" s="231"/>
      <c r="J1162" s="227"/>
      <c r="K1162" s="227"/>
      <c r="L1162" s="232"/>
      <c r="M1162" s="233"/>
      <c r="N1162" s="234"/>
      <c r="O1162" s="234"/>
      <c r="P1162" s="234"/>
      <c r="Q1162" s="234"/>
      <c r="R1162" s="234"/>
      <c r="S1162" s="234"/>
      <c r="T1162" s="235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36" t="s">
        <v>164</v>
      </c>
      <c r="AU1162" s="236" t="s">
        <v>91</v>
      </c>
      <c r="AV1162" s="13" t="s">
        <v>89</v>
      </c>
      <c r="AW1162" s="13" t="s">
        <v>42</v>
      </c>
      <c r="AX1162" s="13" t="s">
        <v>81</v>
      </c>
      <c r="AY1162" s="236" t="s">
        <v>153</v>
      </c>
    </row>
    <row r="1163" s="13" customFormat="1">
      <c r="A1163" s="13"/>
      <c r="B1163" s="226"/>
      <c r="C1163" s="227"/>
      <c r="D1163" s="228" t="s">
        <v>164</v>
      </c>
      <c r="E1163" s="229" t="s">
        <v>44</v>
      </c>
      <c r="F1163" s="230" t="s">
        <v>1046</v>
      </c>
      <c r="G1163" s="227"/>
      <c r="H1163" s="229" t="s">
        <v>44</v>
      </c>
      <c r="I1163" s="231"/>
      <c r="J1163" s="227"/>
      <c r="K1163" s="227"/>
      <c r="L1163" s="232"/>
      <c r="M1163" s="233"/>
      <c r="N1163" s="234"/>
      <c r="O1163" s="234"/>
      <c r="P1163" s="234"/>
      <c r="Q1163" s="234"/>
      <c r="R1163" s="234"/>
      <c r="S1163" s="234"/>
      <c r="T1163" s="235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36" t="s">
        <v>164</v>
      </c>
      <c r="AU1163" s="236" t="s">
        <v>91</v>
      </c>
      <c r="AV1163" s="13" t="s">
        <v>89</v>
      </c>
      <c r="AW1163" s="13" t="s">
        <v>42</v>
      </c>
      <c r="AX1163" s="13" t="s">
        <v>81</v>
      </c>
      <c r="AY1163" s="236" t="s">
        <v>153</v>
      </c>
    </row>
    <row r="1164" s="14" customFormat="1">
      <c r="A1164" s="14"/>
      <c r="B1164" s="237"/>
      <c r="C1164" s="238"/>
      <c r="D1164" s="228" t="s">
        <v>164</v>
      </c>
      <c r="E1164" s="239" t="s">
        <v>44</v>
      </c>
      <c r="F1164" s="240" t="s">
        <v>1047</v>
      </c>
      <c r="G1164" s="238"/>
      <c r="H1164" s="241">
        <v>17.315000000000001</v>
      </c>
      <c r="I1164" s="242"/>
      <c r="J1164" s="238"/>
      <c r="K1164" s="238"/>
      <c r="L1164" s="243"/>
      <c r="M1164" s="244"/>
      <c r="N1164" s="245"/>
      <c r="O1164" s="245"/>
      <c r="P1164" s="245"/>
      <c r="Q1164" s="245"/>
      <c r="R1164" s="245"/>
      <c r="S1164" s="245"/>
      <c r="T1164" s="246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T1164" s="247" t="s">
        <v>164</v>
      </c>
      <c r="AU1164" s="247" t="s">
        <v>91</v>
      </c>
      <c r="AV1164" s="14" t="s">
        <v>91</v>
      </c>
      <c r="AW1164" s="14" t="s">
        <v>42</v>
      </c>
      <c r="AX1164" s="14" t="s">
        <v>81</v>
      </c>
      <c r="AY1164" s="247" t="s">
        <v>153</v>
      </c>
    </row>
    <row r="1165" s="13" customFormat="1">
      <c r="A1165" s="13"/>
      <c r="B1165" s="226"/>
      <c r="C1165" s="227"/>
      <c r="D1165" s="228" t="s">
        <v>164</v>
      </c>
      <c r="E1165" s="229" t="s">
        <v>44</v>
      </c>
      <c r="F1165" s="230" t="s">
        <v>1048</v>
      </c>
      <c r="G1165" s="227"/>
      <c r="H1165" s="229" t="s">
        <v>44</v>
      </c>
      <c r="I1165" s="231"/>
      <c r="J1165" s="227"/>
      <c r="K1165" s="227"/>
      <c r="L1165" s="232"/>
      <c r="M1165" s="233"/>
      <c r="N1165" s="234"/>
      <c r="O1165" s="234"/>
      <c r="P1165" s="234"/>
      <c r="Q1165" s="234"/>
      <c r="R1165" s="234"/>
      <c r="S1165" s="234"/>
      <c r="T1165" s="235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T1165" s="236" t="s">
        <v>164</v>
      </c>
      <c r="AU1165" s="236" t="s">
        <v>91</v>
      </c>
      <c r="AV1165" s="13" t="s">
        <v>89</v>
      </c>
      <c r="AW1165" s="13" t="s">
        <v>42</v>
      </c>
      <c r="AX1165" s="13" t="s">
        <v>81</v>
      </c>
      <c r="AY1165" s="236" t="s">
        <v>153</v>
      </c>
    </row>
    <row r="1166" s="14" customFormat="1">
      <c r="A1166" s="14"/>
      <c r="B1166" s="237"/>
      <c r="C1166" s="238"/>
      <c r="D1166" s="228" t="s">
        <v>164</v>
      </c>
      <c r="E1166" s="239" t="s">
        <v>44</v>
      </c>
      <c r="F1166" s="240" t="s">
        <v>1049</v>
      </c>
      <c r="G1166" s="238"/>
      <c r="H1166" s="241">
        <v>136.27199999999999</v>
      </c>
      <c r="I1166" s="242"/>
      <c r="J1166" s="238"/>
      <c r="K1166" s="238"/>
      <c r="L1166" s="243"/>
      <c r="M1166" s="244"/>
      <c r="N1166" s="245"/>
      <c r="O1166" s="245"/>
      <c r="P1166" s="245"/>
      <c r="Q1166" s="245"/>
      <c r="R1166" s="245"/>
      <c r="S1166" s="245"/>
      <c r="T1166" s="246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T1166" s="247" t="s">
        <v>164</v>
      </c>
      <c r="AU1166" s="247" t="s">
        <v>91</v>
      </c>
      <c r="AV1166" s="14" t="s">
        <v>91</v>
      </c>
      <c r="AW1166" s="14" t="s">
        <v>42</v>
      </c>
      <c r="AX1166" s="14" t="s">
        <v>81</v>
      </c>
      <c r="AY1166" s="247" t="s">
        <v>153</v>
      </c>
    </row>
    <row r="1167" s="15" customFormat="1">
      <c r="A1167" s="15"/>
      <c r="B1167" s="258"/>
      <c r="C1167" s="259"/>
      <c r="D1167" s="228" t="s">
        <v>164</v>
      </c>
      <c r="E1167" s="260" t="s">
        <v>44</v>
      </c>
      <c r="F1167" s="261" t="s">
        <v>272</v>
      </c>
      <c r="G1167" s="259"/>
      <c r="H1167" s="262">
        <v>316.57900000000001</v>
      </c>
      <c r="I1167" s="263"/>
      <c r="J1167" s="259"/>
      <c r="K1167" s="259"/>
      <c r="L1167" s="264"/>
      <c r="M1167" s="265"/>
      <c r="N1167" s="266"/>
      <c r="O1167" s="266"/>
      <c r="P1167" s="266"/>
      <c r="Q1167" s="266"/>
      <c r="R1167" s="266"/>
      <c r="S1167" s="266"/>
      <c r="T1167" s="267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T1167" s="268" t="s">
        <v>164</v>
      </c>
      <c r="AU1167" s="268" t="s">
        <v>91</v>
      </c>
      <c r="AV1167" s="15" t="s">
        <v>160</v>
      </c>
      <c r="AW1167" s="15" t="s">
        <v>42</v>
      </c>
      <c r="AX1167" s="15" t="s">
        <v>89</v>
      </c>
      <c r="AY1167" s="268" t="s">
        <v>153</v>
      </c>
    </row>
    <row r="1168" s="2" customFormat="1" ht="44.25" customHeight="1">
      <c r="A1168" s="40"/>
      <c r="B1168" s="41"/>
      <c r="C1168" s="208" t="s">
        <v>1050</v>
      </c>
      <c r="D1168" s="208" t="s">
        <v>155</v>
      </c>
      <c r="E1168" s="209" t="s">
        <v>1051</v>
      </c>
      <c r="F1168" s="210" t="s">
        <v>1052</v>
      </c>
      <c r="G1168" s="211" t="s">
        <v>338</v>
      </c>
      <c r="H1168" s="212">
        <v>2.839</v>
      </c>
      <c r="I1168" s="213"/>
      <c r="J1168" s="214">
        <f>ROUND(I1168*H1168,2)</f>
        <v>0</v>
      </c>
      <c r="K1168" s="210" t="s">
        <v>159</v>
      </c>
      <c r="L1168" s="46"/>
      <c r="M1168" s="215" t="s">
        <v>44</v>
      </c>
      <c r="N1168" s="216" t="s">
        <v>52</v>
      </c>
      <c r="O1168" s="86"/>
      <c r="P1168" s="217">
        <f>O1168*H1168</f>
        <v>0</v>
      </c>
      <c r="Q1168" s="217">
        <v>0</v>
      </c>
      <c r="R1168" s="217">
        <f>Q1168*H1168</f>
        <v>0</v>
      </c>
      <c r="S1168" s="217">
        <v>0</v>
      </c>
      <c r="T1168" s="218">
        <f>S1168*H1168</f>
        <v>0</v>
      </c>
      <c r="U1168" s="40"/>
      <c r="V1168" s="40"/>
      <c r="W1168" s="40"/>
      <c r="X1168" s="40"/>
      <c r="Y1168" s="40"/>
      <c r="Z1168" s="40"/>
      <c r="AA1168" s="40"/>
      <c r="AB1168" s="40"/>
      <c r="AC1168" s="40"/>
      <c r="AD1168" s="40"/>
      <c r="AE1168" s="40"/>
      <c r="AR1168" s="219" t="s">
        <v>89</v>
      </c>
      <c r="AT1168" s="219" t="s">
        <v>155</v>
      </c>
      <c r="AU1168" s="219" t="s">
        <v>91</v>
      </c>
      <c r="AY1168" s="18" t="s">
        <v>153</v>
      </c>
      <c r="BE1168" s="220">
        <f>IF(N1168="základní",J1168,0)</f>
        <v>0</v>
      </c>
      <c r="BF1168" s="220">
        <f>IF(N1168="snížená",J1168,0)</f>
        <v>0</v>
      </c>
      <c r="BG1168" s="220">
        <f>IF(N1168="zákl. přenesená",J1168,0)</f>
        <v>0</v>
      </c>
      <c r="BH1168" s="220">
        <f>IF(N1168="sníž. přenesená",J1168,0)</f>
        <v>0</v>
      </c>
      <c r="BI1168" s="220">
        <f>IF(N1168="nulová",J1168,0)</f>
        <v>0</v>
      </c>
      <c r="BJ1168" s="18" t="s">
        <v>89</v>
      </c>
      <c r="BK1168" s="220">
        <f>ROUND(I1168*H1168,2)</f>
        <v>0</v>
      </c>
      <c r="BL1168" s="18" t="s">
        <v>89</v>
      </c>
      <c r="BM1168" s="219" t="s">
        <v>1053</v>
      </c>
    </row>
    <row r="1169" s="2" customFormat="1">
      <c r="A1169" s="40"/>
      <c r="B1169" s="41"/>
      <c r="C1169" s="42"/>
      <c r="D1169" s="221" t="s">
        <v>162</v>
      </c>
      <c r="E1169" s="42"/>
      <c r="F1169" s="222" t="s">
        <v>1054</v>
      </c>
      <c r="G1169" s="42"/>
      <c r="H1169" s="42"/>
      <c r="I1169" s="223"/>
      <c r="J1169" s="42"/>
      <c r="K1169" s="42"/>
      <c r="L1169" s="46"/>
      <c r="M1169" s="224"/>
      <c r="N1169" s="225"/>
      <c r="O1169" s="86"/>
      <c r="P1169" s="86"/>
      <c r="Q1169" s="86"/>
      <c r="R1169" s="86"/>
      <c r="S1169" s="86"/>
      <c r="T1169" s="87"/>
      <c r="U1169" s="40"/>
      <c r="V1169" s="40"/>
      <c r="W1169" s="40"/>
      <c r="X1169" s="40"/>
      <c r="Y1169" s="40"/>
      <c r="Z1169" s="40"/>
      <c r="AA1169" s="40"/>
      <c r="AB1169" s="40"/>
      <c r="AC1169" s="40"/>
      <c r="AD1169" s="40"/>
      <c r="AE1169" s="40"/>
      <c r="AT1169" s="18" t="s">
        <v>162</v>
      </c>
      <c r="AU1169" s="18" t="s">
        <v>91</v>
      </c>
    </row>
    <row r="1170" s="13" customFormat="1">
      <c r="A1170" s="13"/>
      <c r="B1170" s="226"/>
      <c r="C1170" s="227"/>
      <c r="D1170" s="228" t="s">
        <v>164</v>
      </c>
      <c r="E1170" s="229" t="s">
        <v>44</v>
      </c>
      <c r="F1170" s="230" t="s">
        <v>165</v>
      </c>
      <c r="G1170" s="227"/>
      <c r="H1170" s="229" t="s">
        <v>44</v>
      </c>
      <c r="I1170" s="231"/>
      <c r="J1170" s="227"/>
      <c r="K1170" s="227"/>
      <c r="L1170" s="232"/>
      <c r="M1170" s="233"/>
      <c r="N1170" s="234"/>
      <c r="O1170" s="234"/>
      <c r="P1170" s="234"/>
      <c r="Q1170" s="234"/>
      <c r="R1170" s="234"/>
      <c r="S1170" s="234"/>
      <c r="T1170" s="235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T1170" s="236" t="s">
        <v>164</v>
      </c>
      <c r="AU1170" s="236" t="s">
        <v>91</v>
      </c>
      <c r="AV1170" s="13" t="s">
        <v>89</v>
      </c>
      <c r="AW1170" s="13" t="s">
        <v>42</v>
      </c>
      <c r="AX1170" s="13" t="s">
        <v>81</v>
      </c>
      <c r="AY1170" s="236" t="s">
        <v>153</v>
      </c>
    </row>
    <row r="1171" s="13" customFormat="1">
      <c r="A1171" s="13"/>
      <c r="B1171" s="226"/>
      <c r="C1171" s="227"/>
      <c r="D1171" s="228" t="s">
        <v>164</v>
      </c>
      <c r="E1171" s="229" t="s">
        <v>44</v>
      </c>
      <c r="F1171" s="230" t="s">
        <v>1018</v>
      </c>
      <c r="G1171" s="227"/>
      <c r="H1171" s="229" t="s">
        <v>44</v>
      </c>
      <c r="I1171" s="231"/>
      <c r="J1171" s="227"/>
      <c r="K1171" s="227"/>
      <c r="L1171" s="232"/>
      <c r="M1171" s="233"/>
      <c r="N1171" s="234"/>
      <c r="O1171" s="234"/>
      <c r="P1171" s="234"/>
      <c r="Q1171" s="234"/>
      <c r="R1171" s="234"/>
      <c r="S1171" s="234"/>
      <c r="T1171" s="235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T1171" s="236" t="s">
        <v>164</v>
      </c>
      <c r="AU1171" s="236" t="s">
        <v>91</v>
      </c>
      <c r="AV1171" s="13" t="s">
        <v>89</v>
      </c>
      <c r="AW1171" s="13" t="s">
        <v>42</v>
      </c>
      <c r="AX1171" s="13" t="s">
        <v>81</v>
      </c>
      <c r="AY1171" s="236" t="s">
        <v>153</v>
      </c>
    </row>
    <row r="1172" s="14" customFormat="1">
      <c r="A1172" s="14"/>
      <c r="B1172" s="237"/>
      <c r="C1172" s="238"/>
      <c r="D1172" s="228" t="s">
        <v>164</v>
      </c>
      <c r="E1172" s="239" t="s">
        <v>44</v>
      </c>
      <c r="F1172" s="240" t="s">
        <v>1030</v>
      </c>
      <c r="G1172" s="238"/>
      <c r="H1172" s="241">
        <v>2.839</v>
      </c>
      <c r="I1172" s="242"/>
      <c r="J1172" s="238"/>
      <c r="K1172" s="238"/>
      <c r="L1172" s="243"/>
      <c r="M1172" s="244"/>
      <c r="N1172" s="245"/>
      <c r="O1172" s="245"/>
      <c r="P1172" s="245"/>
      <c r="Q1172" s="245"/>
      <c r="R1172" s="245"/>
      <c r="S1172" s="245"/>
      <c r="T1172" s="246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T1172" s="247" t="s">
        <v>164</v>
      </c>
      <c r="AU1172" s="247" t="s">
        <v>91</v>
      </c>
      <c r="AV1172" s="14" t="s">
        <v>91</v>
      </c>
      <c r="AW1172" s="14" t="s">
        <v>42</v>
      </c>
      <c r="AX1172" s="14" t="s">
        <v>89</v>
      </c>
      <c r="AY1172" s="247" t="s">
        <v>153</v>
      </c>
    </row>
    <row r="1173" s="2" customFormat="1" ht="37.8" customHeight="1">
      <c r="A1173" s="40"/>
      <c r="B1173" s="41"/>
      <c r="C1173" s="208" t="s">
        <v>1055</v>
      </c>
      <c r="D1173" s="208" t="s">
        <v>155</v>
      </c>
      <c r="E1173" s="209" t="s">
        <v>1056</v>
      </c>
      <c r="F1173" s="210" t="s">
        <v>1057</v>
      </c>
      <c r="G1173" s="211" t="s">
        <v>338</v>
      </c>
      <c r="H1173" s="212">
        <v>16.948</v>
      </c>
      <c r="I1173" s="213"/>
      <c r="J1173" s="214">
        <f>ROUND(I1173*H1173,2)</f>
        <v>0</v>
      </c>
      <c r="K1173" s="210" t="s">
        <v>159</v>
      </c>
      <c r="L1173" s="46"/>
      <c r="M1173" s="215" t="s">
        <v>44</v>
      </c>
      <c r="N1173" s="216" t="s">
        <v>52</v>
      </c>
      <c r="O1173" s="86"/>
      <c r="P1173" s="217">
        <f>O1173*H1173</f>
        <v>0</v>
      </c>
      <c r="Q1173" s="217">
        <v>0</v>
      </c>
      <c r="R1173" s="217">
        <f>Q1173*H1173</f>
        <v>0</v>
      </c>
      <c r="S1173" s="217">
        <v>0</v>
      </c>
      <c r="T1173" s="218">
        <f>S1173*H1173</f>
        <v>0</v>
      </c>
      <c r="U1173" s="40"/>
      <c r="V1173" s="40"/>
      <c r="W1173" s="40"/>
      <c r="X1173" s="40"/>
      <c r="Y1173" s="40"/>
      <c r="Z1173" s="40"/>
      <c r="AA1173" s="40"/>
      <c r="AB1173" s="40"/>
      <c r="AC1173" s="40"/>
      <c r="AD1173" s="40"/>
      <c r="AE1173" s="40"/>
      <c r="AR1173" s="219" t="s">
        <v>89</v>
      </c>
      <c r="AT1173" s="219" t="s">
        <v>155</v>
      </c>
      <c r="AU1173" s="219" t="s">
        <v>91</v>
      </c>
      <c r="AY1173" s="18" t="s">
        <v>153</v>
      </c>
      <c r="BE1173" s="220">
        <f>IF(N1173="základní",J1173,0)</f>
        <v>0</v>
      </c>
      <c r="BF1173" s="220">
        <f>IF(N1173="snížená",J1173,0)</f>
        <v>0</v>
      </c>
      <c r="BG1173" s="220">
        <f>IF(N1173="zákl. přenesená",J1173,0)</f>
        <v>0</v>
      </c>
      <c r="BH1173" s="220">
        <f>IF(N1173="sníž. přenesená",J1173,0)</f>
        <v>0</v>
      </c>
      <c r="BI1173" s="220">
        <f>IF(N1173="nulová",J1173,0)</f>
        <v>0</v>
      </c>
      <c r="BJ1173" s="18" t="s">
        <v>89</v>
      </c>
      <c r="BK1173" s="220">
        <f>ROUND(I1173*H1173,2)</f>
        <v>0</v>
      </c>
      <c r="BL1173" s="18" t="s">
        <v>89</v>
      </c>
      <c r="BM1173" s="219" t="s">
        <v>1058</v>
      </c>
    </row>
    <row r="1174" s="2" customFormat="1">
      <c r="A1174" s="40"/>
      <c r="B1174" s="41"/>
      <c r="C1174" s="42"/>
      <c r="D1174" s="221" t="s">
        <v>162</v>
      </c>
      <c r="E1174" s="42"/>
      <c r="F1174" s="222" t="s">
        <v>1059</v>
      </c>
      <c r="G1174" s="42"/>
      <c r="H1174" s="42"/>
      <c r="I1174" s="223"/>
      <c r="J1174" s="42"/>
      <c r="K1174" s="42"/>
      <c r="L1174" s="46"/>
      <c r="M1174" s="224"/>
      <c r="N1174" s="225"/>
      <c r="O1174" s="86"/>
      <c r="P1174" s="86"/>
      <c r="Q1174" s="86"/>
      <c r="R1174" s="86"/>
      <c r="S1174" s="86"/>
      <c r="T1174" s="87"/>
      <c r="U1174" s="40"/>
      <c r="V1174" s="40"/>
      <c r="W1174" s="40"/>
      <c r="X1174" s="40"/>
      <c r="Y1174" s="40"/>
      <c r="Z1174" s="40"/>
      <c r="AA1174" s="40"/>
      <c r="AB1174" s="40"/>
      <c r="AC1174" s="40"/>
      <c r="AD1174" s="40"/>
      <c r="AE1174" s="40"/>
      <c r="AT1174" s="18" t="s">
        <v>162</v>
      </c>
      <c r="AU1174" s="18" t="s">
        <v>91</v>
      </c>
    </row>
    <row r="1175" s="13" customFormat="1">
      <c r="A1175" s="13"/>
      <c r="B1175" s="226"/>
      <c r="C1175" s="227"/>
      <c r="D1175" s="228" t="s">
        <v>164</v>
      </c>
      <c r="E1175" s="229" t="s">
        <v>44</v>
      </c>
      <c r="F1175" s="230" t="s">
        <v>165</v>
      </c>
      <c r="G1175" s="227"/>
      <c r="H1175" s="229" t="s">
        <v>44</v>
      </c>
      <c r="I1175" s="231"/>
      <c r="J1175" s="227"/>
      <c r="K1175" s="227"/>
      <c r="L1175" s="232"/>
      <c r="M1175" s="233"/>
      <c r="N1175" s="234"/>
      <c r="O1175" s="234"/>
      <c r="P1175" s="234"/>
      <c r="Q1175" s="234"/>
      <c r="R1175" s="234"/>
      <c r="S1175" s="234"/>
      <c r="T1175" s="235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T1175" s="236" t="s">
        <v>164</v>
      </c>
      <c r="AU1175" s="236" t="s">
        <v>91</v>
      </c>
      <c r="AV1175" s="13" t="s">
        <v>89</v>
      </c>
      <c r="AW1175" s="13" t="s">
        <v>42</v>
      </c>
      <c r="AX1175" s="13" t="s">
        <v>81</v>
      </c>
      <c r="AY1175" s="236" t="s">
        <v>153</v>
      </c>
    </row>
    <row r="1176" s="13" customFormat="1">
      <c r="A1176" s="13"/>
      <c r="B1176" s="226"/>
      <c r="C1176" s="227"/>
      <c r="D1176" s="228" t="s">
        <v>164</v>
      </c>
      <c r="E1176" s="229" t="s">
        <v>44</v>
      </c>
      <c r="F1176" s="230" t="s">
        <v>1025</v>
      </c>
      <c r="G1176" s="227"/>
      <c r="H1176" s="229" t="s">
        <v>44</v>
      </c>
      <c r="I1176" s="231"/>
      <c r="J1176" s="227"/>
      <c r="K1176" s="227"/>
      <c r="L1176" s="232"/>
      <c r="M1176" s="233"/>
      <c r="N1176" s="234"/>
      <c r="O1176" s="234"/>
      <c r="P1176" s="234"/>
      <c r="Q1176" s="234"/>
      <c r="R1176" s="234"/>
      <c r="S1176" s="234"/>
      <c r="T1176" s="235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T1176" s="236" t="s">
        <v>164</v>
      </c>
      <c r="AU1176" s="236" t="s">
        <v>91</v>
      </c>
      <c r="AV1176" s="13" t="s">
        <v>89</v>
      </c>
      <c r="AW1176" s="13" t="s">
        <v>42</v>
      </c>
      <c r="AX1176" s="13" t="s">
        <v>81</v>
      </c>
      <c r="AY1176" s="236" t="s">
        <v>153</v>
      </c>
    </row>
    <row r="1177" s="14" customFormat="1">
      <c r="A1177" s="14"/>
      <c r="B1177" s="237"/>
      <c r="C1177" s="238"/>
      <c r="D1177" s="228" t="s">
        <v>164</v>
      </c>
      <c r="E1177" s="239" t="s">
        <v>44</v>
      </c>
      <c r="F1177" s="240" t="s">
        <v>1026</v>
      </c>
      <c r="G1177" s="238"/>
      <c r="H1177" s="241">
        <v>4.0919999999999996</v>
      </c>
      <c r="I1177" s="242"/>
      <c r="J1177" s="238"/>
      <c r="K1177" s="238"/>
      <c r="L1177" s="243"/>
      <c r="M1177" s="244"/>
      <c r="N1177" s="245"/>
      <c r="O1177" s="245"/>
      <c r="P1177" s="245"/>
      <c r="Q1177" s="245"/>
      <c r="R1177" s="245"/>
      <c r="S1177" s="245"/>
      <c r="T1177" s="246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T1177" s="247" t="s">
        <v>164</v>
      </c>
      <c r="AU1177" s="247" t="s">
        <v>91</v>
      </c>
      <c r="AV1177" s="14" t="s">
        <v>91</v>
      </c>
      <c r="AW1177" s="14" t="s">
        <v>42</v>
      </c>
      <c r="AX1177" s="14" t="s">
        <v>81</v>
      </c>
      <c r="AY1177" s="247" t="s">
        <v>153</v>
      </c>
    </row>
    <row r="1178" s="13" customFormat="1">
      <c r="A1178" s="13"/>
      <c r="B1178" s="226"/>
      <c r="C1178" s="227"/>
      <c r="D1178" s="228" t="s">
        <v>164</v>
      </c>
      <c r="E1178" s="229" t="s">
        <v>44</v>
      </c>
      <c r="F1178" s="230" t="s">
        <v>1027</v>
      </c>
      <c r="G1178" s="227"/>
      <c r="H1178" s="229" t="s">
        <v>44</v>
      </c>
      <c r="I1178" s="231"/>
      <c r="J1178" s="227"/>
      <c r="K1178" s="227"/>
      <c r="L1178" s="232"/>
      <c r="M1178" s="233"/>
      <c r="N1178" s="234"/>
      <c r="O1178" s="234"/>
      <c r="P1178" s="234"/>
      <c r="Q1178" s="234"/>
      <c r="R1178" s="234"/>
      <c r="S1178" s="234"/>
      <c r="T1178" s="235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36" t="s">
        <v>164</v>
      </c>
      <c r="AU1178" s="236" t="s">
        <v>91</v>
      </c>
      <c r="AV1178" s="13" t="s">
        <v>89</v>
      </c>
      <c r="AW1178" s="13" t="s">
        <v>42</v>
      </c>
      <c r="AX1178" s="13" t="s">
        <v>81</v>
      </c>
      <c r="AY1178" s="236" t="s">
        <v>153</v>
      </c>
    </row>
    <row r="1179" s="14" customFormat="1">
      <c r="A1179" s="14"/>
      <c r="B1179" s="237"/>
      <c r="C1179" s="238"/>
      <c r="D1179" s="228" t="s">
        <v>164</v>
      </c>
      <c r="E1179" s="239" t="s">
        <v>44</v>
      </c>
      <c r="F1179" s="240" t="s">
        <v>1028</v>
      </c>
      <c r="G1179" s="238"/>
      <c r="H1179" s="241">
        <v>3.2570000000000001</v>
      </c>
      <c r="I1179" s="242"/>
      <c r="J1179" s="238"/>
      <c r="K1179" s="238"/>
      <c r="L1179" s="243"/>
      <c r="M1179" s="244"/>
      <c r="N1179" s="245"/>
      <c r="O1179" s="245"/>
      <c r="P1179" s="245"/>
      <c r="Q1179" s="245"/>
      <c r="R1179" s="245"/>
      <c r="S1179" s="245"/>
      <c r="T1179" s="246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T1179" s="247" t="s">
        <v>164</v>
      </c>
      <c r="AU1179" s="247" t="s">
        <v>91</v>
      </c>
      <c r="AV1179" s="14" t="s">
        <v>91</v>
      </c>
      <c r="AW1179" s="14" t="s">
        <v>42</v>
      </c>
      <c r="AX1179" s="14" t="s">
        <v>81</v>
      </c>
      <c r="AY1179" s="247" t="s">
        <v>153</v>
      </c>
    </row>
    <row r="1180" s="13" customFormat="1">
      <c r="A1180" s="13"/>
      <c r="B1180" s="226"/>
      <c r="C1180" s="227"/>
      <c r="D1180" s="228" t="s">
        <v>164</v>
      </c>
      <c r="E1180" s="229" t="s">
        <v>44</v>
      </c>
      <c r="F1180" s="230" t="s">
        <v>165</v>
      </c>
      <c r="G1180" s="227"/>
      <c r="H1180" s="229" t="s">
        <v>44</v>
      </c>
      <c r="I1180" s="231"/>
      <c r="J1180" s="227"/>
      <c r="K1180" s="227"/>
      <c r="L1180" s="232"/>
      <c r="M1180" s="233"/>
      <c r="N1180" s="234"/>
      <c r="O1180" s="234"/>
      <c r="P1180" s="234"/>
      <c r="Q1180" s="234"/>
      <c r="R1180" s="234"/>
      <c r="S1180" s="234"/>
      <c r="T1180" s="235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36" t="s">
        <v>164</v>
      </c>
      <c r="AU1180" s="236" t="s">
        <v>91</v>
      </c>
      <c r="AV1180" s="13" t="s">
        <v>89</v>
      </c>
      <c r="AW1180" s="13" t="s">
        <v>42</v>
      </c>
      <c r="AX1180" s="13" t="s">
        <v>81</v>
      </c>
      <c r="AY1180" s="236" t="s">
        <v>153</v>
      </c>
    </row>
    <row r="1181" s="13" customFormat="1">
      <c r="A1181" s="13"/>
      <c r="B1181" s="226"/>
      <c r="C1181" s="227"/>
      <c r="D1181" s="228" t="s">
        <v>164</v>
      </c>
      <c r="E1181" s="229" t="s">
        <v>44</v>
      </c>
      <c r="F1181" s="230" t="s">
        <v>282</v>
      </c>
      <c r="G1181" s="227"/>
      <c r="H1181" s="229" t="s">
        <v>44</v>
      </c>
      <c r="I1181" s="231"/>
      <c r="J1181" s="227"/>
      <c r="K1181" s="227"/>
      <c r="L1181" s="232"/>
      <c r="M1181" s="233"/>
      <c r="N1181" s="234"/>
      <c r="O1181" s="234"/>
      <c r="P1181" s="234"/>
      <c r="Q1181" s="234"/>
      <c r="R1181" s="234"/>
      <c r="S1181" s="234"/>
      <c r="T1181" s="235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36" t="s">
        <v>164</v>
      </c>
      <c r="AU1181" s="236" t="s">
        <v>91</v>
      </c>
      <c r="AV1181" s="13" t="s">
        <v>89</v>
      </c>
      <c r="AW1181" s="13" t="s">
        <v>42</v>
      </c>
      <c r="AX1181" s="13" t="s">
        <v>81</v>
      </c>
      <c r="AY1181" s="236" t="s">
        <v>153</v>
      </c>
    </row>
    <row r="1182" s="13" customFormat="1">
      <c r="A1182" s="13"/>
      <c r="B1182" s="226"/>
      <c r="C1182" s="227"/>
      <c r="D1182" s="228" t="s">
        <v>164</v>
      </c>
      <c r="E1182" s="229" t="s">
        <v>44</v>
      </c>
      <c r="F1182" s="230" t="s">
        <v>1031</v>
      </c>
      <c r="G1182" s="227"/>
      <c r="H1182" s="229" t="s">
        <v>44</v>
      </c>
      <c r="I1182" s="231"/>
      <c r="J1182" s="227"/>
      <c r="K1182" s="227"/>
      <c r="L1182" s="232"/>
      <c r="M1182" s="233"/>
      <c r="N1182" s="234"/>
      <c r="O1182" s="234"/>
      <c r="P1182" s="234"/>
      <c r="Q1182" s="234"/>
      <c r="R1182" s="234"/>
      <c r="S1182" s="234"/>
      <c r="T1182" s="235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36" t="s">
        <v>164</v>
      </c>
      <c r="AU1182" s="236" t="s">
        <v>91</v>
      </c>
      <c r="AV1182" s="13" t="s">
        <v>89</v>
      </c>
      <c r="AW1182" s="13" t="s">
        <v>42</v>
      </c>
      <c r="AX1182" s="13" t="s">
        <v>81</v>
      </c>
      <c r="AY1182" s="236" t="s">
        <v>153</v>
      </c>
    </row>
    <row r="1183" s="14" customFormat="1">
      <c r="A1183" s="14"/>
      <c r="B1183" s="237"/>
      <c r="C1183" s="238"/>
      <c r="D1183" s="228" t="s">
        <v>164</v>
      </c>
      <c r="E1183" s="239" t="s">
        <v>44</v>
      </c>
      <c r="F1183" s="240" t="s">
        <v>1032</v>
      </c>
      <c r="G1183" s="238"/>
      <c r="H1183" s="241">
        <v>1.0820000000000001</v>
      </c>
      <c r="I1183" s="242"/>
      <c r="J1183" s="238"/>
      <c r="K1183" s="238"/>
      <c r="L1183" s="243"/>
      <c r="M1183" s="244"/>
      <c r="N1183" s="245"/>
      <c r="O1183" s="245"/>
      <c r="P1183" s="245"/>
      <c r="Q1183" s="245"/>
      <c r="R1183" s="245"/>
      <c r="S1183" s="245"/>
      <c r="T1183" s="246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T1183" s="247" t="s">
        <v>164</v>
      </c>
      <c r="AU1183" s="247" t="s">
        <v>91</v>
      </c>
      <c r="AV1183" s="14" t="s">
        <v>91</v>
      </c>
      <c r="AW1183" s="14" t="s">
        <v>42</v>
      </c>
      <c r="AX1183" s="14" t="s">
        <v>81</v>
      </c>
      <c r="AY1183" s="247" t="s">
        <v>153</v>
      </c>
    </row>
    <row r="1184" s="13" customFormat="1">
      <c r="A1184" s="13"/>
      <c r="B1184" s="226"/>
      <c r="C1184" s="227"/>
      <c r="D1184" s="228" t="s">
        <v>164</v>
      </c>
      <c r="E1184" s="229" t="s">
        <v>44</v>
      </c>
      <c r="F1184" s="230" t="s">
        <v>1033</v>
      </c>
      <c r="G1184" s="227"/>
      <c r="H1184" s="229" t="s">
        <v>44</v>
      </c>
      <c r="I1184" s="231"/>
      <c r="J1184" s="227"/>
      <c r="K1184" s="227"/>
      <c r="L1184" s="232"/>
      <c r="M1184" s="233"/>
      <c r="N1184" s="234"/>
      <c r="O1184" s="234"/>
      <c r="P1184" s="234"/>
      <c r="Q1184" s="234"/>
      <c r="R1184" s="234"/>
      <c r="S1184" s="234"/>
      <c r="T1184" s="235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T1184" s="236" t="s">
        <v>164</v>
      </c>
      <c r="AU1184" s="236" t="s">
        <v>91</v>
      </c>
      <c r="AV1184" s="13" t="s">
        <v>89</v>
      </c>
      <c r="AW1184" s="13" t="s">
        <v>42</v>
      </c>
      <c r="AX1184" s="13" t="s">
        <v>81</v>
      </c>
      <c r="AY1184" s="236" t="s">
        <v>153</v>
      </c>
    </row>
    <row r="1185" s="14" customFormat="1">
      <c r="A1185" s="14"/>
      <c r="B1185" s="237"/>
      <c r="C1185" s="238"/>
      <c r="D1185" s="228" t="s">
        <v>164</v>
      </c>
      <c r="E1185" s="239" t="s">
        <v>44</v>
      </c>
      <c r="F1185" s="240" t="s">
        <v>1034</v>
      </c>
      <c r="G1185" s="238"/>
      <c r="H1185" s="241">
        <v>8.5169999999999995</v>
      </c>
      <c r="I1185" s="242"/>
      <c r="J1185" s="238"/>
      <c r="K1185" s="238"/>
      <c r="L1185" s="243"/>
      <c r="M1185" s="244"/>
      <c r="N1185" s="245"/>
      <c r="O1185" s="245"/>
      <c r="P1185" s="245"/>
      <c r="Q1185" s="245"/>
      <c r="R1185" s="245"/>
      <c r="S1185" s="245"/>
      <c r="T1185" s="246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T1185" s="247" t="s">
        <v>164</v>
      </c>
      <c r="AU1185" s="247" t="s">
        <v>91</v>
      </c>
      <c r="AV1185" s="14" t="s">
        <v>91</v>
      </c>
      <c r="AW1185" s="14" t="s">
        <v>42</v>
      </c>
      <c r="AX1185" s="14" t="s">
        <v>81</v>
      </c>
      <c r="AY1185" s="247" t="s">
        <v>153</v>
      </c>
    </row>
    <row r="1186" s="15" customFormat="1">
      <c r="A1186" s="15"/>
      <c r="B1186" s="258"/>
      <c r="C1186" s="259"/>
      <c r="D1186" s="228" t="s">
        <v>164</v>
      </c>
      <c r="E1186" s="260" t="s">
        <v>44</v>
      </c>
      <c r="F1186" s="261" t="s">
        <v>272</v>
      </c>
      <c r="G1186" s="259"/>
      <c r="H1186" s="262">
        <v>16.948</v>
      </c>
      <c r="I1186" s="263"/>
      <c r="J1186" s="259"/>
      <c r="K1186" s="259"/>
      <c r="L1186" s="264"/>
      <c r="M1186" s="265"/>
      <c r="N1186" s="266"/>
      <c r="O1186" s="266"/>
      <c r="P1186" s="266"/>
      <c r="Q1186" s="266"/>
      <c r="R1186" s="266"/>
      <c r="S1186" s="266"/>
      <c r="T1186" s="267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T1186" s="268" t="s">
        <v>164</v>
      </c>
      <c r="AU1186" s="268" t="s">
        <v>91</v>
      </c>
      <c r="AV1186" s="15" t="s">
        <v>160</v>
      </c>
      <c r="AW1186" s="15" t="s">
        <v>42</v>
      </c>
      <c r="AX1186" s="15" t="s">
        <v>89</v>
      </c>
      <c r="AY1186" s="268" t="s">
        <v>153</v>
      </c>
    </row>
    <row r="1187" s="12" customFormat="1" ht="25.92" customHeight="1">
      <c r="A1187" s="12"/>
      <c r="B1187" s="192"/>
      <c r="C1187" s="193"/>
      <c r="D1187" s="194" t="s">
        <v>80</v>
      </c>
      <c r="E1187" s="195" t="s">
        <v>1060</v>
      </c>
      <c r="F1187" s="195" t="s">
        <v>1061</v>
      </c>
      <c r="G1187" s="193"/>
      <c r="H1187" s="193"/>
      <c r="I1187" s="196"/>
      <c r="J1187" s="197">
        <f>BK1187</f>
        <v>0</v>
      </c>
      <c r="K1187" s="193"/>
      <c r="L1187" s="198"/>
      <c r="M1187" s="199"/>
      <c r="N1187" s="200"/>
      <c r="O1187" s="200"/>
      <c r="P1187" s="201">
        <f>P1188+SUM(P1189:P1194)+P1200+P1206</f>
        <v>0</v>
      </c>
      <c r="Q1187" s="200"/>
      <c r="R1187" s="201">
        <f>R1188+SUM(R1189:R1194)+R1200+R1206</f>
        <v>0</v>
      </c>
      <c r="S1187" s="200"/>
      <c r="T1187" s="202">
        <f>T1188+SUM(T1189:T1194)+T1200+T1206</f>
        <v>0</v>
      </c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R1187" s="203" t="s">
        <v>183</v>
      </c>
      <c r="AT1187" s="204" t="s">
        <v>80</v>
      </c>
      <c r="AU1187" s="204" t="s">
        <v>81</v>
      </c>
      <c r="AY1187" s="203" t="s">
        <v>153</v>
      </c>
      <c r="BK1187" s="205">
        <f>BK1188+SUM(BK1189:BK1194)+BK1200+BK1206</f>
        <v>0</v>
      </c>
    </row>
    <row r="1188" s="2" customFormat="1" ht="16.5" customHeight="1">
      <c r="A1188" s="40"/>
      <c r="B1188" s="41"/>
      <c r="C1188" s="208" t="s">
        <v>1062</v>
      </c>
      <c r="D1188" s="208" t="s">
        <v>155</v>
      </c>
      <c r="E1188" s="209" t="s">
        <v>1063</v>
      </c>
      <c r="F1188" s="210" t="s">
        <v>1064</v>
      </c>
      <c r="G1188" s="211" t="s">
        <v>1065</v>
      </c>
      <c r="H1188" s="212">
        <v>1</v>
      </c>
      <c r="I1188" s="213"/>
      <c r="J1188" s="214">
        <f>ROUND(I1188*H1188,2)</f>
        <v>0</v>
      </c>
      <c r="K1188" s="210" t="s">
        <v>159</v>
      </c>
      <c r="L1188" s="46"/>
      <c r="M1188" s="215" t="s">
        <v>44</v>
      </c>
      <c r="N1188" s="216" t="s">
        <v>52</v>
      </c>
      <c r="O1188" s="86"/>
      <c r="P1188" s="217">
        <f>O1188*H1188</f>
        <v>0</v>
      </c>
      <c r="Q1188" s="217">
        <v>0</v>
      </c>
      <c r="R1188" s="217">
        <f>Q1188*H1188</f>
        <v>0</v>
      </c>
      <c r="S1188" s="217">
        <v>0</v>
      </c>
      <c r="T1188" s="218">
        <f>S1188*H1188</f>
        <v>0</v>
      </c>
      <c r="U1188" s="40"/>
      <c r="V1188" s="40"/>
      <c r="W1188" s="40"/>
      <c r="X1188" s="40"/>
      <c r="Y1188" s="40"/>
      <c r="Z1188" s="40"/>
      <c r="AA1188" s="40"/>
      <c r="AB1188" s="40"/>
      <c r="AC1188" s="40"/>
      <c r="AD1188" s="40"/>
      <c r="AE1188" s="40"/>
      <c r="AR1188" s="219" t="s">
        <v>1066</v>
      </c>
      <c r="AT1188" s="219" t="s">
        <v>155</v>
      </c>
      <c r="AU1188" s="219" t="s">
        <v>89</v>
      </c>
      <c r="AY1188" s="18" t="s">
        <v>153</v>
      </c>
      <c r="BE1188" s="220">
        <f>IF(N1188="základní",J1188,0)</f>
        <v>0</v>
      </c>
      <c r="BF1188" s="220">
        <f>IF(N1188="snížená",J1188,0)</f>
        <v>0</v>
      </c>
      <c r="BG1188" s="220">
        <f>IF(N1188="zákl. přenesená",J1188,0)</f>
        <v>0</v>
      </c>
      <c r="BH1188" s="220">
        <f>IF(N1188="sníž. přenesená",J1188,0)</f>
        <v>0</v>
      </c>
      <c r="BI1188" s="220">
        <f>IF(N1188="nulová",J1188,0)</f>
        <v>0</v>
      </c>
      <c r="BJ1188" s="18" t="s">
        <v>89</v>
      </c>
      <c r="BK1188" s="220">
        <f>ROUND(I1188*H1188,2)</f>
        <v>0</v>
      </c>
      <c r="BL1188" s="18" t="s">
        <v>1066</v>
      </c>
      <c r="BM1188" s="219" t="s">
        <v>1067</v>
      </c>
    </row>
    <row r="1189" s="2" customFormat="1">
      <c r="A1189" s="40"/>
      <c r="B1189" s="41"/>
      <c r="C1189" s="42"/>
      <c r="D1189" s="221" t="s">
        <v>162</v>
      </c>
      <c r="E1189" s="42"/>
      <c r="F1189" s="222" t="s">
        <v>1068</v>
      </c>
      <c r="G1189" s="42"/>
      <c r="H1189" s="42"/>
      <c r="I1189" s="223"/>
      <c r="J1189" s="42"/>
      <c r="K1189" s="42"/>
      <c r="L1189" s="46"/>
      <c r="M1189" s="224"/>
      <c r="N1189" s="225"/>
      <c r="O1189" s="86"/>
      <c r="P1189" s="86"/>
      <c r="Q1189" s="86"/>
      <c r="R1189" s="86"/>
      <c r="S1189" s="86"/>
      <c r="T1189" s="87"/>
      <c r="U1189" s="40"/>
      <c r="V1189" s="40"/>
      <c r="W1189" s="40"/>
      <c r="X1189" s="40"/>
      <c r="Y1189" s="40"/>
      <c r="Z1189" s="40"/>
      <c r="AA1189" s="40"/>
      <c r="AB1189" s="40"/>
      <c r="AC1189" s="40"/>
      <c r="AD1189" s="40"/>
      <c r="AE1189" s="40"/>
      <c r="AT1189" s="18" t="s">
        <v>162</v>
      </c>
      <c r="AU1189" s="18" t="s">
        <v>89</v>
      </c>
    </row>
    <row r="1190" s="13" customFormat="1">
      <c r="A1190" s="13"/>
      <c r="B1190" s="226"/>
      <c r="C1190" s="227"/>
      <c r="D1190" s="228" t="s">
        <v>164</v>
      </c>
      <c r="E1190" s="229" t="s">
        <v>44</v>
      </c>
      <c r="F1190" s="230" t="s">
        <v>1069</v>
      </c>
      <c r="G1190" s="227"/>
      <c r="H1190" s="229" t="s">
        <v>44</v>
      </c>
      <c r="I1190" s="231"/>
      <c r="J1190" s="227"/>
      <c r="K1190" s="227"/>
      <c r="L1190" s="232"/>
      <c r="M1190" s="233"/>
      <c r="N1190" s="234"/>
      <c r="O1190" s="234"/>
      <c r="P1190" s="234"/>
      <c r="Q1190" s="234"/>
      <c r="R1190" s="234"/>
      <c r="S1190" s="234"/>
      <c r="T1190" s="235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36" t="s">
        <v>164</v>
      </c>
      <c r="AU1190" s="236" t="s">
        <v>89</v>
      </c>
      <c r="AV1190" s="13" t="s">
        <v>89</v>
      </c>
      <c r="AW1190" s="13" t="s">
        <v>42</v>
      </c>
      <c r="AX1190" s="13" t="s">
        <v>81</v>
      </c>
      <c r="AY1190" s="236" t="s">
        <v>153</v>
      </c>
    </row>
    <row r="1191" s="13" customFormat="1">
      <c r="A1191" s="13"/>
      <c r="B1191" s="226"/>
      <c r="C1191" s="227"/>
      <c r="D1191" s="228" t="s">
        <v>164</v>
      </c>
      <c r="E1191" s="229" t="s">
        <v>44</v>
      </c>
      <c r="F1191" s="230" t="s">
        <v>1070</v>
      </c>
      <c r="G1191" s="227"/>
      <c r="H1191" s="229" t="s">
        <v>44</v>
      </c>
      <c r="I1191" s="231"/>
      <c r="J1191" s="227"/>
      <c r="K1191" s="227"/>
      <c r="L1191" s="232"/>
      <c r="M1191" s="233"/>
      <c r="N1191" s="234"/>
      <c r="O1191" s="234"/>
      <c r="P1191" s="234"/>
      <c r="Q1191" s="234"/>
      <c r="R1191" s="234"/>
      <c r="S1191" s="234"/>
      <c r="T1191" s="235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36" t="s">
        <v>164</v>
      </c>
      <c r="AU1191" s="236" t="s">
        <v>89</v>
      </c>
      <c r="AV1191" s="13" t="s">
        <v>89</v>
      </c>
      <c r="AW1191" s="13" t="s">
        <v>42</v>
      </c>
      <c r="AX1191" s="13" t="s">
        <v>81</v>
      </c>
      <c r="AY1191" s="236" t="s">
        <v>153</v>
      </c>
    </row>
    <row r="1192" s="14" customFormat="1">
      <c r="A1192" s="14"/>
      <c r="B1192" s="237"/>
      <c r="C1192" s="238"/>
      <c r="D1192" s="228" t="s">
        <v>164</v>
      </c>
      <c r="E1192" s="239" t="s">
        <v>44</v>
      </c>
      <c r="F1192" s="240" t="s">
        <v>89</v>
      </c>
      <c r="G1192" s="238"/>
      <c r="H1192" s="241">
        <v>1</v>
      </c>
      <c r="I1192" s="242"/>
      <c r="J1192" s="238"/>
      <c r="K1192" s="238"/>
      <c r="L1192" s="243"/>
      <c r="M1192" s="244"/>
      <c r="N1192" s="245"/>
      <c r="O1192" s="245"/>
      <c r="P1192" s="245"/>
      <c r="Q1192" s="245"/>
      <c r="R1192" s="245"/>
      <c r="S1192" s="245"/>
      <c r="T1192" s="246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T1192" s="247" t="s">
        <v>164</v>
      </c>
      <c r="AU1192" s="247" t="s">
        <v>89</v>
      </c>
      <c r="AV1192" s="14" t="s">
        <v>91</v>
      </c>
      <c r="AW1192" s="14" t="s">
        <v>42</v>
      </c>
      <c r="AX1192" s="14" t="s">
        <v>89</v>
      </c>
      <c r="AY1192" s="247" t="s">
        <v>153</v>
      </c>
    </row>
    <row r="1193" s="12" customFormat="1" ht="22.8" customHeight="1">
      <c r="A1193" s="12"/>
      <c r="B1193" s="192"/>
      <c r="C1193" s="193"/>
      <c r="D1193" s="194" t="s">
        <v>80</v>
      </c>
      <c r="E1193" s="206" t="s">
        <v>1071</v>
      </c>
      <c r="F1193" s="206" t="s">
        <v>1072</v>
      </c>
      <c r="G1193" s="193"/>
      <c r="H1193" s="193"/>
      <c r="I1193" s="196"/>
      <c r="J1193" s="207">
        <f>BK1193</f>
        <v>0</v>
      </c>
      <c r="K1193" s="193"/>
      <c r="L1193" s="198"/>
      <c r="M1193" s="199"/>
      <c r="N1193" s="200"/>
      <c r="O1193" s="200"/>
      <c r="P1193" s="201">
        <v>0</v>
      </c>
      <c r="Q1193" s="200"/>
      <c r="R1193" s="201">
        <v>0</v>
      </c>
      <c r="S1193" s="200"/>
      <c r="T1193" s="202">
        <v>0</v>
      </c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R1193" s="203" t="s">
        <v>183</v>
      </c>
      <c r="AT1193" s="204" t="s">
        <v>80</v>
      </c>
      <c r="AU1193" s="204" t="s">
        <v>89</v>
      </c>
      <c r="AY1193" s="203" t="s">
        <v>153</v>
      </c>
      <c r="BK1193" s="205">
        <v>0</v>
      </c>
    </row>
    <row r="1194" s="12" customFormat="1" ht="22.8" customHeight="1">
      <c r="A1194" s="12"/>
      <c r="B1194" s="192"/>
      <c r="C1194" s="193"/>
      <c r="D1194" s="194" t="s">
        <v>80</v>
      </c>
      <c r="E1194" s="206" t="s">
        <v>1073</v>
      </c>
      <c r="F1194" s="206" t="s">
        <v>1074</v>
      </c>
      <c r="G1194" s="193"/>
      <c r="H1194" s="193"/>
      <c r="I1194" s="196"/>
      <c r="J1194" s="207">
        <f>BK1194</f>
        <v>0</v>
      </c>
      <c r="K1194" s="193"/>
      <c r="L1194" s="198"/>
      <c r="M1194" s="199"/>
      <c r="N1194" s="200"/>
      <c r="O1194" s="200"/>
      <c r="P1194" s="201">
        <f>SUM(P1195:P1199)</f>
        <v>0</v>
      </c>
      <c r="Q1194" s="200"/>
      <c r="R1194" s="201">
        <f>SUM(R1195:R1199)</f>
        <v>0</v>
      </c>
      <c r="S1194" s="200"/>
      <c r="T1194" s="202">
        <f>SUM(T1195:T1199)</f>
        <v>0</v>
      </c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R1194" s="203" t="s">
        <v>183</v>
      </c>
      <c r="AT1194" s="204" t="s">
        <v>80</v>
      </c>
      <c r="AU1194" s="204" t="s">
        <v>89</v>
      </c>
      <c r="AY1194" s="203" t="s">
        <v>153</v>
      </c>
      <c r="BK1194" s="205">
        <f>SUM(BK1195:BK1199)</f>
        <v>0</v>
      </c>
    </row>
    <row r="1195" s="2" customFormat="1" ht="16.5" customHeight="1">
      <c r="A1195" s="40"/>
      <c r="B1195" s="41"/>
      <c r="C1195" s="208" t="s">
        <v>1075</v>
      </c>
      <c r="D1195" s="208" t="s">
        <v>155</v>
      </c>
      <c r="E1195" s="209" t="s">
        <v>1076</v>
      </c>
      <c r="F1195" s="210" t="s">
        <v>1077</v>
      </c>
      <c r="G1195" s="211" t="s">
        <v>1065</v>
      </c>
      <c r="H1195" s="212">
        <v>1</v>
      </c>
      <c r="I1195" s="213"/>
      <c r="J1195" s="214">
        <f>ROUND(I1195*H1195,2)</f>
        <v>0</v>
      </c>
      <c r="K1195" s="210" t="s">
        <v>159</v>
      </c>
      <c r="L1195" s="46"/>
      <c r="M1195" s="215" t="s">
        <v>44</v>
      </c>
      <c r="N1195" s="216" t="s">
        <v>52</v>
      </c>
      <c r="O1195" s="86"/>
      <c r="P1195" s="217">
        <f>O1195*H1195</f>
        <v>0</v>
      </c>
      <c r="Q1195" s="217">
        <v>0</v>
      </c>
      <c r="R1195" s="217">
        <f>Q1195*H1195</f>
        <v>0</v>
      </c>
      <c r="S1195" s="217">
        <v>0</v>
      </c>
      <c r="T1195" s="218">
        <f>S1195*H1195</f>
        <v>0</v>
      </c>
      <c r="U1195" s="40"/>
      <c r="V1195" s="40"/>
      <c r="W1195" s="40"/>
      <c r="X1195" s="40"/>
      <c r="Y1195" s="40"/>
      <c r="Z1195" s="40"/>
      <c r="AA1195" s="40"/>
      <c r="AB1195" s="40"/>
      <c r="AC1195" s="40"/>
      <c r="AD1195" s="40"/>
      <c r="AE1195" s="40"/>
      <c r="AR1195" s="219" t="s">
        <v>1066</v>
      </c>
      <c r="AT1195" s="219" t="s">
        <v>155</v>
      </c>
      <c r="AU1195" s="219" t="s">
        <v>91</v>
      </c>
      <c r="AY1195" s="18" t="s">
        <v>153</v>
      </c>
      <c r="BE1195" s="220">
        <f>IF(N1195="základní",J1195,0)</f>
        <v>0</v>
      </c>
      <c r="BF1195" s="220">
        <f>IF(N1195="snížená",J1195,0)</f>
        <v>0</v>
      </c>
      <c r="BG1195" s="220">
        <f>IF(N1195="zákl. přenesená",J1195,0)</f>
        <v>0</v>
      </c>
      <c r="BH1195" s="220">
        <f>IF(N1195="sníž. přenesená",J1195,0)</f>
        <v>0</v>
      </c>
      <c r="BI1195" s="220">
        <f>IF(N1195="nulová",J1195,0)</f>
        <v>0</v>
      </c>
      <c r="BJ1195" s="18" t="s">
        <v>89</v>
      </c>
      <c r="BK1195" s="220">
        <f>ROUND(I1195*H1195,2)</f>
        <v>0</v>
      </c>
      <c r="BL1195" s="18" t="s">
        <v>1066</v>
      </c>
      <c r="BM1195" s="219" t="s">
        <v>1078</v>
      </c>
    </row>
    <row r="1196" s="2" customFormat="1">
      <c r="A1196" s="40"/>
      <c r="B1196" s="41"/>
      <c r="C1196" s="42"/>
      <c r="D1196" s="221" t="s">
        <v>162</v>
      </c>
      <c r="E1196" s="42"/>
      <c r="F1196" s="222" t="s">
        <v>1079</v>
      </c>
      <c r="G1196" s="42"/>
      <c r="H1196" s="42"/>
      <c r="I1196" s="223"/>
      <c r="J1196" s="42"/>
      <c r="K1196" s="42"/>
      <c r="L1196" s="46"/>
      <c r="M1196" s="224"/>
      <c r="N1196" s="225"/>
      <c r="O1196" s="86"/>
      <c r="P1196" s="86"/>
      <c r="Q1196" s="86"/>
      <c r="R1196" s="86"/>
      <c r="S1196" s="86"/>
      <c r="T1196" s="87"/>
      <c r="U1196" s="40"/>
      <c r="V1196" s="40"/>
      <c r="W1196" s="40"/>
      <c r="X1196" s="40"/>
      <c r="Y1196" s="40"/>
      <c r="Z1196" s="40"/>
      <c r="AA1196" s="40"/>
      <c r="AB1196" s="40"/>
      <c r="AC1196" s="40"/>
      <c r="AD1196" s="40"/>
      <c r="AE1196" s="40"/>
      <c r="AT1196" s="18" t="s">
        <v>162</v>
      </c>
      <c r="AU1196" s="18" t="s">
        <v>91</v>
      </c>
    </row>
    <row r="1197" s="13" customFormat="1">
      <c r="A1197" s="13"/>
      <c r="B1197" s="226"/>
      <c r="C1197" s="227"/>
      <c r="D1197" s="228" t="s">
        <v>164</v>
      </c>
      <c r="E1197" s="229" t="s">
        <v>44</v>
      </c>
      <c r="F1197" s="230" t="s">
        <v>1069</v>
      </c>
      <c r="G1197" s="227"/>
      <c r="H1197" s="229" t="s">
        <v>44</v>
      </c>
      <c r="I1197" s="231"/>
      <c r="J1197" s="227"/>
      <c r="K1197" s="227"/>
      <c r="L1197" s="232"/>
      <c r="M1197" s="233"/>
      <c r="N1197" s="234"/>
      <c r="O1197" s="234"/>
      <c r="P1197" s="234"/>
      <c r="Q1197" s="234"/>
      <c r="R1197" s="234"/>
      <c r="S1197" s="234"/>
      <c r="T1197" s="235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36" t="s">
        <v>164</v>
      </c>
      <c r="AU1197" s="236" t="s">
        <v>91</v>
      </c>
      <c r="AV1197" s="13" t="s">
        <v>89</v>
      </c>
      <c r="AW1197" s="13" t="s">
        <v>42</v>
      </c>
      <c r="AX1197" s="13" t="s">
        <v>81</v>
      </c>
      <c r="AY1197" s="236" t="s">
        <v>153</v>
      </c>
    </row>
    <row r="1198" s="13" customFormat="1">
      <c r="A1198" s="13"/>
      <c r="B1198" s="226"/>
      <c r="C1198" s="227"/>
      <c r="D1198" s="228" t="s">
        <v>164</v>
      </c>
      <c r="E1198" s="229" t="s">
        <v>44</v>
      </c>
      <c r="F1198" s="230" t="s">
        <v>1080</v>
      </c>
      <c r="G1198" s="227"/>
      <c r="H1198" s="229" t="s">
        <v>44</v>
      </c>
      <c r="I1198" s="231"/>
      <c r="J1198" s="227"/>
      <c r="K1198" s="227"/>
      <c r="L1198" s="232"/>
      <c r="M1198" s="233"/>
      <c r="N1198" s="234"/>
      <c r="O1198" s="234"/>
      <c r="P1198" s="234"/>
      <c r="Q1198" s="234"/>
      <c r="R1198" s="234"/>
      <c r="S1198" s="234"/>
      <c r="T1198" s="235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36" t="s">
        <v>164</v>
      </c>
      <c r="AU1198" s="236" t="s">
        <v>91</v>
      </c>
      <c r="AV1198" s="13" t="s">
        <v>89</v>
      </c>
      <c r="AW1198" s="13" t="s">
        <v>42</v>
      </c>
      <c r="AX1198" s="13" t="s">
        <v>81</v>
      </c>
      <c r="AY1198" s="236" t="s">
        <v>153</v>
      </c>
    </row>
    <row r="1199" s="14" customFormat="1">
      <c r="A1199" s="14"/>
      <c r="B1199" s="237"/>
      <c r="C1199" s="238"/>
      <c r="D1199" s="228" t="s">
        <v>164</v>
      </c>
      <c r="E1199" s="239" t="s">
        <v>44</v>
      </c>
      <c r="F1199" s="240" t="s">
        <v>89</v>
      </c>
      <c r="G1199" s="238"/>
      <c r="H1199" s="241">
        <v>1</v>
      </c>
      <c r="I1199" s="242"/>
      <c r="J1199" s="238"/>
      <c r="K1199" s="238"/>
      <c r="L1199" s="243"/>
      <c r="M1199" s="244"/>
      <c r="N1199" s="245"/>
      <c r="O1199" s="245"/>
      <c r="P1199" s="245"/>
      <c r="Q1199" s="245"/>
      <c r="R1199" s="245"/>
      <c r="S1199" s="245"/>
      <c r="T1199" s="246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T1199" s="247" t="s">
        <v>164</v>
      </c>
      <c r="AU1199" s="247" t="s">
        <v>91</v>
      </c>
      <c r="AV1199" s="14" t="s">
        <v>91</v>
      </c>
      <c r="AW1199" s="14" t="s">
        <v>42</v>
      </c>
      <c r="AX1199" s="14" t="s">
        <v>89</v>
      </c>
      <c r="AY1199" s="247" t="s">
        <v>153</v>
      </c>
    </row>
    <row r="1200" s="12" customFormat="1" ht="22.8" customHeight="1">
      <c r="A1200" s="12"/>
      <c r="B1200" s="192"/>
      <c r="C1200" s="193"/>
      <c r="D1200" s="194" t="s">
        <v>80</v>
      </c>
      <c r="E1200" s="206" t="s">
        <v>1081</v>
      </c>
      <c r="F1200" s="206" t="s">
        <v>1082</v>
      </c>
      <c r="G1200" s="193"/>
      <c r="H1200" s="193"/>
      <c r="I1200" s="196"/>
      <c r="J1200" s="207">
        <f>BK1200</f>
        <v>0</v>
      </c>
      <c r="K1200" s="193"/>
      <c r="L1200" s="198"/>
      <c r="M1200" s="199"/>
      <c r="N1200" s="200"/>
      <c r="O1200" s="200"/>
      <c r="P1200" s="201">
        <f>SUM(P1201:P1205)</f>
        <v>0</v>
      </c>
      <c r="Q1200" s="200"/>
      <c r="R1200" s="201">
        <f>SUM(R1201:R1205)</f>
        <v>0</v>
      </c>
      <c r="S1200" s="200"/>
      <c r="T1200" s="202">
        <f>SUM(T1201:T1205)</f>
        <v>0</v>
      </c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R1200" s="203" t="s">
        <v>183</v>
      </c>
      <c r="AT1200" s="204" t="s">
        <v>80</v>
      </c>
      <c r="AU1200" s="204" t="s">
        <v>89</v>
      </c>
      <c r="AY1200" s="203" t="s">
        <v>153</v>
      </c>
      <c r="BK1200" s="205">
        <f>SUM(BK1201:BK1205)</f>
        <v>0</v>
      </c>
    </row>
    <row r="1201" s="2" customFormat="1" ht="16.5" customHeight="1">
      <c r="A1201" s="40"/>
      <c r="B1201" s="41"/>
      <c r="C1201" s="208" t="s">
        <v>1083</v>
      </c>
      <c r="D1201" s="208" t="s">
        <v>155</v>
      </c>
      <c r="E1201" s="209" t="s">
        <v>1084</v>
      </c>
      <c r="F1201" s="210" t="s">
        <v>1085</v>
      </c>
      <c r="G1201" s="211" t="s">
        <v>1065</v>
      </c>
      <c r="H1201" s="212">
        <v>1</v>
      </c>
      <c r="I1201" s="213"/>
      <c r="J1201" s="214">
        <f>ROUND(I1201*H1201,2)</f>
        <v>0</v>
      </c>
      <c r="K1201" s="210" t="s">
        <v>159</v>
      </c>
      <c r="L1201" s="46"/>
      <c r="M1201" s="215" t="s">
        <v>44</v>
      </c>
      <c r="N1201" s="216" t="s">
        <v>52</v>
      </c>
      <c r="O1201" s="86"/>
      <c r="P1201" s="217">
        <f>O1201*H1201</f>
        <v>0</v>
      </c>
      <c r="Q1201" s="217">
        <v>0</v>
      </c>
      <c r="R1201" s="217">
        <f>Q1201*H1201</f>
        <v>0</v>
      </c>
      <c r="S1201" s="217">
        <v>0</v>
      </c>
      <c r="T1201" s="218">
        <f>S1201*H1201</f>
        <v>0</v>
      </c>
      <c r="U1201" s="40"/>
      <c r="V1201" s="40"/>
      <c r="W1201" s="40"/>
      <c r="X1201" s="40"/>
      <c r="Y1201" s="40"/>
      <c r="Z1201" s="40"/>
      <c r="AA1201" s="40"/>
      <c r="AB1201" s="40"/>
      <c r="AC1201" s="40"/>
      <c r="AD1201" s="40"/>
      <c r="AE1201" s="40"/>
      <c r="AR1201" s="219" t="s">
        <v>1066</v>
      </c>
      <c r="AT1201" s="219" t="s">
        <v>155</v>
      </c>
      <c r="AU1201" s="219" t="s">
        <v>91</v>
      </c>
      <c r="AY1201" s="18" t="s">
        <v>153</v>
      </c>
      <c r="BE1201" s="220">
        <f>IF(N1201="základní",J1201,0)</f>
        <v>0</v>
      </c>
      <c r="BF1201" s="220">
        <f>IF(N1201="snížená",J1201,0)</f>
        <v>0</v>
      </c>
      <c r="BG1201" s="220">
        <f>IF(N1201="zákl. přenesená",J1201,0)</f>
        <v>0</v>
      </c>
      <c r="BH1201" s="220">
        <f>IF(N1201="sníž. přenesená",J1201,0)</f>
        <v>0</v>
      </c>
      <c r="BI1201" s="220">
        <f>IF(N1201="nulová",J1201,0)</f>
        <v>0</v>
      </c>
      <c r="BJ1201" s="18" t="s">
        <v>89</v>
      </c>
      <c r="BK1201" s="220">
        <f>ROUND(I1201*H1201,2)</f>
        <v>0</v>
      </c>
      <c r="BL1201" s="18" t="s">
        <v>1066</v>
      </c>
      <c r="BM1201" s="219" t="s">
        <v>1086</v>
      </c>
    </row>
    <row r="1202" s="2" customFormat="1">
      <c r="A1202" s="40"/>
      <c r="B1202" s="41"/>
      <c r="C1202" s="42"/>
      <c r="D1202" s="221" t="s">
        <v>162</v>
      </c>
      <c r="E1202" s="42"/>
      <c r="F1202" s="222" t="s">
        <v>1087</v>
      </c>
      <c r="G1202" s="42"/>
      <c r="H1202" s="42"/>
      <c r="I1202" s="223"/>
      <c r="J1202" s="42"/>
      <c r="K1202" s="42"/>
      <c r="L1202" s="46"/>
      <c r="M1202" s="224"/>
      <c r="N1202" s="225"/>
      <c r="O1202" s="86"/>
      <c r="P1202" s="86"/>
      <c r="Q1202" s="86"/>
      <c r="R1202" s="86"/>
      <c r="S1202" s="86"/>
      <c r="T1202" s="87"/>
      <c r="U1202" s="40"/>
      <c r="V1202" s="40"/>
      <c r="W1202" s="40"/>
      <c r="X1202" s="40"/>
      <c r="Y1202" s="40"/>
      <c r="Z1202" s="40"/>
      <c r="AA1202" s="40"/>
      <c r="AB1202" s="40"/>
      <c r="AC1202" s="40"/>
      <c r="AD1202" s="40"/>
      <c r="AE1202" s="40"/>
      <c r="AT1202" s="18" t="s">
        <v>162</v>
      </c>
      <c r="AU1202" s="18" t="s">
        <v>91</v>
      </c>
    </row>
    <row r="1203" s="13" customFormat="1">
      <c r="A1203" s="13"/>
      <c r="B1203" s="226"/>
      <c r="C1203" s="227"/>
      <c r="D1203" s="228" t="s">
        <v>164</v>
      </c>
      <c r="E1203" s="229" t="s">
        <v>44</v>
      </c>
      <c r="F1203" s="230" t="s">
        <v>1069</v>
      </c>
      <c r="G1203" s="227"/>
      <c r="H1203" s="229" t="s">
        <v>44</v>
      </c>
      <c r="I1203" s="231"/>
      <c r="J1203" s="227"/>
      <c r="K1203" s="227"/>
      <c r="L1203" s="232"/>
      <c r="M1203" s="233"/>
      <c r="N1203" s="234"/>
      <c r="O1203" s="234"/>
      <c r="P1203" s="234"/>
      <c r="Q1203" s="234"/>
      <c r="R1203" s="234"/>
      <c r="S1203" s="234"/>
      <c r="T1203" s="235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36" t="s">
        <v>164</v>
      </c>
      <c r="AU1203" s="236" t="s">
        <v>91</v>
      </c>
      <c r="AV1203" s="13" t="s">
        <v>89</v>
      </c>
      <c r="AW1203" s="13" t="s">
        <v>42</v>
      </c>
      <c r="AX1203" s="13" t="s">
        <v>81</v>
      </c>
      <c r="AY1203" s="236" t="s">
        <v>153</v>
      </c>
    </row>
    <row r="1204" s="13" customFormat="1">
      <c r="A1204" s="13"/>
      <c r="B1204" s="226"/>
      <c r="C1204" s="227"/>
      <c r="D1204" s="228" t="s">
        <v>164</v>
      </c>
      <c r="E1204" s="229" t="s">
        <v>44</v>
      </c>
      <c r="F1204" s="230" t="s">
        <v>1070</v>
      </c>
      <c r="G1204" s="227"/>
      <c r="H1204" s="229" t="s">
        <v>44</v>
      </c>
      <c r="I1204" s="231"/>
      <c r="J1204" s="227"/>
      <c r="K1204" s="227"/>
      <c r="L1204" s="232"/>
      <c r="M1204" s="233"/>
      <c r="N1204" s="234"/>
      <c r="O1204" s="234"/>
      <c r="P1204" s="234"/>
      <c r="Q1204" s="234"/>
      <c r="R1204" s="234"/>
      <c r="S1204" s="234"/>
      <c r="T1204" s="235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36" t="s">
        <v>164</v>
      </c>
      <c r="AU1204" s="236" t="s">
        <v>91</v>
      </c>
      <c r="AV1204" s="13" t="s">
        <v>89</v>
      </c>
      <c r="AW1204" s="13" t="s">
        <v>42</v>
      </c>
      <c r="AX1204" s="13" t="s">
        <v>81</v>
      </c>
      <c r="AY1204" s="236" t="s">
        <v>153</v>
      </c>
    </row>
    <row r="1205" s="14" customFormat="1">
      <c r="A1205" s="14"/>
      <c r="B1205" s="237"/>
      <c r="C1205" s="238"/>
      <c r="D1205" s="228" t="s">
        <v>164</v>
      </c>
      <c r="E1205" s="239" t="s">
        <v>44</v>
      </c>
      <c r="F1205" s="240" t="s">
        <v>89</v>
      </c>
      <c r="G1205" s="238"/>
      <c r="H1205" s="241">
        <v>1</v>
      </c>
      <c r="I1205" s="242"/>
      <c r="J1205" s="238"/>
      <c r="K1205" s="238"/>
      <c r="L1205" s="243"/>
      <c r="M1205" s="244"/>
      <c r="N1205" s="245"/>
      <c r="O1205" s="245"/>
      <c r="P1205" s="245"/>
      <c r="Q1205" s="245"/>
      <c r="R1205" s="245"/>
      <c r="S1205" s="245"/>
      <c r="T1205" s="246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T1205" s="247" t="s">
        <v>164</v>
      </c>
      <c r="AU1205" s="247" t="s">
        <v>91</v>
      </c>
      <c r="AV1205" s="14" t="s">
        <v>91</v>
      </c>
      <c r="AW1205" s="14" t="s">
        <v>42</v>
      </c>
      <c r="AX1205" s="14" t="s">
        <v>89</v>
      </c>
      <c r="AY1205" s="247" t="s">
        <v>153</v>
      </c>
    </row>
    <row r="1206" s="12" customFormat="1" ht="22.8" customHeight="1">
      <c r="A1206" s="12"/>
      <c r="B1206" s="192"/>
      <c r="C1206" s="193"/>
      <c r="D1206" s="194" t="s">
        <v>80</v>
      </c>
      <c r="E1206" s="206" t="s">
        <v>1088</v>
      </c>
      <c r="F1206" s="206" t="s">
        <v>1089</v>
      </c>
      <c r="G1206" s="193"/>
      <c r="H1206" s="193"/>
      <c r="I1206" s="196"/>
      <c r="J1206" s="207">
        <f>BK1206</f>
        <v>0</v>
      </c>
      <c r="K1206" s="193"/>
      <c r="L1206" s="198"/>
      <c r="M1206" s="199"/>
      <c r="N1206" s="200"/>
      <c r="O1206" s="200"/>
      <c r="P1206" s="201">
        <f>SUM(P1207:P1216)</f>
        <v>0</v>
      </c>
      <c r="Q1206" s="200"/>
      <c r="R1206" s="201">
        <f>SUM(R1207:R1216)</f>
        <v>0</v>
      </c>
      <c r="S1206" s="200"/>
      <c r="T1206" s="202">
        <f>SUM(T1207:T1216)</f>
        <v>0</v>
      </c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R1206" s="203" t="s">
        <v>183</v>
      </c>
      <c r="AT1206" s="204" t="s">
        <v>80</v>
      </c>
      <c r="AU1206" s="204" t="s">
        <v>89</v>
      </c>
      <c r="AY1206" s="203" t="s">
        <v>153</v>
      </c>
      <c r="BK1206" s="205">
        <f>SUM(BK1207:BK1216)</f>
        <v>0</v>
      </c>
    </row>
    <row r="1207" s="2" customFormat="1" ht="16.5" customHeight="1">
      <c r="A1207" s="40"/>
      <c r="B1207" s="41"/>
      <c r="C1207" s="208" t="s">
        <v>1090</v>
      </c>
      <c r="D1207" s="208" t="s">
        <v>155</v>
      </c>
      <c r="E1207" s="209" t="s">
        <v>1091</v>
      </c>
      <c r="F1207" s="210" t="s">
        <v>1092</v>
      </c>
      <c r="G1207" s="211" t="s">
        <v>1065</v>
      </c>
      <c r="H1207" s="212">
        <v>1</v>
      </c>
      <c r="I1207" s="213"/>
      <c r="J1207" s="214">
        <f>ROUND(I1207*H1207,2)</f>
        <v>0</v>
      </c>
      <c r="K1207" s="210" t="s">
        <v>159</v>
      </c>
      <c r="L1207" s="46"/>
      <c r="M1207" s="215" t="s">
        <v>44</v>
      </c>
      <c r="N1207" s="216" t="s">
        <v>52</v>
      </c>
      <c r="O1207" s="86"/>
      <c r="P1207" s="217">
        <f>O1207*H1207</f>
        <v>0</v>
      </c>
      <c r="Q1207" s="217">
        <v>0</v>
      </c>
      <c r="R1207" s="217">
        <f>Q1207*H1207</f>
        <v>0</v>
      </c>
      <c r="S1207" s="217">
        <v>0</v>
      </c>
      <c r="T1207" s="218">
        <f>S1207*H1207</f>
        <v>0</v>
      </c>
      <c r="U1207" s="40"/>
      <c r="V1207" s="40"/>
      <c r="W1207" s="40"/>
      <c r="X1207" s="40"/>
      <c r="Y1207" s="40"/>
      <c r="Z1207" s="40"/>
      <c r="AA1207" s="40"/>
      <c r="AB1207" s="40"/>
      <c r="AC1207" s="40"/>
      <c r="AD1207" s="40"/>
      <c r="AE1207" s="40"/>
      <c r="AR1207" s="219" t="s">
        <v>1066</v>
      </c>
      <c r="AT1207" s="219" t="s">
        <v>155</v>
      </c>
      <c r="AU1207" s="219" t="s">
        <v>91</v>
      </c>
      <c r="AY1207" s="18" t="s">
        <v>153</v>
      </c>
      <c r="BE1207" s="220">
        <f>IF(N1207="základní",J1207,0)</f>
        <v>0</v>
      </c>
      <c r="BF1207" s="220">
        <f>IF(N1207="snížená",J1207,0)</f>
        <v>0</v>
      </c>
      <c r="BG1207" s="220">
        <f>IF(N1207="zákl. přenesená",J1207,0)</f>
        <v>0</v>
      </c>
      <c r="BH1207" s="220">
        <f>IF(N1207="sníž. přenesená",J1207,0)</f>
        <v>0</v>
      </c>
      <c r="BI1207" s="220">
        <f>IF(N1207="nulová",J1207,0)</f>
        <v>0</v>
      </c>
      <c r="BJ1207" s="18" t="s">
        <v>89</v>
      </c>
      <c r="BK1207" s="220">
        <f>ROUND(I1207*H1207,2)</f>
        <v>0</v>
      </c>
      <c r="BL1207" s="18" t="s">
        <v>1066</v>
      </c>
      <c r="BM1207" s="219" t="s">
        <v>1093</v>
      </c>
    </row>
    <row r="1208" s="2" customFormat="1">
      <c r="A1208" s="40"/>
      <c r="B1208" s="41"/>
      <c r="C1208" s="42"/>
      <c r="D1208" s="221" t="s">
        <v>162</v>
      </c>
      <c r="E1208" s="42"/>
      <c r="F1208" s="222" t="s">
        <v>1094</v>
      </c>
      <c r="G1208" s="42"/>
      <c r="H1208" s="42"/>
      <c r="I1208" s="223"/>
      <c r="J1208" s="42"/>
      <c r="K1208" s="42"/>
      <c r="L1208" s="46"/>
      <c r="M1208" s="224"/>
      <c r="N1208" s="225"/>
      <c r="O1208" s="86"/>
      <c r="P1208" s="86"/>
      <c r="Q1208" s="86"/>
      <c r="R1208" s="86"/>
      <c r="S1208" s="86"/>
      <c r="T1208" s="87"/>
      <c r="U1208" s="40"/>
      <c r="V1208" s="40"/>
      <c r="W1208" s="40"/>
      <c r="X1208" s="40"/>
      <c r="Y1208" s="40"/>
      <c r="Z1208" s="40"/>
      <c r="AA1208" s="40"/>
      <c r="AB1208" s="40"/>
      <c r="AC1208" s="40"/>
      <c r="AD1208" s="40"/>
      <c r="AE1208" s="40"/>
      <c r="AT1208" s="18" t="s">
        <v>162</v>
      </c>
      <c r="AU1208" s="18" t="s">
        <v>91</v>
      </c>
    </row>
    <row r="1209" s="13" customFormat="1">
      <c r="A1209" s="13"/>
      <c r="B1209" s="226"/>
      <c r="C1209" s="227"/>
      <c r="D1209" s="228" t="s">
        <v>164</v>
      </c>
      <c r="E1209" s="229" t="s">
        <v>44</v>
      </c>
      <c r="F1209" s="230" t="s">
        <v>1069</v>
      </c>
      <c r="G1209" s="227"/>
      <c r="H1209" s="229" t="s">
        <v>44</v>
      </c>
      <c r="I1209" s="231"/>
      <c r="J1209" s="227"/>
      <c r="K1209" s="227"/>
      <c r="L1209" s="232"/>
      <c r="M1209" s="233"/>
      <c r="N1209" s="234"/>
      <c r="O1209" s="234"/>
      <c r="P1209" s="234"/>
      <c r="Q1209" s="234"/>
      <c r="R1209" s="234"/>
      <c r="S1209" s="234"/>
      <c r="T1209" s="235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36" t="s">
        <v>164</v>
      </c>
      <c r="AU1209" s="236" t="s">
        <v>91</v>
      </c>
      <c r="AV1209" s="13" t="s">
        <v>89</v>
      </c>
      <c r="AW1209" s="13" t="s">
        <v>42</v>
      </c>
      <c r="AX1209" s="13" t="s">
        <v>81</v>
      </c>
      <c r="AY1209" s="236" t="s">
        <v>153</v>
      </c>
    </row>
    <row r="1210" s="13" customFormat="1">
      <c r="A1210" s="13"/>
      <c r="B1210" s="226"/>
      <c r="C1210" s="227"/>
      <c r="D1210" s="228" t="s">
        <v>164</v>
      </c>
      <c r="E1210" s="229" t="s">
        <v>44</v>
      </c>
      <c r="F1210" s="230" t="s">
        <v>1095</v>
      </c>
      <c r="G1210" s="227"/>
      <c r="H1210" s="229" t="s">
        <v>44</v>
      </c>
      <c r="I1210" s="231"/>
      <c r="J1210" s="227"/>
      <c r="K1210" s="227"/>
      <c r="L1210" s="232"/>
      <c r="M1210" s="233"/>
      <c r="N1210" s="234"/>
      <c r="O1210" s="234"/>
      <c r="P1210" s="234"/>
      <c r="Q1210" s="234"/>
      <c r="R1210" s="234"/>
      <c r="S1210" s="234"/>
      <c r="T1210" s="235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36" t="s">
        <v>164</v>
      </c>
      <c r="AU1210" s="236" t="s">
        <v>91</v>
      </c>
      <c r="AV1210" s="13" t="s">
        <v>89</v>
      </c>
      <c r="AW1210" s="13" t="s">
        <v>42</v>
      </c>
      <c r="AX1210" s="13" t="s">
        <v>81</v>
      </c>
      <c r="AY1210" s="236" t="s">
        <v>153</v>
      </c>
    </row>
    <row r="1211" s="14" customFormat="1">
      <c r="A1211" s="14"/>
      <c r="B1211" s="237"/>
      <c r="C1211" s="238"/>
      <c r="D1211" s="228" t="s">
        <v>164</v>
      </c>
      <c r="E1211" s="239" t="s">
        <v>44</v>
      </c>
      <c r="F1211" s="240" t="s">
        <v>89</v>
      </c>
      <c r="G1211" s="238"/>
      <c r="H1211" s="241">
        <v>1</v>
      </c>
      <c r="I1211" s="242"/>
      <c r="J1211" s="238"/>
      <c r="K1211" s="238"/>
      <c r="L1211" s="243"/>
      <c r="M1211" s="244"/>
      <c r="N1211" s="245"/>
      <c r="O1211" s="245"/>
      <c r="P1211" s="245"/>
      <c r="Q1211" s="245"/>
      <c r="R1211" s="245"/>
      <c r="S1211" s="245"/>
      <c r="T1211" s="246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T1211" s="247" t="s">
        <v>164</v>
      </c>
      <c r="AU1211" s="247" t="s">
        <v>91</v>
      </c>
      <c r="AV1211" s="14" t="s">
        <v>91</v>
      </c>
      <c r="AW1211" s="14" t="s">
        <v>42</v>
      </c>
      <c r="AX1211" s="14" t="s">
        <v>89</v>
      </c>
      <c r="AY1211" s="247" t="s">
        <v>153</v>
      </c>
    </row>
    <row r="1212" s="2" customFormat="1" ht="16.5" customHeight="1">
      <c r="A1212" s="40"/>
      <c r="B1212" s="41"/>
      <c r="C1212" s="208" t="s">
        <v>1096</v>
      </c>
      <c r="D1212" s="208" t="s">
        <v>155</v>
      </c>
      <c r="E1212" s="209" t="s">
        <v>1097</v>
      </c>
      <c r="F1212" s="210" t="s">
        <v>1098</v>
      </c>
      <c r="G1212" s="211" t="s">
        <v>1065</v>
      </c>
      <c r="H1212" s="212">
        <v>1</v>
      </c>
      <c r="I1212" s="213"/>
      <c r="J1212" s="214">
        <f>ROUND(I1212*H1212,2)</f>
        <v>0</v>
      </c>
      <c r="K1212" s="210" t="s">
        <v>159</v>
      </c>
      <c r="L1212" s="46"/>
      <c r="M1212" s="215" t="s">
        <v>44</v>
      </c>
      <c r="N1212" s="216" t="s">
        <v>52</v>
      </c>
      <c r="O1212" s="86"/>
      <c r="P1212" s="217">
        <f>O1212*H1212</f>
        <v>0</v>
      </c>
      <c r="Q1212" s="217">
        <v>0</v>
      </c>
      <c r="R1212" s="217">
        <f>Q1212*H1212</f>
        <v>0</v>
      </c>
      <c r="S1212" s="217">
        <v>0</v>
      </c>
      <c r="T1212" s="218">
        <f>S1212*H1212</f>
        <v>0</v>
      </c>
      <c r="U1212" s="40"/>
      <c r="V1212" s="40"/>
      <c r="W1212" s="40"/>
      <c r="X1212" s="40"/>
      <c r="Y1212" s="40"/>
      <c r="Z1212" s="40"/>
      <c r="AA1212" s="40"/>
      <c r="AB1212" s="40"/>
      <c r="AC1212" s="40"/>
      <c r="AD1212" s="40"/>
      <c r="AE1212" s="40"/>
      <c r="AR1212" s="219" t="s">
        <v>1066</v>
      </c>
      <c r="AT1212" s="219" t="s">
        <v>155</v>
      </c>
      <c r="AU1212" s="219" t="s">
        <v>91</v>
      </c>
      <c r="AY1212" s="18" t="s">
        <v>153</v>
      </c>
      <c r="BE1212" s="220">
        <f>IF(N1212="základní",J1212,0)</f>
        <v>0</v>
      </c>
      <c r="BF1212" s="220">
        <f>IF(N1212="snížená",J1212,0)</f>
        <v>0</v>
      </c>
      <c r="BG1212" s="220">
        <f>IF(N1212="zákl. přenesená",J1212,0)</f>
        <v>0</v>
      </c>
      <c r="BH1212" s="220">
        <f>IF(N1212="sníž. přenesená",J1212,0)</f>
        <v>0</v>
      </c>
      <c r="BI1212" s="220">
        <f>IF(N1212="nulová",J1212,0)</f>
        <v>0</v>
      </c>
      <c r="BJ1212" s="18" t="s">
        <v>89</v>
      </c>
      <c r="BK1212" s="220">
        <f>ROUND(I1212*H1212,2)</f>
        <v>0</v>
      </c>
      <c r="BL1212" s="18" t="s">
        <v>1066</v>
      </c>
      <c r="BM1212" s="219" t="s">
        <v>1099</v>
      </c>
    </row>
    <row r="1213" s="2" customFormat="1">
      <c r="A1213" s="40"/>
      <c r="B1213" s="41"/>
      <c r="C1213" s="42"/>
      <c r="D1213" s="221" t="s">
        <v>162</v>
      </c>
      <c r="E1213" s="42"/>
      <c r="F1213" s="222" t="s">
        <v>1100</v>
      </c>
      <c r="G1213" s="42"/>
      <c r="H1213" s="42"/>
      <c r="I1213" s="223"/>
      <c r="J1213" s="42"/>
      <c r="K1213" s="42"/>
      <c r="L1213" s="46"/>
      <c r="M1213" s="224"/>
      <c r="N1213" s="225"/>
      <c r="O1213" s="86"/>
      <c r="P1213" s="86"/>
      <c r="Q1213" s="86"/>
      <c r="R1213" s="86"/>
      <c r="S1213" s="86"/>
      <c r="T1213" s="87"/>
      <c r="U1213" s="40"/>
      <c r="V1213" s="40"/>
      <c r="W1213" s="40"/>
      <c r="X1213" s="40"/>
      <c r="Y1213" s="40"/>
      <c r="Z1213" s="40"/>
      <c r="AA1213" s="40"/>
      <c r="AB1213" s="40"/>
      <c r="AC1213" s="40"/>
      <c r="AD1213" s="40"/>
      <c r="AE1213" s="40"/>
      <c r="AT1213" s="18" t="s">
        <v>162</v>
      </c>
      <c r="AU1213" s="18" t="s">
        <v>91</v>
      </c>
    </row>
    <row r="1214" s="13" customFormat="1">
      <c r="A1214" s="13"/>
      <c r="B1214" s="226"/>
      <c r="C1214" s="227"/>
      <c r="D1214" s="228" t="s">
        <v>164</v>
      </c>
      <c r="E1214" s="229" t="s">
        <v>44</v>
      </c>
      <c r="F1214" s="230" t="s">
        <v>1069</v>
      </c>
      <c r="G1214" s="227"/>
      <c r="H1214" s="229" t="s">
        <v>44</v>
      </c>
      <c r="I1214" s="231"/>
      <c r="J1214" s="227"/>
      <c r="K1214" s="227"/>
      <c r="L1214" s="232"/>
      <c r="M1214" s="233"/>
      <c r="N1214" s="234"/>
      <c r="O1214" s="234"/>
      <c r="P1214" s="234"/>
      <c r="Q1214" s="234"/>
      <c r="R1214" s="234"/>
      <c r="S1214" s="234"/>
      <c r="T1214" s="235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T1214" s="236" t="s">
        <v>164</v>
      </c>
      <c r="AU1214" s="236" t="s">
        <v>91</v>
      </c>
      <c r="AV1214" s="13" t="s">
        <v>89</v>
      </c>
      <c r="AW1214" s="13" t="s">
        <v>42</v>
      </c>
      <c r="AX1214" s="13" t="s">
        <v>81</v>
      </c>
      <c r="AY1214" s="236" t="s">
        <v>153</v>
      </c>
    </row>
    <row r="1215" s="13" customFormat="1">
      <c r="A1215" s="13"/>
      <c r="B1215" s="226"/>
      <c r="C1215" s="227"/>
      <c r="D1215" s="228" t="s">
        <v>164</v>
      </c>
      <c r="E1215" s="229" t="s">
        <v>44</v>
      </c>
      <c r="F1215" s="230" t="s">
        <v>1101</v>
      </c>
      <c r="G1215" s="227"/>
      <c r="H1215" s="229" t="s">
        <v>44</v>
      </c>
      <c r="I1215" s="231"/>
      <c r="J1215" s="227"/>
      <c r="K1215" s="227"/>
      <c r="L1215" s="232"/>
      <c r="M1215" s="233"/>
      <c r="N1215" s="234"/>
      <c r="O1215" s="234"/>
      <c r="P1215" s="234"/>
      <c r="Q1215" s="234"/>
      <c r="R1215" s="234"/>
      <c r="S1215" s="234"/>
      <c r="T1215" s="235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36" t="s">
        <v>164</v>
      </c>
      <c r="AU1215" s="236" t="s">
        <v>91</v>
      </c>
      <c r="AV1215" s="13" t="s">
        <v>89</v>
      </c>
      <c r="AW1215" s="13" t="s">
        <v>42</v>
      </c>
      <c r="AX1215" s="13" t="s">
        <v>81</v>
      </c>
      <c r="AY1215" s="236" t="s">
        <v>153</v>
      </c>
    </row>
    <row r="1216" s="14" customFormat="1">
      <c r="A1216" s="14"/>
      <c r="B1216" s="237"/>
      <c r="C1216" s="238"/>
      <c r="D1216" s="228" t="s">
        <v>164</v>
      </c>
      <c r="E1216" s="239" t="s">
        <v>44</v>
      </c>
      <c r="F1216" s="240" t="s">
        <v>89</v>
      </c>
      <c r="G1216" s="238"/>
      <c r="H1216" s="241">
        <v>1</v>
      </c>
      <c r="I1216" s="242"/>
      <c r="J1216" s="238"/>
      <c r="K1216" s="238"/>
      <c r="L1216" s="243"/>
      <c r="M1216" s="269"/>
      <c r="N1216" s="270"/>
      <c r="O1216" s="270"/>
      <c r="P1216" s="270"/>
      <c r="Q1216" s="270"/>
      <c r="R1216" s="270"/>
      <c r="S1216" s="270"/>
      <c r="T1216" s="271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T1216" s="247" t="s">
        <v>164</v>
      </c>
      <c r="AU1216" s="247" t="s">
        <v>91</v>
      </c>
      <c r="AV1216" s="14" t="s">
        <v>91</v>
      </c>
      <c r="AW1216" s="14" t="s">
        <v>42</v>
      </c>
      <c r="AX1216" s="14" t="s">
        <v>89</v>
      </c>
      <c r="AY1216" s="247" t="s">
        <v>153</v>
      </c>
    </row>
    <row r="1217" s="2" customFormat="1" ht="6.96" customHeight="1">
      <c r="A1217" s="40"/>
      <c r="B1217" s="61"/>
      <c r="C1217" s="62"/>
      <c r="D1217" s="62"/>
      <c r="E1217" s="62"/>
      <c r="F1217" s="62"/>
      <c r="G1217" s="62"/>
      <c r="H1217" s="62"/>
      <c r="I1217" s="62"/>
      <c r="J1217" s="62"/>
      <c r="K1217" s="62"/>
      <c r="L1217" s="46"/>
      <c r="M1217" s="40"/>
      <c r="O1217" s="40"/>
      <c r="P1217" s="40"/>
      <c r="Q1217" s="40"/>
      <c r="R1217" s="40"/>
      <c r="S1217" s="40"/>
      <c r="T1217" s="40"/>
      <c r="U1217" s="40"/>
      <c r="V1217" s="40"/>
      <c r="W1217" s="40"/>
      <c r="X1217" s="40"/>
      <c r="Y1217" s="40"/>
      <c r="Z1217" s="40"/>
      <c r="AA1217" s="40"/>
      <c r="AB1217" s="40"/>
      <c r="AC1217" s="40"/>
      <c r="AD1217" s="40"/>
      <c r="AE1217" s="40"/>
    </row>
  </sheetData>
  <sheetProtection sheet="1" autoFilter="0" formatColumns="0" formatRows="0" objects="1" scenarios="1" spinCount="100000" saltValue="6ImCUPOQkkK/xV9qlBnZyrRuZ54ioXbQq/qumfhc+IyhqAVHDY7I1ivQYXtho5sf1BqHB5In4lKAFfSc6++UZA==" hashValue="fZSba3WOpZZbTGJhGhz2RerVCMJZL3WAxltrT8faynUP5AZEwyVMhPeUuB4Cjz4Xsy5agIsFsCgm8odJNJf9Vg==" algorithmName="SHA-512" password="CC35"/>
  <autoFilter ref="C92:K1216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7" r:id="rId1" display="https://podminky.urs.cz/item/CS_URS_2023_01/121112003"/>
    <hyperlink ref="F102" r:id="rId2" display="https://podminky.urs.cz/item/CS_URS_2023_01/181111111"/>
    <hyperlink ref="F107" r:id="rId3" display="https://podminky.urs.cz/item/CS_URS_2023_01/181351103"/>
    <hyperlink ref="F112" r:id="rId4" display="https://podminky.urs.cz/item/CS_URS_2023_01/181411141"/>
    <hyperlink ref="F122" r:id="rId5" display="https://podminky.urs.cz/item/CS_URS_2023_01/183205111"/>
    <hyperlink ref="F127" r:id="rId6" display="https://podminky.urs.cz/item/CS_URS_2023_01/183403114"/>
    <hyperlink ref="F132" r:id="rId7" display="https://podminky.urs.cz/item/CS_URS_2023_01/183403153"/>
    <hyperlink ref="F137" r:id="rId8" display="https://podminky.urs.cz/item/CS_URS_2023_01/183403161"/>
    <hyperlink ref="F142" r:id="rId9" display="https://podminky.urs.cz/item/CS_URS_2023_01/184813521"/>
    <hyperlink ref="F147" r:id="rId10" display="https://podminky.urs.cz/item/CS_URS_2023_01/185803111"/>
    <hyperlink ref="F152" r:id="rId11" display="https://podminky.urs.cz/item/CS_URS_2023_01/185804311"/>
    <hyperlink ref="F163" r:id="rId12" display="https://podminky.urs.cz/item/CS_URS_2023_01/185851121"/>
    <hyperlink ref="F169" r:id="rId13" display="https://podminky.urs.cz/item/CS_URS_2023_01/185851129"/>
    <hyperlink ref="F176" r:id="rId14" display="https://podminky.urs.cz/item/CS_URS_2023_01/914111111"/>
    <hyperlink ref="F204" r:id="rId15" display="https://podminky.urs.cz/item/CS_URS_2023_01/914111112"/>
    <hyperlink ref="F273" r:id="rId16" display="https://podminky.urs.cz/item/CS_URS_2023_01/919112233"/>
    <hyperlink ref="F278" r:id="rId17" display="https://podminky.urs.cz/item/CS_URS_2023_01/919121233"/>
    <hyperlink ref="F283" r:id="rId18" display="https://podminky.urs.cz/item/CS_URS_2023_01/966006211"/>
    <hyperlink ref="F296" r:id="rId19" display="https://podminky.urs.cz/item/CS_URS_2023_01/997221561"/>
    <hyperlink ref="F298" r:id="rId20" display="https://podminky.urs.cz/item/CS_URS_2023_01/997221569"/>
    <hyperlink ref="F301" r:id="rId21" display="https://podminky.urs.cz/item/CS_URS_2023_01/997221612"/>
    <hyperlink ref="F304" r:id="rId22" display="https://podminky.urs.cz/item/CS_URS_2023_01/998223011"/>
    <hyperlink ref="F306" r:id="rId23" display="https://podminky.urs.cz/item/CS_URS_2023_01/998223094"/>
    <hyperlink ref="F308" r:id="rId24" display="https://podminky.urs.cz/item/CS_URS_2023_01/998223095"/>
    <hyperlink ref="F322" r:id="rId25" display="https://podminky.urs.cz/item/CS_URS_2023_01/210220301"/>
    <hyperlink ref="F329" r:id="rId26" display="https://podminky.urs.cz/item/CS_URS_2023_01/210220452"/>
    <hyperlink ref="F340" r:id="rId27" display="https://podminky.urs.cz/item/CS_URS_2023_01/210800411"/>
    <hyperlink ref="F349" r:id="rId28" display="https://podminky.urs.cz/item/CS_URS_2023_01/210801311"/>
    <hyperlink ref="F384" r:id="rId29" display="https://podminky.urs.cz/item/CS_URS_2023_01/210813081"/>
    <hyperlink ref="F396" r:id="rId30" display="https://podminky.urs.cz/item/CS_URS_2023_01/210813111"/>
    <hyperlink ref="F405" r:id="rId31" display="https://podminky.urs.cz/item/CS_URS_2023_01/210813121"/>
    <hyperlink ref="F414" r:id="rId32" display="https://podminky.urs.cz/item/CS_URS_2023_01/218813081"/>
    <hyperlink ref="F420" r:id="rId33" display="https://podminky.urs.cz/item/CS_URS_2023_01/220061701"/>
    <hyperlink ref="F425" r:id="rId34" display="https://podminky.urs.cz/item/CS_URS_2023_01/220081001"/>
    <hyperlink ref="F436" r:id="rId35" display="https://podminky.urs.cz/item/CS_URS_2023_01/220110346"/>
    <hyperlink ref="F445" r:id="rId36" display="https://podminky.urs.cz/item/CS_URS_2023_01/220111436"/>
    <hyperlink ref="F450" r:id="rId37" display="https://podminky.urs.cz/item/CS_URS_2023_01/220111741"/>
    <hyperlink ref="F457" r:id="rId38" display="https://podminky.urs.cz/item/CS_URS_2023_01/220271621"/>
    <hyperlink ref="F475" r:id="rId39" display="https://podminky.urs.cz/item/CS_URS_2023_01/220300533"/>
    <hyperlink ref="F493" r:id="rId40" display="https://podminky.urs.cz/item/CS_URS_2023_01/220300603"/>
    <hyperlink ref="F502" r:id="rId41" display="https://podminky.urs.cz/item/CS_URS_2023_01/220300605"/>
    <hyperlink ref="F511" r:id="rId42" display="https://podminky.urs.cz/item/CS_URS_2023_01/220300606"/>
    <hyperlink ref="F520" r:id="rId43" display="https://podminky.urs.cz/item/CS_URS_2023_01/220960002"/>
    <hyperlink ref="F548" r:id="rId44" display="https://podminky.urs.cz/item/CS_URS_2023_01/220960003"/>
    <hyperlink ref="F558" r:id="rId45" display="https://podminky.urs.cz/item/CS_URS_2023_01/220960005"/>
    <hyperlink ref="F579" r:id="rId46" display="https://podminky.urs.cz/item/CS_URS_2023_01/220960021"/>
    <hyperlink ref="F614" r:id="rId47" display="https://podminky.urs.cz/item/CS_URS_2023_01/220960031"/>
    <hyperlink ref="F620" r:id="rId48" display="https://podminky.urs.cz/item/CS_URS_2023_01/220960091"/>
    <hyperlink ref="F626" r:id="rId49" display="https://podminky.urs.cz/item/CS_URS_2023_01/220960036"/>
    <hyperlink ref="F638" r:id="rId50" display="https://podminky.urs.cz/item/CS_URS_2023_01/220960096"/>
    <hyperlink ref="F655" r:id="rId51" display="https://podminky.urs.cz/item/CS_URS_2023_01/220960041"/>
    <hyperlink ref="F671" r:id="rId52" display="https://podminky.urs.cz/item/CS_URS_2023_01/220960042"/>
    <hyperlink ref="F682" r:id="rId53" display="https://podminky.urs.cz/item/CS_URS_2023_01/220960101"/>
    <hyperlink ref="F698" r:id="rId54" display="https://podminky.urs.cz/item/CS_URS_2023_01/220960102"/>
    <hyperlink ref="F769" r:id="rId55" display="https://podminky.urs.cz/item/CS_URS_2023_01/220960113"/>
    <hyperlink ref="F799" r:id="rId56" display="https://podminky.urs.cz/item/CS_URS_2023_01/220960120"/>
    <hyperlink ref="F807" r:id="rId57" display="https://podminky.urs.cz/item/CS_URS_2023_01/220960125"/>
    <hyperlink ref="F822" r:id="rId58" display="https://podminky.urs.cz/item/CS_URS_2023_01/220960126"/>
    <hyperlink ref="F841" r:id="rId59" display="https://podminky.urs.cz/item/CS_URS_2023_01/220960133"/>
    <hyperlink ref="F849" r:id="rId60" display="https://podminky.urs.cz/item/CS_URS_2023_01/220960134"/>
    <hyperlink ref="F861" r:id="rId61" display="https://podminky.urs.cz/item/CS_URS_2023_01/220960161"/>
    <hyperlink ref="F867" r:id="rId62" display="https://podminky.urs.cz/item/CS_URS_2023_01/220960165"/>
    <hyperlink ref="F878" r:id="rId63" display="https://podminky.urs.cz/item/CS_URS_2023_01/220960192"/>
    <hyperlink ref="F884" r:id="rId64" display="https://podminky.urs.cz/item/CS_URS_2023_01/220960198"/>
    <hyperlink ref="F890" r:id="rId65" display="https://podminky.urs.cz/item/CS_URS_2023_01/220960199"/>
    <hyperlink ref="F896" r:id="rId66" display="https://podminky.urs.cz/item/CS_URS_2023_01/220960201"/>
    <hyperlink ref="F903" r:id="rId67" display="https://podminky.urs.cz/item/CS_URS_2023_01/220960221"/>
    <hyperlink ref="F908" r:id="rId68" display="https://podminky.urs.cz/item/CS_URS_2023_01/220960301"/>
    <hyperlink ref="F914" r:id="rId69" display="https://podminky.urs.cz/item/CS_URS_2023_01/220960302"/>
    <hyperlink ref="F920" r:id="rId70" display="https://podminky.urs.cz/item/CS_URS_2023_01/220960311"/>
    <hyperlink ref="F926" r:id="rId71" display="https://podminky.urs.cz/item/CS_URS_2023_01/220960312"/>
    <hyperlink ref="F932" r:id="rId72" display="https://podminky.urs.cz/item/CS_URS_2023_01/220960401"/>
    <hyperlink ref="F937" r:id="rId73" display="https://podminky.urs.cz/item/CS_URS_2023_01/228960003"/>
    <hyperlink ref="F946" r:id="rId74" display="https://podminky.urs.cz/item/CS_URS_2023_01/228960005"/>
    <hyperlink ref="F955" r:id="rId75" display="https://podminky.urs.cz/item/CS_URS_2023_01/228960021"/>
    <hyperlink ref="F966" r:id="rId76" display="https://podminky.urs.cz/item/CS_URS_2023_01/228960031"/>
    <hyperlink ref="F972" r:id="rId77" display="https://podminky.urs.cz/item/CS_URS_2023_01/228960036"/>
    <hyperlink ref="F981" r:id="rId78" display="https://podminky.urs.cz/item/CS_URS_2023_01/228960041"/>
    <hyperlink ref="F990" r:id="rId79" display="https://podminky.urs.cz/item/CS_URS_2023_01/228960044"/>
    <hyperlink ref="F1000" r:id="rId80" display="https://podminky.urs.cz/item/CS_URS_2023_01/460010024"/>
    <hyperlink ref="F1008" r:id="rId81" display="https://podminky.urs.cz/item/CS_URS_2023_01/460010025"/>
    <hyperlink ref="F1016" r:id="rId82" display="https://podminky.urs.cz/item/CS_URS_2023_01/460080201"/>
    <hyperlink ref="F1024" r:id="rId83" display="https://podminky.urs.cz/item/CS_URS_2023_01/460080301"/>
    <hyperlink ref="F1032" r:id="rId84" display="https://podminky.urs.cz/item/CS_URS_2023_01/460131113"/>
    <hyperlink ref="F1040" r:id="rId85" display="https://podminky.urs.cz/item/CS_URS_2023_01/460150143"/>
    <hyperlink ref="F1045" r:id="rId86" display="https://podminky.urs.cz/item/CS_URS_2023_01/460161482"/>
    <hyperlink ref="F1050" r:id="rId87" display="https://podminky.urs.cz/item/CS_URS_2023_01/460260001"/>
    <hyperlink ref="F1060" r:id="rId88" display="https://podminky.urs.cz/item/CS_URS_2023_01/460421182"/>
    <hyperlink ref="F1073" r:id="rId89" display="https://podminky.urs.cz/item/CS_URS_2023_01/460431162"/>
    <hyperlink ref="F1078" r:id="rId90" display="https://podminky.urs.cz/item/CS_URS_2023_01/460431512"/>
    <hyperlink ref="F1083" r:id="rId91" display="https://podminky.urs.cz/item/CS_URS_2023_01/460510076"/>
    <hyperlink ref="F1092" r:id="rId92" display="https://podminky.urs.cz/item/CS_URS_2023_01/460641113"/>
    <hyperlink ref="F1101" r:id="rId93" display="https://podminky.urs.cz/item/CS_URS_2023_01/460641125"/>
    <hyperlink ref="F1106" r:id="rId94" display="https://podminky.urs.cz/item/CS_URS_2023_01/460641212"/>
    <hyperlink ref="F1111" r:id="rId95" display="https://podminky.urs.cz/item/CS_URS_2023_01/460742132"/>
    <hyperlink ref="F1127" r:id="rId96" display="https://podminky.urs.cz/item/CS_URS_2023_01/460744112"/>
    <hyperlink ref="F1132" r:id="rId97" display="https://podminky.urs.cz/item/CS_URS_2023_01/468051131"/>
    <hyperlink ref="F1137" r:id="rId98" display="https://podminky.urs.cz/item/CS_URS_2023_01/469972111"/>
    <hyperlink ref="F1153" r:id="rId99" display="https://podminky.urs.cz/item/CS_URS_2023_01/469972121"/>
    <hyperlink ref="F1169" r:id="rId100" display="https://podminky.urs.cz/item/CS_URS_2023_01/469973121"/>
    <hyperlink ref="F1174" r:id="rId101" display="https://podminky.urs.cz/item/CS_URS_2023_01/460361121"/>
    <hyperlink ref="F1189" r:id="rId102" display="https://podminky.urs.cz/item/CS_URS_2023_01/012303000"/>
    <hyperlink ref="F1196" r:id="rId103" display="https://podminky.urs.cz/item/CS_URS_2023_01/032002000"/>
    <hyperlink ref="F1202" r:id="rId104" display="https://podminky.urs.cz/item/CS_URS_2023_01/044002000"/>
    <hyperlink ref="F1208" r:id="rId105" display="https://podminky.urs.cz/item/CS_URS_2023_01/013203000"/>
    <hyperlink ref="F1213" r:id="rId106" display="https://podminky.urs.cz/item/CS_URS_2023_01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0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Výstavba SSZ 8.35 Kníničská - Veslařská - CÚ 2023/I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1102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21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2. 3. 2023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21.84" customHeight="1">
      <c r="A13" s="40"/>
      <c r="B13" s="46"/>
      <c r="C13" s="40"/>
      <c r="D13" s="140" t="s">
        <v>26</v>
      </c>
      <c r="E13" s="40"/>
      <c r="F13" s="141" t="s">
        <v>27</v>
      </c>
      <c r="G13" s="40"/>
      <c r="H13" s="40"/>
      <c r="I13" s="140" t="s">
        <v>28</v>
      </c>
      <c r="J13" s="141" t="s">
        <v>29</v>
      </c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45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2"/>
      <c r="B27" s="143"/>
      <c r="C27" s="142"/>
      <c r="D27" s="142"/>
      <c r="E27" s="144" t="s">
        <v>44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6"/>
      <c r="E29" s="146"/>
      <c r="F29" s="146"/>
      <c r="G29" s="146"/>
      <c r="H29" s="146"/>
      <c r="I29" s="146"/>
      <c r="J29" s="146"/>
      <c r="K29" s="146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7" t="s">
        <v>47</v>
      </c>
      <c r="E30" s="40"/>
      <c r="F30" s="40"/>
      <c r="G30" s="40"/>
      <c r="H30" s="40"/>
      <c r="I30" s="40"/>
      <c r="J30" s="148">
        <f>ROUND(J81,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6"/>
      <c r="E31" s="146"/>
      <c r="F31" s="146"/>
      <c r="G31" s="146"/>
      <c r="H31" s="146"/>
      <c r="I31" s="146"/>
      <c r="J31" s="146"/>
      <c r="K31" s="146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9" t="s">
        <v>49</v>
      </c>
      <c r="G32" s="40"/>
      <c r="H32" s="40"/>
      <c r="I32" s="149" t="s">
        <v>48</v>
      </c>
      <c r="J32" s="149" t="s">
        <v>50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0" t="s">
        <v>51</v>
      </c>
      <c r="E33" s="134" t="s">
        <v>52</v>
      </c>
      <c r="F33" s="151">
        <f>ROUND((SUM(BE81:BE111)),  2)</f>
        <v>0</v>
      </c>
      <c r="G33" s="40"/>
      <c r="H33" s="40"/>
      <c r="I33" s="152">
        <v>0.20999999999999999</v>
      </c>
      <c r="J33" s="151">
        <f>ROUND(((SUM(BE81:BE111))*I33),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53</v>
      </c>
      <c r="F34" s="151">
        <f>ROUND((SUM(BF81:BF111)),  2)</f>
        <v>0</v>
      </c>
      <c r="G34" s="40"/>
      <c r="H34" s="40"/>
      <c r="I34" s="152">
        <v>0.14999999999999999</v>
      </c>
      <c r="J34" s="151">
        <f>ROUND(((SUM(BF81:BF111))*I34),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54</v>
      </c>
      <c r="F35" s="151">
        <f>ROUND((SUM(BG81:BG111)),  2)</f>
        <v>0</v>
      </c>
      <c r="G35" s="40"/>
      <c r="H35" s="40"/>
      <c r="I35" s="152">
        <v>0.20999999999999999</v>
      </c>
      <c r="J35" s="151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55</v>
      </c>
      <c r="F36" s="151">
        <f>ROUND((SUM(BH81:BH111)),  2)</f>
        <v>0</v>
      </c>
      <c r="G36" s="40"/>
      <c r="H36" s="40"/>
      <c r="I36" s="152">
        <v>0.14999999999999999</v>
      </c>
      <c r="J36" s="151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56</v>
      </c>
      <c r="F37" s="151">
        <f>ROUND((SUM(BI81:BI111)),  2)</f>
        <v>0</v>
      </c>
      <c r="G37" s="40"/>
      <c r="H37" s="40"/>
      <c r="I37" s="152">
        <v>0</v>
      </c>
      <c r="J37" s="151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3"/>
      <c r="D39" s="154" t="s">
        <v>57</v>
      </c>
      <c r="E39" s="155"/>
      <c r="F39" s="155"/>
      <c r="G39" s="156" t="s">
        <v>58</v>
      </c>
      <c r="H39" s="157" t="s">
        <v>59</v>
      </c>
      <c r="I39" s="155"/>
      <c r="J39" s="158">
        <f>SUM(J30:J37)</f>
        <v>0</v>
      </c>
      <c r="K39" s="159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4" t="str">
        <f>E7</f>
        <v>Výstavba SSZ 8.35 Kníničská - Veslařská - CÚ 2023/I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PS471.1 - Výstavba SSZ 8.35 - neuznatelné položky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 - Žabovřesky</v>
      </c>
      <c r="G52" s="42"/>
      <c r="H52" s="42"/>
      <c r="I52" s="33" t="s">
        <v>24</v>
      </c>
      <c r="J52" s="74" t="str">
        <f>IF(J12="","",J12)</f>
        <v>2. 3. 2023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Brněnské komunikace, a.s.</v>
      </c>
      <c r="G54" s="42"/>
      <c r="H54" s="42"/>
      <c r="I54" s="33" t="s">
        <v>38</v>
      </c>
      <c r="J54" s="38" t="str">
        <f>E21</f>
        <v>Ing. Luděk Obrdlík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Luděk Obrdlík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5" t="s">
        <v>121</v>
      </c>
      <c r="D57" s="166"/>
      <c r="E57" s="166"/>
      <c r="F57" s="166"/>
      <c r="G57" s="166"/>
      <c r="H57" s="166"/>
      <c r="I57" s="166"/>
      <c r="J57" s="167" t="s">
        <v>122</v>
      </c>
      <c r="K57" s="166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8" t="s">
        <v>79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123</v>
      </c>
    </row>
    <row r="60" s="9" customFormat="1" ht="24.96" customHeight="1">
      <c r="A60" s="9"/>
      <c r="B60" s="169"/>
      <c r="C60" s="170"/>
      <c r="D60" s="171" t="s">
        <v>129</v>
      </c>
      <c r="E60" s="172"/>
      <c r="F60" s="172"/>
      <c r="G60" s="172"/>
      <c r="H60" s="172"/>
      <c r="I60" s="172"/>
      <c r="J60" s="173">
        <f>J82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131</v>
      </c>
      <c r="E61" s="178"/>
      <c r="F61" s="178"/>
      <c r="G61" s="178"/>
      <c r="H61" s="178"/>
      <c r="I61" s="178"/>
      <c r="J61" s="179">
        <f>J83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3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3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4" t="s">
        <v>138</v>
      </c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3" t="s">
        <v>16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64" t="str">
        <f>E7</f>
        <v>Výstavba SSZ 8.35 Kníničská - Veslařská - CÚ 2023/I</v>
      </c>
      <c r="F71" s="33"/>
      <c r="G71" s="33"/>
      <c r="H71" s="33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3" t="s">
        <v>118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PS471.1 - Výstavba SSZ 8.35 - neuznatelné položky</v>
      </c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3" t="s">
        <v>22</v>
      </c>
      <c r="D75" s="42"/>
      <c r="E75" s="42"/>
      <c r="F75" s="28" t="str">
        <f>F12</f>
        <v>Brno - Žabovřesky</v>
      </c>
      <c r="G75" s="42"/>
      <c r="H75" s="42"/>
      <c r="I75" s="33" t="s">
        <v>24</v>
      </c>
      <c r="J75" s="74" t="str">
        <f>IF(J12="","",J12)</f>
        <v>2. 3. 2023</v>
      </c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3" t="s">
        <v>30</v>
      </c>
      <c r="D77" s="42"/>
      <c r="E77" s="42"/>
      <c r="F77" s="28" t="str">
        <f>E15</f>
        <v>Brněnské komunikace, a.s.</v>
      </c>
      <c r="G77" s="42"/>
      <c r="H77" s="42"/>
      <c r="I77" s="33" t="s">
        <v>38</v>
      </c>
      <c r="J77" s="38" t="str">
        <f>E21</f>
        <v>Ing. Luděk Obrdlík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3" t="s">
        <v>36</v>
      </c>
      <c r="D78" s="42"/>
      <c r="E78" s="42"/>
      <c r="F78" s="28" t="str">
        <f>IF(E18="","",E18)</f>
        <v>Vyplň údaj</v>
      </c>
      <c r="G78" s="42"/>
      <c r="H78" s="42"/>
      <c r="I78" s="33" t="s">
        <v>43</v>
      </c>
      <c r="J78" s="38" t="str">
        <f>E24</f>
        <v>Ing. Luděk Obrdlík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1" customFormat="1" ht="29.28" customHeight="1">
      <c r="A80" s="181"/>
      <c r="B80" s="182"/>
      <c r="C80" s="183" t="s">
        <v>139</v>
      </c>
      <c r="D80" s="184" t="s">
        <v>66</v>
      </c>
      <c r="E80" s="184" t="s">
        <v>62</v>
      </c>
      <c r="F80" s="184" t="s">
        <v>63</v>
      </c>
      <c r="G80" s="184" t="s">
        <v>140</v>
      </c>
      <c r="H80" s="184" t="s">
        <v>141</v>
      </c>
      <c r="I80" s="184" t="s">
        <v>142</v>
      </c>
      <c r="J80" s="184" t="s">
        <v>122</v>
      </c>
      <c r="K80" s="185" t="s">
        <v>143</v>
      </c>
      <c r="L80" s="186"/>
      <c r="M80" s="94" t="s">
        <v>44</v>
      </c>
      <c r="N80" s="95" t="s">
        <v>51</v>
      </c>
      <c r="O80" s="95" t="s">
        <v>144</v>
      </c>
      <c r="P80" s="95" t="s">
        <v>145</v>
      </c>
      <c r="Q80" s="95" t="s">
        <v>146</v>
      </c>
      <c r="R80" s="95" t="s">
        <v>147</v>
      </c>
      <c r="S80" s="95" t="s">
        <v>148</v>
      </c>
      <c r="T80" s="96" t="s">
        <v>149</v>
      </c>
      <c r="U80" s="181"/>
      <c r="V80" s="181"/>
      <c r="W80" s="181"/>
      <c r="X80" s="181"/>
      <c r="Y80" s="181"/>
      <c r="Z80" s="181"/>
      <c r="AA80" s="181"/>
      <c r="AB80" s="181"/>
      <c r="AC80" s="181"/>
      <c r="AD80" s="181"/>
      <c r="AE80" s="181"/>
    </row>
    <row r="81" s="2" customFormat="1" ht="22.8" customHeight="1">
      <c r="A81" s="40"/>
      <c r="B81" s="41"/>
      <c r="C81" s="101" t="s">
        <v>150</v>
      </c>
      <c r="D81" s="42"/>
      <c r="E81" s="42"/>
      <c r="F81" s="42"/>
      <c r="G81" s="42"/>
      <c r="H81" s="42"/>
      <c r="I81" s="42"/>
      <c r="J81" s="187">
        <f>BK81</f>
        <v>0</v>
      </c>
      <c r="K81" s="42"/>
      <c r="L81" s="46"/>
      <c r="M81" s="97"/>
      <c r="N81" s="188"/>
      <c r="O81" s="98"/>
      <c r="P81" s="189">
        <f>P82</f>
        <v>0</v>
      </c>
      <c r="Q81" s="98"/>
      <c r="R81" s="189">
        <f>R82</f>
        <v>0</v>
      </c>
      <c r="S81" s="98"/>
      <c r="T81" s="190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8" t="s">
        <v>80</v>
      </c>
      <c r="AU81" s="18" t="s">
        <v>123</v>
      </c>
      <c r="BK81" s="191">
        <f>BK82</f>
        <v>0</v>
      </c>
    </row>
    <row r="82" s="12" customFormat="1" ht="25.92" customHeight="1">
      <c r="A82" s="12"/>
      <c r="B82" s="192"/>
      <c r="C82" s="193"/>
      <c r="D82" s="194" t="s">
        <v>80</v>
      </c>
      <c r="E82" s="195" t="s">
        <v>184</v>
      </c>
      <c r="F82" s="195" t="s">
        <v>369</v>
      </c>
      <c r="G82" s="193"/>
      <c r="H82" s="193"/>
      <c r="I82" s="196"/>
      <c r="J82" s="197">
        <f>BK82</f>
        <v>0</v>
      </c>
      <c r="K82" s="193"/>
      <c r="L82" s="198"/>
      <c r="M82" s="199"/>
      <c r="N82" s="200"/>
      <c r="O82" s="200"/>
      <c r="P82" s="201">
        <f>P83</f>
        <v>0</v>
      </c>
      <c r="Q82" s="200"/>
      <c r="R82" s="201">
        <f>R83</f>
        <v>0</v>
      </c>
      <c r="S82" s="200"/>
      <c r="T82" s="202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3" t="s">
        <v>89</v>
      </c>
      <c r="AT82" s="204" t="s">
        <v>80</v>
      </c>
      <c r="AU82" s="204" t="s">
        <v>81</v>
      </c>
      <c r="AY82" s="203" t="s">
        <v>153</v>
      </c>
      <c r="BK82" s="205">
        <f>BK83</f>
        <v>0</v>
      </c>
    </row>
    <row r="83" s="12" customFormat="1" ht="22.8" customHeight="1">
      <c r="A83" s="12"/>
      <c r="B83" s="192"/>
      <c r="C83" s="193"/>
      <c r="D83" s="194" t="s">
        <v>80</v>
      </c>
      <c r="E83" s="206" t="s">
        <v>490</v>
      </c>
      <c r="F83" s="206" t="s">
        <v>491</v>
      </c>
      <c r="G83" s="193"/>
      <c r="H83" s="193"/>
      <c r="I83" s="196"/>
      <c r="J83" s="207">
        <f>BK83</f>
        <v>0</v>
      </c>
      <c r="K83" s="193"/>
      <c r="L83" s="198"/>
      <c r="M83" s="199"/>
      <c r="N83" s="200"/>
      <c r="O83" s="200"/>
      <c r="P83" s="201">
        <f>SUM(P84:P111)</f>
        <v>0</v>
      </c>
      <c r="Q83" s="200"/>
      <c r="R83" s="201">
        <f>SUM(R84:R111)</f>
        <v>0</v>
      </c>
      <c r="S83" s="200"/>
      <c r="T83" s="202">
        <f>SUM(T84:T111)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3" t="s">
        <v>89</v>
      </c>
      <c r="AT83" s="204" t="s">
        <v>80</v>
      </c>
      <c r="AU83" s="204" t="s">
        <v>89</v>
      </c>
      <c r="AY83" s="203" t="s">
        <v>153</v>
      </c>
      <c r="BK83" s="205">
        <f>SUM(BK84:BK111)</f>
        <v>0</v>
      </c>
    </row>
    <row r="84" s="2" customFormat="1" ht="16.5" customHeight="1">
      <c r="A84" s="40"/>
      <c r="B84" s="41"/>
      <c r="C84" s="248" t="s">
        <v>89</v>
      </c>
      <c r="D84" s="248" t="s">
        <v>184</v>
      </c>
      <c r="E84" s="249" t="s">
        <v>1103</v>
      </c>
      <c r="F84" s="250" t="s">
        <v>1104</v>
      </c>
      <c r="G84" s="251" t="s">
        <v>251</v>
      </c>
      <c r="H84" s="252">
        <v>2</v>
      </c>
      <c r="I84" s="253"/>
      <c r="J84" s="254">
        <f>ROUND(I84*H84,2)</f>
        <v>0</v>
      </c>
      <c r="K84" s="250" t="s">
        <v>293</v>
      </c>
      <c r="L84" s="255"/>
      <c r="M84" s="256" t="s">
        <v>44</v>
      </c>
      <c r="N84" s="257" t="s">
        <v>52</v>
      </c>
      <c r="O84" s="86"/>
      <c r="P84" s="217">
        <f>O84*H84</f>
        <v>0</v>
      </c>
      <c r="Q84" s="217">
        <v>0</v>
      </c>
      <c r="R84" s="217">
        <f>Q84*H84</f>
        <v>0</v>
      </c>
      <c r="S84" s="217">
        <v>0</v>
      </c>
      <c r="T84" s="21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19" t="s">
        <v>91</v>
      </c>
      <c r="AT84" s="219" t="s">
        <v>184</v>
      </c>
      <c r="AU84" s="219" t="s">
        <v>91</v>
      </c>
      <c r="AY84" s="18" t="s">
        <v>153</v>
      </c>
      <c r="BE84" s="220">
        <f>IF(N84="základní",J84,0)</f>
        <v>0</v>
      </c>
      <c r="BF84" s="220">
        <f>IF(N84="snížená",J84,0)</f>
        <v>0</v>
      </c>
      <c r="BG84" s="220">
        <f>IF(N84="zákl. přenesená",J84,0)</f>
        <v>0</v>
      </c>
      <c r="BH84" s="220">
        <f>IF(N84="sníž. přenesená",J84,0)</f>
        <v>0</v>
      </c>
      <c r="BI84" s="220">
        <f>IF(N84="nulová",J84,0)</f>
        <v>0</v>
      </c>
      <c r="BJ84" s="18" t="s">
        <v>89</v>
      </c>
      <c r="BK84" s="220">
        <f>ROUND(I84*H84,2)</f>
        <v>0</v>
      </c>
      <c r="BL84" s="18" t="s">
        <v>89</v>
      </c>
      <c r="BM84" s="219" t="s">
        <v>1105</v>
      </c>
    </row>
    <row r="85" s="13" customFormat="1">
      <c r="A85" s="13"/>
      <c r="B85" s="226"/>
      <c r="C85" s="227"/>
      <c r="D85" s="228" t="s">
        <v>164</v>
      </c>
      <c r="E85" s="229" t="s">
        <v>44</v>
      </c>
      <c r="F85" s="230" t="s">
        <v>282</v>
      </c>
      <c r="G85" s="227"/>
      <c r="H85" s="229" t="s">
        <v>44</v>
      </c>
      <c r="I85" s="231"/>
      <c r="J85" s="227"/>
      <c r="K85" s="227"/>
      <c r="L85" s="232"/>
      <c r="M85" s="233"/>
      <c r="N85" s="234"/>
      <c r="O85" s="234"/>
      <c r="P85" s="234"/>
      <c r="Q85" s="234"/>
      <c r="R85" s="234"/>
      <c r="S85" s="234"/>
      <c r="T85" s="235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T85" s="236" t="s">
        <v>164</v>
      </c>
      <c r="AU85" s="236" t="s">
        <v>91</v>
      </c>
      <c r="AV85" s="13" t="s">
        <v>89</v>
      </c>
      <c r="AW85" s="13" t="s">
        <v>42</v>
      </c>
      <c r="AX85" s="13" t="s">
        <v>81</v>
      </c>
      <c r="AY85" s="236" t="s">
        <v>153</v>
      </c>
    </row>
    <row r="86" s="13" customFormat="1">
      <c r="A86" s="13"/>
      <c r="B86" s="226"/>
      <c r="C86" s="227"/>
      <c r="D86" s="228" t="s">
        <v>164</v>
      </c>
      <c r="E86" s="229" t="s">
        <v>44</v>
      </c>
      <c r="F86" s="230" t="s">
        <v>656</v>
      </c>
      <c r="G86" s="227"/>
      <c r="H86" s="229" t="s">
        <v>44</v>
      </c>
      <c r="I86" s="231"/>
      <c r="J86" s="227"/>
      <c r="K86" s="227"/>
      <c r="L86" s="232"/>
      <c r="M86" s="233"/>
      <c r="N86" s="234"/>
      <c r="O86" s="234"/>
      <c r="P86" s="234"/>
      <c r="Q86" s="234"/>
      <c r="R86" s="234"/>
      <c r="S86" s="234"/>
      <c r="T86" s="235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T86" s="236" t="s">
        <v>164</v>
      </c>
      <c r="AU86" s="236" t="s">
        <v>91</v>
      </c>
      <c r="AV86" s="13" t="s">
        <v>89</v>
      </c>
      <c r="AW86" s="13" t="s">
        <v>42</v>
      </c>
      <c r="AX86" s="13" t="s">
        <v>81</v>
      </c>
      <c r="AY86" s="236" t="s">
        <v>153</v>
      </c>
    </row>
    <row r="87" s="13" customFormat="1">
      <c r="A87" s="13"/>
      <c r="B87" s="226"/>
      <c r="C87" s="227"/>
      <c r="D87" s="228" t="s">
        <v>164</v>
      </c>
      <c r="E87" s="229" t="s">
        <v>44</v>
      </c>
      <c r="F87" s="230" t="s">
        <v>437</v>
      </c>
      <c r="G87" s="227"/>
      <c r="H87" s="229" t="s">
        <v>44</v>
      </c>
      <c r="I87" s="231"/>
      <c r="J87" s="227"/>
      <c r="K87" s="227"/>
      <c r="L87" s="232"/>
      <c r="M87" s="233"/>
      <c r="N87" s="234"/>
      <c r="O87" s="234"/>
      <c r="P87" s="234"/>
      <c r="Q87" s="234"/>
      <c r="R87" s="234"/>
      <c r="S87" s="234"/>
      <c r="T87" s="235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236" t="s">
        <v>164</v>
      </c>
      <c r="AU87" s="236" t="s">
        <v>91</v>
      </c>
      <c r="AV87" s="13" t="s">
        <v>89</v>
      </c>
      <c r="AW87" s="13" t="s">
        <v>42</v>
      </c>
      <c r="AX87" s="13" t="s">
        <v>81</v>
      </c>
      <c r="AY87" s="236" t="s">
        <v>153</v>
      </c>
    </row>
    <row r="88" s="14" customFormat="1">
      <c r="A88" s="14"/>
      <c r="B88" s="237"/>
      <c r="C88" s="238"/>
      <c r="D88" s="228" t="s">
        <v>164</v>
      </c>
      <c r="E88" s="239" t="s">
        <v>44</v>
      </c>
      <c r="F88" s="240" t="s">
        <v>91</v>
      </c>
      <c r="G88" s="238"/>
      <c r="H88" s="241">
        <v>2</v>
      </c>
      <c r="I88" s="242"/>
      <c r="J88" s="238"/>
      <c r="K88" s="238"/>
      <c r="L88" s="243"/>
      <c r="M88" s="244"/>
      <c r="N88" s="245"/>
      <c r="O88" s="245"/>
      <c r="P88" s="245"/>
      <c r="Q88" s="245"/>
      <c r="R88" s="245"/>
      <c r="S88" s="245"/>
      <c r="T88" s="246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T88" s="247" t="s">
        <v>164</v>
      </c>
      <c r="AU88" s="247" t="s">
        <v>91</v>
      </c>
      <c r="AV88" s="14" t="s">
        <v>91</v>
      </c>
      <c r="AW88" s="14" t="s">
        <v>42</v>
      </c>
      <c r="AX88" s="14" t="s">
        <v>89</v>
      </c>
      <c r="AY88" s="247" t="s">
        <v>153</v>
      </c>
    </row>
    <row r="89" s="2" customFormat="1" ht="16.5" customHeight="1">
      <c r="A89" s="40"/>
      <c r="B89" s="41"/>
      <c r="C89" s="248" t="s">
        <v>91</v>
      </c>
      <c r="D89" s="248" t="s">
        <v>184</v>
      </c>
      <c r="E89" s="249" t="s">
        <v>1106</v>
      </c>
      <c r="F89" s="250" t="s">
        <v>1107</v>
      </c>
      <c r="G89" s="251" t="s">
        <v>251</v>
      </c>
      <c r="H89" s="252">
        <v>2</v>
      </c>
      <c r="I89" s="253"/>
      <c r="J89" s="254">
        <f>ROUND(I89*H89,2)</f>
        <v>0</v>
      </c>
      <c r="K89" s="250" t="s">
        <v>293</v>
      </c>
      <c r="L89" s="255"/>
      <c r="M89" s="256" t="s">
        <v>44</v>
      </c>
      <c r="N89" s="257" t="s">
        <v>52</v>
      </c>
      <c r="O89" s="86"/>
      <c r="P89" s="217">
        <f>O89*H89</f>
        <v>0</v>
      </c>
      <c r="Q89" s="217">
        <v>0</v>
      </c>
      <c r="R89" s="217">
        <f>Q89*H89</f>
        <v>0</v>
      </c>
      <c r="S89" s="217">
        <v>0</v>
      </c>
      <c r="T89" s="21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19" t="s">
        <v>91</v>
      </c>
      <c r="AT89" s="219" t="s">
        <v>184</v>
      </c>
      <c r="AU89" s="219" t="s">
        <v>91</v>
      </c>
      <c r="AY89" s="18" t="s">
        <v>153</v>
      </c>
      <c r="BE89" s="220">
        <f>IF(N89="základní",J89,0)</f>
        <v>0</v>
      </c>
      <c r="BF89" s="220">
        <f>IF(N89="snížená",J89,0)</f>
        <v>0</v>
      </c>
      <c r="BG89" s="220">
        <f>IF(N89="zákl. přenesená",J89,0)</f>
        <v>0</v>
      </c>
      <c r="BH89" s="220">
        <f>IF(N89="sníž. přenesená",J89,0)</f>
        <v>0</v>
      </c>
      <c r="BI89" s="220">
        <f>IF(N89="nulová",J89,0)</f>
        <v>0</v>
      </c>
      <c r="BJ89" s="18" t="s">
        <v>89</v>
      </c>
      <c r="BK89" s="220">
        <f>ROUND(I89*H89,2)</f>
        <v>0</v>
      </c>
      <c r="BL89" s="18" t="s">
        <v>89</v>
      </c>
      <c r="BM89" s="219" t="s">
        <v>1108</v>
      </c>
    </row>
    <row r="90" s="13" customFormat="1">
      <c r="A90" s="13"/>
      <c r="B90" s="226"/>
      <c r="C90" s="227"/>
      <c r="D90" s="228" t="s">
        <v>164</v>
      </c>
      <c r="E90" s="229" t="s">
        <v>44</v>
      </c>
      <c r="F90" s="230" t="s">
        <v>282</v>
      </c>
      <c r="G90" s="227"/>
      <c r="H90" s="229" t="s">
        <v>44</v>
      </c>
      <c r="I90" s="231"/>
      <c r="J90" s="227"/>
      <c r="K90" s="227"/>
      <c r="L90" s="232"/>
      <c r="M90" s="233"/>
      <c r="N90" s="234"/>
      <c r="O90" s="234"/>
      <c r="P90" s="234"/>
      <c r="Q90" s="234"/>
      <c r="R90" s="234"/>
      <c r="S90" s="234"/>
      <c r="T90" s="235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6" t="s">
        <v>164</v>
      </c>
      <c r="AU90" s="236" t="s">
        <v>91</v>
      </c>
      <c r="AV90" s="13" t="s">
        <v>89</v>
      </c>
      <c r="AW90" s="13" t="s">
        <v>42</v>
      </c>
      <c r="AX90" s="13" t="s">
        <v>81</v>
      </c>
      <c r="AY90" s="236" t="s">
        <v>153</v>
      </c>
    </row>
    <row r="91" s="13" customFormat="1">
      <c r="A91" s="13"/>
      <c r="B91" s="226"/>
      <c r="C91" s="227"/>
      <c r="D91" s="228" t="s">
        <v>164</v>
      </c>
      <c r="E91" s="229" t="s">
        <v>44</v>
      </c>
      <c r="F91" s="230" t="s">
        <v>656</v>
      </c>
      <c r="G91" s="227"/>
      <c r="H91" s="229" t="s">
        <v>44</v>
      </c>
      <c r="I91" s="231"/>
      <c r="J91" s="227"/>
      <c r="K91" s="227"/>
      <c r="L91" s="232"/>
      <c r="M91" s="233"/>
      <c r="N91" s="234"/>
      <c r="O91" s="234"/>
      <c r="P91" s="234"/>
      <c r="Q91" s="234"/>
      <c r="R91" s="234"/>
      <c r="S91" s="234"/>
      <c r="T91" s="235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6" t="s">
        <v>164</v>
      </c>
      <c r="AU91" s="236" t="s">
        <v>91</v>
      </c>
      <c r="AV91" s="13" t="s">
        <v>89</v>
      </c>
      <c r="AW91" s="13" t="s">
        <v>42</v>
      </c>
      <c r="AX91" s="13" t="s">
        <v>81</v>
      </c>
      <c r="AY91" s="236" t="s">
        <v>153</v>
      </c>
    </row>
    <row r="92" s="13" customFormat="1">
      <c r="A92" s="13"/>
      <c r="B92" s="226"/>
      <c r="C92" s="227"/>
      <c r="D92" s="228" t="s">
        <v>164</v>
      </c>
      <c r="E92" s="229" t="s">
        <v>44</v>
      </c>
      <c r="F92" s="230" t="s">
        <v>437</v>
      </c>
      <c r="G92" s="227"/>
      <c r="H92" s="229" t="s">
        <v>44</v>
      </c>
      <c r="I92" s="231"/>
      <c r="J92" s="227"/>
      <c r="K92" s="227"/>
      <c r="L92" s="232"/>
      <c r="M92" s="233"/>
      <c r="N92" s="234"/>
      <c r="O92" s="234"/>
      <c r="P92" s="234"/>
      <c r="Q92" s="234"/>
      <c r="R92" s="234"/>
      <c r="S92" s="234"/>
      <c r="T92" s="235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6" t="s">
        <v>164</v>
      </c>
      <c r="AU92" s="236" t="s">
        <v>91</v>
      </c>
      <c r="AV92" s="13" t="s">
        <v>89</v>
      </c>
      <c r="AW92" s="13" t="s">
        <v>42</v>
      </c>
      <c r="AX92" s="13" t="s">
        <v>81</v>
      </c>
      <c r="AY92" s="236" t="s">
        <v>153</v>
      </c>
    </row>
    <row r="93" s="14" customFormat="1">
      <c r="A93" s="14"/>
      <c r="B93" s="237"/>
      <c r="C93" s="238"/>
      <c r="D93" s="228" t="s">
        <v>164</v>
      </c>
      <c r="E93" s="239" t="s">
        <v>44</v>
      </c>
      <c r="F93" s="240" t="s">
        <v>91</v>
      </c>
      <c r="G93" s="238"/>
      <c r="H93" s="241">
        <v>2</v>
      </c>
      <c r="I93" s="242"/>
      <c r="J93" s="238"/>
      <c r="K93" s="238"/>
      <c r="L93" s="243"/>
      <c r="M93" s="244"/>
      <c r="N93" s="245"/>
      <c r="O93" s="245"/>
      <c r="P93" s="245"/>
      <c r="Q93" s="245"/>
      <c r="R93" s="245"/>
      <c r="S93" s="245"/>
      <c r="T93" s="246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47" t="s">
        <v>164</v>
      </c>
      <c r="AU93" s="247" t="s">
        <v>91</v>
      </c>
      <c r="AV93" s="14" t="s">
        <v>91</v>
      </c>
      <c r="AW93" s="14" t="s">
        <v>42</v>
      </c>
      <c r="AX93" s="14" t="s">
        <v>89</v>
      </c>
      <c r="AY93" s="247" t="s">
        <v>153</v>
      </c>
    </row>
    <row r="94" s="2" customFormat="1" ht="16.5" customHeight="1">
      <c r="A94" s="40"/>
      <c r="B94" s="41"/>
      <c r="C94" s="248" t="s">
        <v>173</v>
      </c>
      <c r="D94" s="248" t="s">
        <v>184</v>
      </c>
      <c r="E94" s="249" t="s">
        <v>1109</v>
      </c>
      <c r="F94" s="250" t="s">
        <v>1110</v>
      </c>
      <c r="G94" s="251" t="s">
        <v>251</v>
      </c>
      <c r="H94" s="252">
        <v>4</v>
      </c>
      <c r="I94" s="253"/>
      <c r="J94" s="254">
        <f>ROUND(I94*H94,2)</f>
        <v>0</v>
      </c>
      <c r="K94" s="250" t="s">
        <v>293</v>
      </c>
      <c r="L94" s="255"/>
      <c r="M94" s="256" t="s">
        <v>44</v>
      </c>
      <c r="N94" s="257" t="s">
        <v>52</v>
      </c>
      <c r="O94" s="86"/>
      <c r="P94" s="217">
        <f>O94*H94</f>
        <v>0</v>
      </c>
      <c r="Q94" s="217">
        <v>0</v>
      </c>
      <c r="R94" s="217">
        <f>Q94*H94</f>
        <v>0</v>
      </c>
      <c r="S94" s="217">
        <v>0</v>
      </c>
      <c r="T94" s="21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9" t="s">
        <v>91</v>
      </c>
      <c r="AT94" s="219" t="s">
        <v>184</v>
      </c>
      <c r="AU94" s="219" t="s">
        <v>91</v>
      </c>
      <c r="AY94" s="18" t="s">
        <v>153</v>
      </c>
      <c r="BE94" s="220">
        <f>IF(N94="základní",J94,0)</f>
        <v>0</v>
      </c>
      <c r="BF94" s="220">
        <f>IF(N94="snížená",J94,0)</f>
        <v>0</v>
      </c>
      <c r="BG94" s="220">
        <f>IF(N94="zákl. přenesená",J94,0)</f>
        <v>0</v>
      </c>
      <c r="BH94" s="220">
        <f>IF(N94="sníž. přenesená",J94,0)</f>
        <v>0</v>
      </c>
      <c r="BI94" s="220">
        <f>IF(N94="nulová",J94,0)</f>
        <v>0</v>
      </c>
      <c r="BJ94" s="18" t="s">
        <v>89</v>
      </c>
      <c r="BK94" s="220">
        <f>ROUND(I94*H94,2)</f>
        <v>0</v>
      </c>
      <c r="BL94" s="18" t="s">
        <v>89</v>
      </c>
      <c r="BM94" s="219" t="s">
        <v>1111</v>
      </c>
    </row>
    <row r="95" s="13" customFormat="1">
      <c r="A95" s="13"/>
      <c r="B95" s="226"/>
      <c r="C95" s="227"/>
      <c r="D95" s="228" t="s">
        <v>164</v>
      </c>
      <c r="E95" s="229" t="s">
        <v>44</v>
      </c>
      <c r="F95" s="230" t="s">
        <v>282</v>
      </c>
      <c r="G95" s="227"/>
      <c r="H95" s="229" t="s">
        <v>44</v>
      </c>
      <c r="I95" s="231"/>
      <c r="J95" s="227"/>
      <c r="K95" s="227"/>
      <c r="L95" s="232"/>
      <c r="M95" s="233"/>
      <c r="N95" s="234"/>
      <c r="O95" s="234"/>
      <c r="P95" s="234"/>
      <c r="Q95" s="234"/>
      <c r="R95" s="234"/>
      <c r="S95" s="234"/>
      <c r="T95" s="235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6" t="s">
        <v>164</v>
      </c>
      <c r="AU95" s="236" t="s">
        <v>91</v>
      </c>
      <c r="AV95" s="13" t="s">
        <v>89</v>
      </c>
      <c r="AW95" s="13" t="s">
        <v>42</v>
      </c>
      <c r="AX95" s="13" t="s">
        <v>81</v>
      </c>
      <c r="AY95" s="236" t="s">
        <v>153</v>
      </c>
    </row>
    <row r="96" s="13" customFormat="1">
      <c r="A96" s="13"/>
      <c r="B96" s="226"/>
      <c r="C96" s="227"/>
      <c r="D96" s="228" t="s">
        <v>164</v>
      </c>
      <c r="E96" s="229" t="s">
        <v>44</v>
      </c>
      <c r="F96" s="230" t="s">
        <v>656</v>
      </c>
      <c r="G96" s="227"/>
      <c r="H96" s="229" t="s">
        <v>44</v>
      </c>
      <c r="I96" s="231"/>
      <c r="J96" s="227"/>
      <c r="K96" s="227"/>
      <c r="L96" s="232"/>
      <c r="M96" s="233"/>
      <c r="N96" s="234"/>
      <c r="O96" s="234"/>
      <c r="P96" s="234"/>
      <c r="Q96" s="234"/>
      <c r="R96" s="234"/>
      <c r="S96" s="234"/>
      <c r="T96" s="235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6" t="s">
        <v>164</v>
      </c>
      <c r="AU96" s="236" t="s">
        <v>91</v>
      </c>
      <c r="AV96" s="13" t="s">
        <v>89</v>
      </c>
      <c r="AW96" s="13" t="s">
        <v>42</v>
      </c>
      <c r="AX96" s="13" t="s">
        <v>81</v>
      </c>
      <c r="AY96" s="236" t="s">
        <v>153</v>
      </c>
    </row>
    <row r="97" s="13" customFormat="1">
      <c r="A97" s="13"/>
      <c r="B97" s="226"/>
      <c r="C97" s="227"/>
      <c r="D97" s="228" t="s">
        <v>164</v>
      </c>
      <c r="E97" s="229" t="s">
        <v>44</v>
      </c>
      <c r="F97" s="230" t="s">
        <v>437</v>
      </c>
      <c r="G97" s="227"/>
      <c r="H97" s="229" t="s">
        <v>44</v>
      </c>
      <c r="I97" s="231"/>
      <c r="J97" s="227"/>
      <c r="K97" s="227"/>
      <c r="L97" s="232"/>
      <c r="M97" s="233"/>
      <c r="N97" s="234"/>
      <c r="O97" s="234"/>
      <c r="P97" s="234"/>
      <c r="Q97" s="234"/>
      <c r="R97" s="234"/>
      <c r="S97" s="234"/>
      <c r="T97" s="235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6" t="s">
        <v>164</v>
      </c>
      <c r="AU97" s="236" t="s">
        <v>91</v>
      </c>
      <c r="AV97" s="13" t="s">
        <v>89</v>
      </c>
      <c r="AW97" s="13" t="s">
        <v>42</v>
      </c>
      <c r="AX97" s="13" t="s">
        <v>81</v>
      </c>
      <c r="AY97" s="236" t="s">
        <v>153</v>
      </c>
    </row>
    <row r="98" s="14" customFormat="1">
      <c r="A98" s="14"/>
      <c r="B98" s="237"/>
      <c r="C98" s="238"/>
      <c r="D98" s="228" t="s">
        <v>164</v>
      </c>
      <c r="E98" s="239" t="s">
        <v>44</v>
      </c>
      <c r="F98" s="240" t="s">
        <v>91</v>
      </c>
      <c r="G98" s="238"/>
      <c r="H98" s="241">
        <v>2</v>
      </c>
      <c r="I98" s="242"/>
      <c r="J98" s="238"/>
      <c r="K98" s="238"/>
      <c r="L98" s="243"/>
      <c r="M98" s="244"/>
      <c r="N98" s="245"/>
      <c r="O98" s="245"/>
      <c r="P98" s="245"/>
      <c r="Q98" s="245"/>
      <c r="R98" s="245"/>
      <c r="S98" s="245"/>
      <c r="T98" s="246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7" t="s">
        <v>164</v>
      </c>
      <c r="AU98" s="247" t="s">
        <v>91</v>
      </c>
      <c r="AV98" s="14" t="s">
        <v>91</v>
      </c>
      <c r="AW98" s="14" t="s">
        <v>42</v>
      </c>
      <c r="AX98" s="14" t="s">
        <v>81</v>
      </c>
      <c r="AY98" s="247" t="s">
        <v>153</v>
      </c>
    </row>
    <row r="99" s="13" customFormat="1">
      <c r="A99" s="13"/>
      <c r="B99" s="226"/>
      <c r="C99" s="227"/>
      <c r="D99" s="228" t="s">
        <v>164</v>
      </c>
      <c r="E99" s="229" t="s">
        <v>44</v>
      </c>
      <c r="F99" s="230" t="s">
        <v>1112</v>
      </c>
      <c r="G99" s="227"/>
      <c r="H99" s="229" t="s">
        <v>44</v>
      </c>
      <c r="I99" s="231"/>
      <c r="J99" s="227"/>
      <c r="K99" s="227"/>
      <c r="L99" s="232"/>
      <c r="M99" s="233"/>
      <c r="N99" s="234"/>
      <c r="O99" s="234"/>
      <c r="P99" s="234"/>
      <c r="Q99" s="234"/>
      <c r="R99" s="234"/>
      <c r="S99" s="234"/>
      <c r="T99" s="235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6" t="s">
        <v>164</v>
      </c>
      <c r="AU99" s="236" t="s">
        <v>91</v>
      </c>
      <c r="AV99" s="13" t="s">
        <v>89</v>
      </c>
      <c r="AW99" s="13" t="s">
        <v>42</v>
      </c>
      <c r="AX99" s="13" t="s">
        <v>81</v>
      </c>
      <c r="AY99" s="236" t="s">
        <v>153</v>
      </c>
    </row>
    <row r="100" s="13" customFormat="1">
      <c r="A100" s="13"/>
      <c r="B100" s="226"/>
      <c r="C100" s="227"/>
      <c r="D100" s="228" t="s">
        <v>164</v>
      </c>
      <c r="E100" s="229" t="s">
        <v>44</v>
      </c>
      <c r="F100" s="230" t="s">
        <v>1113</v>
      </c>
      <c r="G100" s="227"/>
      <c r="H100" s="229" t="s">
        <v>44</v>
      </c>
      <c r="I100" s="231"/>
      <c r="J100" s="227"/>
      <c r="K100" s="227"/>
      <c r="L100" s="232"/>
      <c r="M100" s="233"/>
      <c r="N100" s="234"/>
      <c r="O100" s="234"/>
      <c r="P100" s="234"/>
      <c r="Q100" s="234"/>
      <c r="R100" s="234"/>
      <c r="S100" s="234"/>
      <c r="T100" s="235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6" t="s">
        <v>164</v>
      </c>
      <c r="AU100" s="236" t="s">
        <v>91</v>
      </c>
      <c r="AV100" s="13" t="s">
        <v>89</v>
      </c>
      <c r="AW100" s="13" t="s">
        <v>42</v>
      </c>
      <c r="AX100" s="13" t="s">
        <v>81</v>
      </c>
      <c r="AY100" s="236" t="s">
        <v>153</v>
      </c>
    </row>
    <row r="101" s="14" customFormat="1">
      <c r="A101" s="14"/>
      <c r="B101" s="237"/>
      <c r="C101" s="238"/>
      <c r="D101" s="228" t="s">
        <v>164</v>
      </c>
      <c r="E101" s="239" t="s">
        <v>44</v>
      </c>
      <c r="F101" s="240" t="s">
        <v>91</v>
      </c>
      <c r="G101" s="238"/>
      <c r="H101" s="241">
        <v>2</v>
      </c>
      <c r="I101" s="242"/>
      <c r="J101" s="238"/>
      <c r="K101" s="238"/>
      <c r="L101" s="243"/>
      <c r="M101" s="244"/>
      <c r="N101" s="245"/>
      <c r="O101" s="245"/>
      <c r="P101" s="245"/>
      <c r="Q101" s="245"/>
      <c r="R101" s="245"/>
      <c r="S101" s="245"/>
      <c r="T101" s="246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47" t="s">
        <v>164</v>
      </c>
      <c r="AU101" s="247" t="s">
        <v>91</v>
      </c>
      <c r="AV101" s="14" t="s">
        <v>91</v>
      </c>
      <c r="AW101" s="14" t="s">
        <v>42</v>
      </c>
      <c r="AX101" s="14" t="s">
        <v>81</v>
      </c>
      <c r="AY101" s="247" t="s">
        <v>153</v>
      </c>
    </row>
    <row r="102" s="15" customFormat="1">
      <c r="A102" s="15"/>
      <c r="B102" s="258"/>
      <c r="C102" s="259"/>
      <c r="D102" s="228" t="s">
        <v>164</v>
      </c>
      <c r="E102" s="260" t="s">
        <v>44</v>
      </c>
      <c r="F102" s="261" t="s">
        <v>272</v>
      </c>
      <c r="G102" s="259"/>
      <c r="H102" s="262">
        <v>4</v>
      </c>
      <c r="I102" s="263"/>
      <c r="J102" s="259"/>
      <c r="K102" s="259"/>
      <c r="L102" s="264"/>
      <c r="M102" s="265"/>
      <c r="N102" s="266"/>
      <c r="O102" s="266"/>
      <c r="P102" s="266"/>
      <c r="Q102" s="266"/>
      <c r="R102" s="266"/>
      <c r="S102" s="266"/>
      <c r="T102" s="267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8" t="s">
        <v>164</v>
      </c>
      <c r="AU102" s="268" t="s">
        <v>91</v>
      </c>
      <c r="AV102" s="15" t="s">
        <v>160</v>
      </c>
      <c r="AW102" s="15" t="s">
        <v>42</v>
      </c>
      <c r="AX102" s="15" t="s">
        <v>89</v>
      </c>
      <c r="AY102" s="268" t="s">
        <v>153</v>
      </c>
    </row>
    <row r="103" s="2" customFormat="1" ht="16.5" customHeight="1">
      <c r="A103" s="40"/>
      <c r="B103" s="41"/>
      <c r="C103" s="248" t="s">
        <v>160</v>
      </c>
      <c r="D103" s="248" t="s">
        <v>184</v>
      </c>
      <c r="E103" s="249" t="s">
        <v>1114</v>
      </c>
      <c r="F103" s="250" t="s">
        <v>1115</v>
      </c>
      <c r="G103" s="251" t="s">
        <v>251</v>
      </c>
      <c r="H103" s="252">
        <v>4</v>
      </c>
      <c r="I103" s="253"/>
      <c r="J103" s="254">
        <f>ROUND(I103*H103,2)</f>
        <v>0</v>
      </c>
      <c r="K103" s="250" t="s">
        <v>293</v>
      </c>
      <c r="L103" s="255"/>
      <c r="M103" s="256" t="s">
        <v>44</v>
      </c>
      <c r="N103" s="257" t="s">
        <v>52</v>
      </c>
      <c r="O103" s="86"/>
      <c r="P103" s="217">
        <f>O103*H103</f>
        <v>0</v>
      </c>
      <c r="Q103" s="217">
        <v>0</v>
      </c>
      <c r="R103" s="217">
        <f>Q103*H103</f>
        <v>0</v>
      </c>
      <c r="S103" s="217">
        <v>0</v>
      </c>
      <c r="T103" s="21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9" t="s">
        <v>91</v>
      </c>
      <c r="AT103" s="219" t="s">
        <v>184</v>
      </c>
      <c r="AU103" s="219" t="s">
        <v>91</v>
      </c>
      <c r="AY103" s="18" t="s">
        <v>153</v>
      </c>
      <c r="BE103" s="220">
        <f>IF(N103="základní",J103,0)</f>
        <v>0</v>
      </c>
      <c r="BF103" s="220">
        <f>IF(N103="snížená",J103,0)</f>
        <v>0</v>
      </c>
      <c r="BG103" s="220">
        <f>IF(N103="zákl. přenesená",J103,0)</f>
        <v>0</v>
      </c>
      <c r="BH103" s="220">
        <f>IF(N103="sníž. přenesená",J103,0)</f>
        <v>0</v>
      </c>
      <c r="BI103" s="220">
        <f>IF(N103="nulová",J103,0)</f>
        <v>0</v>
      </c>
      <c r="BJ103" s="18" t="s">
        <v>89</v>
      </c>
      <c r="BK103" s="220">
        <f>ROUND(I103*H103,2)</f>
        <v>0</v>
      </c>
      <c r="BL103" s="18" t="s">
        <v>89</v>
      </c>
      <c r="BM103" s="219" t="s">
        <v>1116</v>
      </c>
    </row>
    <row r="104" s="13" customFormat="1">
      <c r="A104" s="13"/>
      <c r="B104" s="226"/>
      <c r="C104" s="227"/>
      <c r="D104" s="228" t="s">
        <v>164</v>
      </c>
      <c r="E104" s="229" t="s">
        <v>44</v>
      </c>
      <c r="F104" s="230" t="s">
        <v>282</v>
      </c>
      <c r="G104" s="227"/>
      <c r="H104" s="229" t="s">
        <v>44</v>
      </c>
      <c r="I104" s="231"/>
      <c r="J104" s="227"/>
      <c r="K104" s="227"/>
      <c r="L104" s="232"/>
      <c r="M104" s="233"/>
      <c r="N104" s="234"/>
      <c r="O104" s="234"/>
      <c r="P104" s="234"/>
      <c r="Q104" s="234"/>
      <c r="R104" s="234"/>
      <c r="S104" s="234"/>
      <c r="T104" s="235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6" t="s">
        <v>164</v>
      </c>
      <c r="AU104" s="236" t="s">
        <v>91</v>
      </c>
      <c r="AV104" s="13" t="s">
        <v>89</v>
      </c>
      <c r="AW104" s="13" t="s">
        <v>42</v>
      </c>
      <c r="AX104" s="13" t="s">
        <v>81</v>
      </c>
      <c r="AY104" s="236" t="s">
        <v>153</v>
      </c>
    </row>
    <row r="105" s="13" customFormat="1">
      <c r="A105" s="13"/>
      <c r="B105" s="226"/>
      <c r="C105" s="227"/>
      <c r="D105" s="228" t="s">
        <v>164</v>
      </c>
      <c r="E105" s="229" t="s">
        <v>44</v>
      </c>
      <c r="F105" s="230" t="s">
        <v>656</v>
      </c>
      <c r="G105" s="227"/>
      <c r="H105" s="229" t="s">
        <v>44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6" t="s">
        <v>164</v>
      </c>
      <c r="AU105" s="236" t="s">
        <v>91</v>
      </c>
      <c r="AV105" s="13" t="s">
        <v>89</v>
      </c>
      <c r="AW105" s="13" t="s">
        <v>42</v>
      </c>
      <c r="AX105" s="13" t="s">
        <v>81</v>
      </c>
      <c r="AY105" s="236" t="s">
        <v>153</v>
      </c>
    </row>
    <row r="106" s="13" customFormat="1">
      <c r="A106" s="13"/>
      <c r="B106" s="226"/>
      <c r="C106" s="227"/>
      <c r="D106" s="228" t="s">
        <v>164</v>
      </c>
      <c r="E106" s="229" t="s">
        <v>44</v>
      </c>
      <c r="F106" s="230" t="s">
        <v>437</v>
      </c>
      <c r="G106" s="227"/>
      <c r="H106" s="229" t="s">
        <v>44</v>
      </c>
      <c r="I106" s="231"/>
      <c r="J106" s="227"/>
      <c r="K106" s="227"/>
      <c r="L106" s="232"/>
      <c r="M106" s="233"/>
      <c r="N106" s="234"/>
      <c r="O106" s="234"/>
      <c r="P106" s="234"/>
      <c r="Q106" s="234"/>
      <c r="R106" s="234"/>
      <c r="S106" s="234"/>
      <c r="T106" s="235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6" t="s">
        <v>164</v>
      </c>
      <c r="AU106" s="236" t="s">
        <v>91</v>
      </c>
      <c r="AV106" s="13" t="s">
        <v>89</v>
      </c>
      <c r="AW106" s="13" t="s">
        <v>42</v>
      </c>
      <c r="AX106" s="13" t="s">
        <v>81</v>
      </c>
      <c r="AY106" s="236" t="s">
        <v>153</v>
      </c>
    </row>
    <row r="107" s="14" customFormat="1">
      <c r="A107" s="14"/>
      <c r="B107" s="237"/>
      <c r="C107" s="238"/>
      <c r="D107" s="228" t="s">
        <v>164</v>
      </c>
      <c r="E107" s="239" t="s">
        <v>44</v>
      </c>
      <c r="F107" s="240" t="s">
        <v>91</v>
      </c>
      <c r="G107" s="238"/>
      <c r="H107" s="241">
        <v>2</v>
      </c>
      <c r="I107" s="242"/>
      <c r="J107" s="238"/>
      <c r="K107" s="238"/>
      <c r="L107" s="243"/>
      <c r="M107" s="244"/>
      <c r="N107" s="245"/>
      <c r="O107" s="245"/>
      <c r="P107" s="245"/>
      <c r="Q107" s="245"/>
      <c r="R107" s="245"/>
      <c r="S107" s="245"/>
      <c r="T107" s="246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47" t="s">
        <v>164</v>
      </c>
      <c r="AU107" s="247" t="s">
        <v>91</v>
      </c>
      <c r="AV107" s="14" t="s">
        <v>91</v>
      </c>
      <c r="AW107" s="14" t="s">
        <v>42</v>
      </c>
      <c r="AX107" s="14" t="s">
        <v>81</v>
      </c>
      <c r="AY107" s="247" t="s">
        <v>153</v>
      </c>
    </row>
    <row r="108" s="13" customFormat="1">
      <c r="A108" s="13"/>
      <c r="B108" s="226"/>
      <c r="C108" s="227"/>
      <c r="D108" s="228" t="s">
        <v>164</v>
      </c>
      <c r="E108" s="229" t="s">
        <v>44</v>
      </c>
      <c r="F108" s="230" t="s">
        <v>1112</v>
      </c>
      <c r="G108" s="227"/>
      <c r="H108" s="229" t="s">
        <v>44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6" t="s">
        <v>164</v>
      </c>
      <c r="AU108" s="236" t="s">
        <v>91</v>
      </c>
      <c r="AV108" s="13" t="s">
        <v>89</v>
      </c>
      <c r="AW108" s="13" t="s">
        <v>42</v>
      </c>
      <c r="AX108" s="13" t="s">
        <v>81</v>
      </c>
      <c r="AY108" s="236" t="s">
        <v>153</v>
      </c>
    </row>
    <row r="109" s="13" customFormat="1">
      <c r="A109" s="13"/>
      <c r="B109" s="226"/>
      <c r="C109" s="227"/>
      <c r="D109" s="228" t="s">
        <v>164</v>
      </c>
      <c r="E109" s="229" t="s">
        <v>44</v>
      </c>
      <c r="F109" s="230" t="s">
        <v>1113</v>
      </c>
      <c r="G109" s="227"/>
      <c r="H109" s="229" t="s">
        <v>44</v>
      </c>
      <c r="I109" s="231"/>
      <c r="J109" s="227"/>
      <c r="K109" s="227"/>
      <c r="L109" s="232"/>
      <c r="M109" s="233"/>
      <c r="N109" s="234"/>
      <c r="O109" s="234"/>
      <c r="P109" s="234"/>
      <c r="Q109" s="234"/>
      <c r="R109" s="234"/>
      <c r="S109" s="234"/>
      <c r="T109" s="235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6" t="s">
        <v>164</v>
      </c>
      <c r="AU109" s="236" t="s">
        <v>91</v>
      </c>
      <c r="AV109" s="13" t="s">
        <v>89</v>
      </c>
      <c r="AW109" s="13" t="s">
        <v>42</v>
      </c>
      <c r="AX109" s="13" t="s">
        <v>81</v>
      </c>
      <c r="AY109" s="236" t="s">
        <v>153</v>
      </c>
    </row>
    <row r="110" s="14" customFormat="1">
      <c r="A110" s="14"/>
      <c r="B110" s="237"/>
      <c r="C110" s="238"/>
      <c r="D110" s="228" t="s">
        <v>164</v>
      </c>
      <c r="E110" s="239" t="s">
        <v>44</v>
      </c>
      <c r="F110" s="240" t="s">
        <v>91</v>
      </c>
      <c r="G110" s="238"/>
      <c r="H110" s="241">
        <v>2</v>
      </c>
      <c r="I110" s="242"/>
      <c r="J110" s="238"/>
      <c r="K110" s="238"/>
      <c r="L110" s="243"/>
      <c r="M110" s="244"/>
      <c r="N110" s="245"/>
      <c r="O110" s="245"/>
      <c r="P110" s="245"/>
      <c r="Q110" s="245"/>
      <c r="R110" s="245"/>
      <c r="S110" s="245"/>
      <c r="T110" s="246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7" t="s">
        <v>164</v>
      </c>
      <c r="AU110" s="247" t="s">
        <v>91</v>
      </c>
      <c r="AV110" s="14" t="s">
        <v>91</v>
      </c>
      <c r="AW110" s="14" t="s">
        <v>42</v>
      </c>
      <c r="AX110" s="14" t="s">
        <v>81</v>
      </c>
      <c r="AY110" s="247" t="s">
        <v>153</v>
      </c>
    </row>
    <row r="111" s="15" customFormat="1">
      <c r="A111" s="15"/>
      <c r="B111" s="258"/>
      <c r="C111" s="259"/>
      <c r="D111" s="228" t="s">
        <v>164</v>
      </c>
      <c r="E111" s="260" t="s">
        <v>44</v>
      </c>
      <c r="F111" s="261" t="s">
        <v>272</v>
      </c>
      <c r="G111" s="259"/>
      <c r="H111" s="262">
        <v>4</v>
      </c>
      <c r="I111" s="263"/>
      <c r="J111" s="259"/>
      <c r="K111" s="259"/>
      <c r="L111" s="264"/>
      <c r="M111" s="272"/>
      <c r="N111" s="273"/>
      <c r="O111" s="273"/>
      <c r="P111" s="273"/>
      <c r="Q111" s="273"/>
      <c r="R111" s="273"/>
      <c r="S111" s="273"/>
      <c r="T111" s="274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68" t="s">
        <v>164</v>
      </c>
      <c r="AU111" s="268" t="s">
        <v>91</v>
      </c>
      <c r="AV111" s="15" t="s">
        <v>160</v>
      </c>
      <c r="AW111" s="15" t="s">
        <v>42</v>
      </c>
      <c r="AX111" s="15" t="s">
        <v>89</v>
      </c>
      <c r="AY111" s="268" t="s">
        <v>153</v>
      </c>
    </row>
    <row r="112" s="2" customFormat="1" ht="6.96" customHeight="1">
      <c r="A112" s="40"/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46"/>
      <c r="M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</sheetData>
  <sheetProtection sheet="1" autoFilter="0" formatColumns="0" formatRows="0" objects="1" scenarios="1" spinCount="100000" saltValue="xJ2wZirrNPfONwVht0P3kFnPR0s4bb0W1gzcOY6s8wveimc4xrdWUSASOIXMB95g0+I9w8xh8qUi2PZi9iiv0w==" hashValue="sR2+ciuQ6+KkEYXCFL44P1V6qyAYBW5qJxxTdOmzEZIXDvyUrfFjscnkO/2fnV1CV4TqkOBwIXPjEjnj2tCfxw==" algorithmName="SHA-512" password="CC35"/>
  <autoFilter ref="C80:K111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Výstavba SSZ 8.35 Kníničská - Veslařská - CÚ 2023/I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1117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1118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2. 3. 2023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21.84" customHeight="1">
      <c r="A13" s="40"/>
      <c r="B13" s="46"/>
      <c r="C13" s="40"/>
      <c r="D13" s="140" t="s">
        <v>26</v>
      </c>
      <c r="E13" s="40"/>
      <c r="F13" s="141" t="s">
        <v>1119</v>
      </c>
      <c r="G13" s="40"/>
      <c r="H13" s="40"/>
      <c r="I13" s="140" t="s">
        <v>28</v>
      </c>
      <c r="J13" s="141" t="s">
        <v>1120</v>
      </c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1121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45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2"/>
      <c r="B27" s="143"/>
      <c r="C27" s="142"/>
      <c r="D27" s="142"/>
      <c r="E27" s="144" t="s">
        <v>44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6"/>
      <c r="E29" s="146"/>
      <c r="F29" s="146"/>
      <c r="G29" s="146"/>
      <c r="H29" s="146"/>
      <c r="I29" s="146"/>
      <c r="J29" s="146"/>
      <c r="K29" s="146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7" t="s">
        <v>47</v>
      </c>
      <c r="E30" s="40"/>
      <c r="F30" s="40"/>
      <c r="G30" s="40"/>
      <c r="H30" s="40"/>
      <c r="I30" s="40"/>
      <c r="J30" s="148">
        <f>ROUND(J87,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6"/>
      <c r="E31" s="146"/>
      <c r="F31" s="146"/>
      <c r="G31" s="146"/>
      <c r="H31" s="146"/>
      <c r="I31" s="146"/>
      <c r="J31" s="146"/>
      <c r="K31" s="146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9" t="s">
        <v>49</v>
      </c>
      <c r="G32" s="40"/>
      <c r="H32" s="40"/>
      <c r="I32" s="149" t="s">
        <v>48</v>
      </c>
      <c r="J32" s="149" t="s">
        <v>50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0" t="s">
        <v>51</v>
      </c>
      <c r="E33" s="134" t="s">
        <v>52</v>
      </c>
      <c r="F33" s="151">
        <f>ROUND((SUM(BE87:BE640)),  2)</f>
        <v>0</v>
      </c>
      <c r="G33" s="40"/>
      <c r="H33" s="40"/>
      <c r="I33" s="152">
        <v>0.20999999999999999</v>
      </c>
      <c r="J33" s="151">
        <f>ROUND(((SUM(BE87:BE640))*I33),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53</v>
      </c>
      <c r="F34" s="151">
        <f>ROUND((SUM(BF87:BF640)),  2)</f>
        <v>0</v>
      </c>
      <c r="G34" s="40"/>
      <c r="H34" s="40"/>
      <c r="I34" s="152">
        <v>0.14999999999999999</v>
      </c>
      <c r="J34" s="151">
        <f>ROUND(((SUM(BF87:BF640))*I34),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54</v>
      </c>
      <c r="F35" s="151">
        <f>ROUND((SUM(BG87:BG640)),  2)</f>
        <v>0</v>
      </c>
      <c r="G35" s="40"/>
      <c r="H35" s="40"/>
      <c r="I35" s="152">
        <v>0.20999999999999999</v>
      </c>
      <c r="J35" s="151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55</v>
      </c>
      <c r="F36" s="151">
        <f>ROUND((SUM(BH87:BH640)),  2)</f>
        <v>0</v>
      </c>
      <c r="G36" s="40"/>
      <c r="H36" s="40"/>
      <c r="I36" s="152">
        <v>0.14999999999999999</v>
      </c>
      <c r="J36" s="151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56</v>
      </c>
      <c r="F37" s="151">
        <f>ROUND((SUM(BI87:BI640)),  2)</f>
        <v>0</v>
      </c>
      <c r="G37" s="40"/>
      <c r="H37" s="40"/>
      <c r="I37" s="152">
        <v>0</v>
      </c>
      <c r="J37" s="151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3"/>
      <c r="D39" s="154" t="s">
        <v>57</v>
      </c>
      <c r="E39" s="155"/>
      <c r="F39" s="155"/>
      <c r="G39" s="156" t="s">
        <v>58</v>
      </c>
      <c r="H39" s="157" t="s">
        <v>59</v>
      </c>
      <c r="I39" s="155"/>
      <c r="J39" s="158">
        <f>SUM(J30:J37)</f>
        <v>0</v>
      </c>
      <c r="K39" s="159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4" t="str">
        <f>E7</f>
        <v>Výstavba SSZ 8.35 Kníničská - Veslařská - CÚ 2023/I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SO101 - Ochranné ostrůvky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 - Žabovřesky</v>
      </c>
      <c r="G52" s="42"/>
      <c r="H52" s="42"/>
      <c r="I52" s="33" t="s">
        <v>24</v>
      </c>
      <c r="J52" s="74" t="str">
        <f>IF(J12="","",J12)</f>
        <v>2. 3. 2023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Brněnské komunikace, a.s.</v>
      </c>
      <c r="G54" s="42"/>
      <c r="H54" s="42"/>
      <c r="I54" s="33" t="s">
        <v>38</v>
      </c>
      <c r="J54" s="38" t="str">
        <f>E21</f>
        <v>Ing. Luděk Obrdlík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Petr Jarolím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5" t="s">
        <v>121</v>
      </c>
      <c r="D57" s="166"/>
      <c r="E57" s="166"/>
      <c r="F57" s="166"/>
      <c r="G57" s="166"/>
      <c r="H57" s="166"/>
      <c r="I57" s="166"/>
      <c r="J57" s="167" t="s">
        <v>122</v>
      </c>
      <c r="K57" s="166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8" t="s">
        <v>79</v>
      </c>
      <c r="D59" s="42"/>
      <c r="E59" s="42"/>
      <c r="F59" s="42"/>
      <c r="G59" s="42"/>
      <c r="H59" s="42"/>
      <c r="I59" s="42"/>
      <c r="J59" s="104">
        <f>J87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123</v>
      </c>
    </row>
    <row r="60" s="9" customFormat="1" ht="24.96" customHeight="1">
      <c r="A60" s="9"/>
      <c r="B60" s="169"/>
      <c r="C60" s="170"/>
      <c r="D60" s="171" t="s">
        <v>124</v>
      </c>
      <c r="E60" s="172"/>
      <c r="F60" s="172"/>
      <c r="G60" s="172"/>
      <c r="H60" s="172"/>
      <c r="I60" s="172"/>
      <c r="J60" s="173">
        <f>J88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125</v>
      </c>
      <c r="E61" s="178"/>
      <c r="F61" s="178"/>
      <c r="G61" s="178"/>
      <c r="H61" s="178"/>
      <c r="I61" s="178"/>
      <c r="J61" s="179">
        <f>J89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1122</v>
      </c>
      <c r="E62" s="178"/>
      <c r="F62" s="178"/>
      <c r="G62" s="178"/>
      <c r="H62" s="178"/>
      <c r="I62" s="178"/>
      <c r="J62" s="179">
        <f>J180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5"/>
      <c r="C63" s="176"/>
      <c r="D63" s="177" t="s">
        <v>1123</v>
      </c>
      <c r="E63" s="178"/>
      <c r="F63" s="178"/>
      <c r="G63" s="178"/>
      <c r="H63" s="178"/>
      <c r="I63" s="178"/>
      <c r="J63" s="179">
        <f>J199</f>
        <v>0</v>
      </c>
      <c r="K63" s="176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5"/>
      <c r="C64" s="176"/>
      <c r="D64" s="177" t="s">
        <v>1124</v>
      </c>
      <c r="E64" s="178"/>
      <c r="F64" s="178"/>
      <c r="G64" s="178"/>
      <c r="H64" s="178"/>
      <c r="I64" s="178"/>
      <c r="J64" s="179">
        <f>J371</f>
        <v>0</v>
      </c>
      <c r="K64" s="176"/>
      <c r="L64" s="18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4.88" customHeight="1">
      <c r="A65" s="10"/>
      <c r="B65" s="175"/>
      <c r="C65" s="176"/>
      <c r="D65" s="177" t="s">
        <v>1125</v>
      </c>
      <c r="E65" s="178"/>
      <c r="F65" s="178"/>
      <c r="G65" s="178"/>
      <c r="H65" s="178"/>
      <c r="I65" s="178"/>
      <c r="J65" s="179">
        <f>J574</f>
        <v>0</v>
      </c>
      <c r="K65" s="176"/>
      <c r="L65" s="18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75"/>
      <c r="C66" s="176"/>
      <c r="D66" s="177" t="s">
        <v>1126</v>
      </c>
      <c r="E66" s="178"/>
      <c r="F66" s="178"/>
      <c r="G66" s="178"/>
      <c r="H66" s="178"/>
      <c r="I66" s="178"/>
      <c r="J66" s="179">
        <f>J609</f>
        <v>0</v>
      </c>
      <c r="K66" s="176"/>
      <c r="L66" s="18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5"/>
      <c r="C67" s="176"/>
      <c r="D67" s="177" t="s">
        <v>1127</v>
      </c>
      <c r="E67" s="178"/>
      <c r="F67" s="178"/>
      <c r="G67" s="178"/>
      <c r="H67" s="178"/>
      <c r="I67" s="178"/>
      <c r="J67" s="179">
        <f>J612</f>
        <v>0</v>
      </c>
      <c r="K67" s="176"/>
      <c r="L67" s="18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4" t="s">
        <v>138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3" t="s">
        <v>16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64" t="str">
        <f>E7</f>
        <v>Výstavba SSZ 8.35 Kníničská - Veslařská - CÚ 2023/I</v>
      </c>
      <c r="F77" s="33"/>
      <c r="G77" s="33"/>
      <c r="H77" s="33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3" t="s">
        <v>118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E9</f>
        <v>SO101 - Ochranné ostrůvky</v>
      </c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3" t="s">
        <v>22</v>
      </c>
      <c r="D81" s="42"/>
      <c r="E81" s="42"/>
      <c r="F81" s="28" t="str">
        <f>F12</f>
        <v>Brno - Žabovřesky</v>
      </c>
      <c r="G81" s="42"/>
      <c r="H81" s="42"/>
      <c r="I81" s="33" t="s">
        <v>24</v>
      </c>
      <c r="J81" s="74" t="str">
        <f>IF(J12="","",J12)</f>
        <v>2. 3. 2023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3" t="s">
        <v>30</v>
      </c>
      <c r="D83" s="42"/>
      <c r="E83" s="42"/>
      <c r="F83" s="28" t="str">
        <f>E15</f>
        <v>Brněnské komunikace, a.s.</v>
      </c>
      <c r="G83" s="42"/>
      <c r="H83" s="42"/>
      <c r="I83" s="33" t="s">
        <v>38</v>
      </c>
      <c r="J83" s="38" t="str">
        <f>E21</f>
        <v>Ing. Luděk Obrdlík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3" t="s">
        <v>36</v>
      </c>
      <c r="D84" s="42"/>
      <c r="E84" s="42"/>
      <c r="F84" s="28" t="str">
        <f>IF(E18="","",E18)</f>
        <v>Vyplň údaj</v>
      </c>
      <c r="G84" s="42"/>
      <c r="H84" s="42"/>
      <c r="I84" s="33" t="s">
        <v>43</v>
      </c>
      <c r="J84" s="38" t="str">
        <f>E24</f>
        <v>Ing. Petr Jarolím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1" customFormat="1" ht="29.28" customHeight="1">
      <c r="A86" s="181"/>
      <c r="B86" s="182"/>
      <c r="C86" s="183" t="s">
        <v>139</v>
      </c>
      <c r="D86" s="184" t="s">
        <v>66</v>
      </c>
      <c r="E86" s="184" t="s">
        <v>62</v>
      </c>
      <c r="F86" s="184" t="s">
        <v>63</v>
      </c>
      <c r="G86" s="184" t="s">
        <v>140</v>
      </c>
      <c r="H86" s="184" t="s">
        <v>141</v>
      </c>
      <c r="I86" s="184" t="s">
        <v>142</v>
      </c>
      <c r="J86" s="184" t="s">
        <v>122</v>
      </c>
      <c r="K86" s="185" t="s">
        <v>143</v>
      </c>
      <c r="L86" s="186"/>
      <c r="M86" s="94" t="s">
        <v>44</v>
      </c>
      <c r="N86" s="95" t="s">
        <v>51</v>
      </c>
      <c r="O86" s="95" t="s">
        <v>144</v>
      </c>
      <c r="P86" s="95" t="s">
        <v>145</v>
      </c>
      <c r="Q86" s="95" t="s">
        <v>146</v>
      </c>
      <c r="R86" s="95" t="s">
        <v>147</v>
      </c>
      <c r="S86" s="95" t="s">
        <v>148</v>
      </c>
      <c r="T86" s="96" t="s">
        <v>149</v>
      </c>
      <c r="U86" s="181"/>
      <c r="V86" s="181"/>
      <c r="W86" s="181"/>
      <c r="X86" s="181"/>
      <c r="Y86" s="181"/>
      <c r="Z86" s="181"/>
      <c r="AA86" s="181"/>
      <c r="AB86" s="181"/>
      <c r="AC86" s="181"/>
      <c r="AD86" s="181"/>
      <c r="AE86" s="181"/>
    </row>
    <row r="87" s="2" customFormat="1" ht="22.8" customHeight="1">
      <c r="A87" s="40"/>
      <c r="B87" s="41"/>
      <c r="C87" s="101" t="s">
        <v>150</v>
      </c>
      <c r="D87" s="42"/>
      <c r="E87" s="42"/>
      <c r="F87" s="42"/>
      <c r="G87" s="42"/>
      <c r="H87" s="42"/>
      <c r="I87" s="42"/>
      <c r="J87" s="187">
        <f>BK87</f>
        <v>0</v>
      </c>
      <c r="K87" s="42"/>
      <c r="L87" s="46"/>
      <c r="M87" s="97"/>
      <c r="N87" s="188"/>
      <c r="O87" s="98"/>
      <c r="P87" s="189">
        <f>P88</f>
        <v>0</v>
      </c>
      <c r="Q87" s="98"/>
      <c r="R87" s="189">
        <f>R88</f>
        <v>161.50973169999998</v>
      </c>
      <c r="S87" s="98"/>
      <c r="T87" s="190">
        <f>T88</f>
        <v>138.109565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8" t="s">
        <v>80</v>
      </c>
      <c r="AU87" s="18" t="s">
        <v>123</v>
      </c>
      <c r="BK87" s="191">
        <f>BK88</f>
        <v>0</v>
      </c>
    </row>
    <row r="88" s="12" customFormat="1" ht="25.92" customHeight="1">
      <c r="A88" s="12"/>
      <c r="B88" s="192"/>
      <c r="C88" s="193"/>
      <c r="D88" s="194" t="s">
        <v>80</v>
      </c>
      <c r="E88" s="195" t="s">
        <v>151</v>
      </c>
      <c r="F88" s="195" t="s">
        <v>152</v>
      </c>
      <c r="G88" s="193"/>
      <c r="H88" s="193"/>
      <c r="I88" s="196"/>
      <c r="J88" s="197">
        <f>BK88</f>
        <v>0</v>
      </c>
      <c r="K88" s="193"/>
      <c r="L88" s="198"/>
      <c r="M88" s="199"/>
      <c r="N88" s="200"/>
      <c r="O88" s="200"/>
      <c r="P88" s="201">
        <f>P89+P180+P199+P371+P612</f>
        <v>0</v>
      </c>
      <c r="Q88" s="200"/>
      <c r="R88" s="201">
        <f>R89+R180+R199+R371+R612</f>
        <v>161.50973169999998</v>
      </c>
      <c r="S88" s="200"/>
      <c r="T88" s="202">
        <f>T89+T180+T199+T371+T612</f>
        <v>138.109565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3" t="s">
        <v>89</v>
      </c>
      <c r="AT88" s="204" t="s">
        <v>80</v>
      </c>
      <c r="AU88" s="204" t="s">
        <v>81</v>
      </c>
      <c r="AY88" s="203" t="s">
        <v>153</v>
      </c>
      <c r="BK88" s="205">
        <f>BK89+BK180+BK199+BK371+BK612</f>
        <v>0</v>
      </c>
    </row>
    <row r="89" s="12" customFormat="1" ht="22.8" customHeight="1">
      <c r="A89" s="12"/>
      <c r="B89" s="192"/>
      <c r="C89" s="193"/>
      <c r="D89" s="194" t="s">
        <v>80</v>
      </c>
      <c r="E89" s="206" t="s">
        <v>89</v>
      </c>
      <c r="F89" s="206" t="s">
        <v>154</v>
      </c>
      <c r="G89" s="193"/>
      <c r="H89" s="193"/>
      <c r="I89" s="196"/>
      <c r="J89" s="207">
        <f>BK89</f>
        <v>0</v>
      </c>
      <c r="K89" s="193"/>
      <c r="L89" s="198"/>
      <c r="M89" s="199"/>
      <c r="N89" s="200"/>
      <c r="O89" s="200"/>
      <c r="P89" s="201">
        <f>SUM(P90:P179)</f>
        <v>0</v>
      </c>
      <c r="Q89" s="200"/>
      <c r="R89" s="201">
        <f>SUM(R90:R179)</f>
        <v>0.040072259999999998</v>
      </c>
      <c r="S89" s="200"/>
      <c r="T89" s="202">
        <f>SUM(T90:T179)</f>
        <v>138.109565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3" t="s">
        <v>89</v>
      </c>
      <c r="AT89" s="204" t="s">
        <v>80</v>
      </c>
      <c r="AU89" s="204" t="s">
        <v>89</v>
      </c>
      <c r="AY89" s="203" t="s">
        <v>153</v>
      </c>
      <c r="BK89" s="205">
        <f>SUM(BK90:BK179)</f>
        <v>0</v>
      </c>
    </row>
    <row r="90" s="2" customFormat="1" ht="62.7" customHeight="1">
      <c r="A90" s="40"/>
      <c r="B90" s="41"/>
      <c r="C90" s="208" t="s">
        <v>89</v>
      </c>
      <c r="D90" s="208" t="s">
        <v>155</v>
      </c>
      <c r="E90" s="209" t="s">
        <v>1128</v>
      </c>
      <c r="F90" s="210" t="s">
        <v>1129</v>
      </c>
      <c r="G90" s="211" t="s">
        <v>158</v>
      </c>
      <c r="H90" s="212">
        <v>59.200000000000003</v>
      </c>
      <c r="I90" s="213"/>
      <c r="J90" s="214">
        <f>ROUND(I90*H90,2)</f>
        <v>0</v>
      </c>
      <c r="K90" s="210" t="s">
        <v>159</v>
      </c>
      <c r="L90" s="46"/>
      <c r="M90" s="215" t="s">
        <v>44</v>
      </c>
      <c r="N90" s="216" t="s">
        <v>52</v>
      </c>
      <c r="O90" s="86"/>
      <c r="P90" s="217">
        <f>O90*H90</f>
        <v>0</v>
      </c>
      <c r="Q90" s="217">
        <v>0</v>
      </c>
      <c r="R90" s="217">
        <f>Q90*H90</f>
        <v>0</v>
      </c>
      <c r="S90" s="217">
        <v>0.26000000000000001</v>
      </c>
      <c r="T90" s="218">
        <f>S90*H90</f>
        <v>15.392000000000001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9" t="s">
        <v>160</v>
      </c>
      <c r="AT90" s="219" t="s">
        <v>155</v>
      </c>
      <c r="AU90" s="219" t="s">
        <v>91</v>
      </c>
      <c r="AY90" s="18" t="s">
        <v>153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18" t="s">
        <v>89</v>
      </c>
      <c r="BK90" s="220">
        <f>ROUND(I90*H90,2)</f>
        <v>0</v>
      </c>
      <c r="BL90" s="18" t="s">
        <v>160</v>
      </c>
      <c r="BM90" s="219" t="s">
        <v>1130</v>
      </c>
    </row>
    <row r="91" s="2" customFormat="1">
      <c r="A91" s="40"/>
      <c r="B91" s="41"/>
      <c r="C91" s="42"/>
      <c r="D91" s="221" t="s">
        <v>162</v>
      </c>
      <c r="E91" s="42"/>
      <c r="F91" s="222" t="s">
        <v>1131</v>
      </c>
      <c r="G91" s="42"/>
      <c r="H91" s="42"/>
      <c r="I91" s="223"/>
      <c r="J91" s="42"/>
      <c r="K91" s="42"/>
      <c r="L91" s="46"/>
      <c r="M91" s="224"/>
      <c r="N91" s="22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8" t="s">
        <v>162</v>
      </c>
      <c r="AU91" s="18" t="s">
        <v>91</v>
      </c>
    </row>
    <row r="92" s="13" customFormat="1">
      <c r="A92" s="13"/>
      <c r="B92" s="226"/>
      <c r="C92" s="227"/>
      <c r="D92" s="228" t="s">
        <v>164</v>
      </c>
      <c r="E92" s="229" t="s">
        <v>44</v>
      </c>
      <c r="F92" s="230" t="s">
        <v>1132</v>
      </c>
      <c r="G92" s="227"/>
      <c r="H92" s="229" t="s">
        <v>44</v>
      </c>
      <c r="I92" s="231"/>
      <c r="J92" s="227"/>
      <c r="K92" s="227"/>
      <c r="L92" s="232"/>
      <c r="M92" s="233"/>
      <c r="N92" s="234"/>
      <c r="O92" s="234"/>
      <c r="P92" s="234"/>
      <c r="Q92" s="234"/>
      <c r="R92" s="234"/>
      <c r="S92" s="234"/>
      <c r="T92" s="235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6" t="s">
        <v>164</v>
      </c>
      <c r="AU92" s="236" t="s">
        <v>91</v>
      </c>
      <c r="AV92" s="13" t="s">
        <v>89</v>
      </c>
      <c r="AW92" s="13" t="s">
        <v>42</v>
      </c>
      <c r="AX92" s="13" t="s">
        <v>81</v>
      </c>
      <c r="AY92" s="236" t="s">
        <v>153</v>
      </c>
    </row>
    <row r="93" s="13" customFormat="1">
      <c r="A93" s="13"/>
      <c r="B93" s="226"/>
      <c r="C93" s="227"/>
      <c r="D93" s="228" t="s">
        <v>164</v>
      </c>
      <c r="E93" s="229" t="s">
        <v>44</v>
      </c>
      <c r="F93" s="230" t="s">
        <v>1133</v>
      </c>
      <c r="G93" s="227"/>
      <c r="H93" s="229" t="s">
        <v>44</v>
      </c>
      <c r="I93" s="231"/>
      <c r="J93" s="227"/>
      <c r="K93" s="227"/>
      <c r="L93" s="232"/>
      <c r="M93" s="233"/>
      <c r="N93" s="234"/>
      <c r="O93" s="234"/>
      <c r="P93" s="234"/>
      <c r="Q93" s="234"/>
      <c r="R93" s="234"/>
      <c r="S93" s="234"/>
      <c r="T93" s="235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6" t="s">
        <v>164</v>
      </c>
      <c r="AU93" s="236" t="s">
        <v>91</v>
      </c>
      <c r="AV93" s="13" t="s">
        <v>89</v>
      </c>
      <c r="AW93" s="13" t="s">
        <v>42</v>
      </c>
      <c r="AX93" s="13" t="s">
        <v>81</v>
      </c>
      <c r="AY93" s="236" t="s">
        <v>153</v>
      </c>
    </row>
    <row r="94" s="13" customFormat="1">
      <c r="A94" s="13"/>
      <c r="B94" s="226"/>
      <c r="C94" s="227"/>
      <c r="D94" s="228" t="s">
        <v>164</v>
      </c>
      <c r="E94" s="229" t="s">
        <v>44</v>
      </c>
      <c r="F94" s="230" t="s">
        <v>1134</v>
      </c>
      <c r="G94" s="227"/>
      <c r="H94" s="229" t="s">
        <v>44</v>
      </c>
      <c r="I94" s="231"/>
      <c r="J94" s="227"/>
      <c r="K94" s="227"/>
      <c r="L94" s="232"/>
      <c r="M94" s="233"/>
      <c r="N94" s="234"/>
      <c r="O94" s="234"/>
      <c r="P94" s="234"/>
      <c r="Q94" s="234"/>
      <c r="R94" s="234"/>
      <c r="S94" s="234"/>
      <c r="T94" s="235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6" t="s">
        <v>164</v>
      </c>
      <c r="AU94" s="236" t="s">
        <v>91</v>
      </c>
      <c r="AV94" s="13" t="s">
        <v>89</v>
      </c>
      <c r="AW94" s="13" t="s">
        <v>42</v>
      </c>
      <c r="AX94" s="13" t="s">
        <v>81</v>
      </c>
      <c r="AY94" s="236" t="s">
        <v>153</v>
      </c>
    </row>
    <row r="95" s="14" customFormat="1">
      <c r="A95" s="14"/>
      <c r="B95" s="237"/>
      <c r="C95" s="238"/>
      <c r="D95" s="228" t="s">
        <v>164</v>
      </c>
      <c r="E95" s="239" t="s">
        <v>44</v>
      </c>
      <c r="F95" s="240" t="s">
        <v>1135</v>
      </c>
      <c r="G95" s="238"/>
      <c r="H95" s="241">
        <v>59.200000000000003</v>
      </c>
      <c r="I95" s="242"/>
      <c r="J95" s="238"/>
      <c r="K95" s="238"/>
      <c r="L95" s="243"/>
      <c r="M95" s="244"/>
      <c r="N95" s="245"/>
      <c r="O95" s="245"/>
      <c r="P95" s="245"/>
      <c r="Q95" s="245"/>
      <c r="R95" s="245"/>
      <c r="S95" s="245"/>
      <c r="T95" s="246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47" t="s">
        <v>164</v>
      </c>
      <c r="AU95" s="247" t="s">
        <v>91</v>
      </c>
      <c r="AV95" s="14" t="s">
        <v>91</v>
      </c>
      <c r="AW95" s="14" t="s">
        <v>42</v>
      </c>
      <c r="AX95" s="14" t="s">
        <v>89</v>
      </c>
      <c r="AY95" s="247" t="s">
        <v>153</v>
      </c>
    </row>
    <row r="96" s="2" customFormat="1" ht="49.05" customHeight="1">
      <c r="A96" s="40"/>
      <c r="B96" s="41"/>
      <c r="C96" s="208" t="s">
        <v>91</v>
      </c>
      <c r="D96" s="208" t="s">
        <v>155</v>
      </c>
      <c r="E96" s="209" t="s">
        <v>1136</v>
      </c>
      <c r="F96" s="210" t="s">
        <v>1137</v>
      </c>
      <c r="G96" s="211" t="s">
        <v>158</v>
      </c>
      <c r="H96" s="212">
        <v>18.5</v>
      </c>
      <c r="I96" s="213"/>
      <c r="J96" s="214">
        <f>ROUND(I96*H96,2)</f>
        <v>0</v>
      </c>
      <c r="K96" s="210" t="s">
        <v>159</v>
      </c>
      <c r="L96" s="46"/>
      <c r="M96" s="215" t="s">
        <v>44</v>
      </c>
      <c r="N96" s="216" t="s">
        <v>52</v>
      </c>
      <c r="O96" s="86"/>
      <c r="P96" s="217">
        <f>O96*H96</f>
        <v>0</v>
      </c>
      <c r="Q96" s="217">
        <v>0</v>
      </c>
      <c r="R96" s="217">
        <f>Q96*H96</f>
        <v>0</v>
      </c>
      <c r="S96" s="217">
        <v>0.22</v>
      </c>
      <c r="T96" s="218">
        <f>S96*H96</f>
        <v>4.0700000000000003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9" t="s">
        <v>160</v>
      </c>
      <c r="AT96" s="219" t="s">
        <v>155</v>
      </c>
      <c r="AU96" s="219" t="s">
        <v>91</v>
      </c>
      <c r="AY96" s="18" t="s">
        <v>153</v>
      </c>
      <c r="BE96" s="220">
        <f>IF(N96="základní",J96,0)</f>
        <v>0</v>
      </c>
      <c r="BF96" s="220">
        <f>IF(N96="snížená",J96,0)</f>
        <v>0</v>
      </c>
      <c r="BG96" s="220">
        <f>IF(N96="zákl. přenesená",J96,0)</f>
        <v>0</v>
      </c>
      <c r="BH96" s="220">
        <f>IF(N96="sníž. přenesená",J96,0)</f>
        <v>0</v>
      </c>
      <c r="BI96" s="220">
        <f>IF(N96="nulová",J96,0)</f>
        <v>0</v>
      </c>
      <c r="BJ96" s="18" t="s">
        <v>89</v>
      </c>
      <c r="BK96" s="220">
        <f>ROUND(I96*H96,2)</f>
        <v>0</v>
      </c>
      <c r="BL96" s="18" t="s">
        <v>160</v>
      </c>
      <c r="BM96" s="219" t="s">
        <v>1138</v>
      </c>
    </row>
    <row r="97" s="2" customFormat="1">
      <c r="A97" s="40"/>
      <c r="B97" s="41"/>
      <c r="C97" s="42"/>
      <c r="D97" s="221" t="s">
        <v>162</v>
      </c>
      <c r="E97" s="42"/>
      <c r="F97" s="222" t="s">
        <v>1139</v>
      </c>
      <c r="G97" s="42"/>
      <c r="H97" s="42"/>
      <c r="I97" s="223"/>
      <c r="J97" s="42"/>
      <c r="K97" s="42"/>
      <c r="L97" s="46"/>
      <c r="M97" s="224"/>
      <c r="N97" s="22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8" t="s">
        <v>162</v>
      </c>
      <c r="AU97" s="18" t="s">
        <v>91</v>
      </c>
    </row>
    <row r="98" s="13" customFormat="1">
      <c r="A98" s="13"/>
      <c r="B98" s="226"/>
      <c r="C98" s="227"/>
      <c r="D98" s="228" t="s">
        <v>164</v>
      </c>
      <c r="E98" s="229" t="s">
        <v>44</v>
      </c>
      <c r="F98" s="230" t="s">
        <v>1132</v>
      </c>
      <c r="G98" s="227"/>
      <c r="H98" s="229" t="s">
        <v>44</v>
      </c>
      <c r="I98" s="231"/>
      <c r="J98" s="227"/>
      <c r="K98" s="227"/>
      <c r="L98" s="232"/>
      <c r="M98" s="233"/>
      <c r="N98" s="234"/>
      <c r="O98" s="234"/>
      <c r="P98" s="234"/>
      <c r="Q98" s="234"/>
      <c r="R98" s="234"/>
      <c r="S98" s="234"/>
      <c r="T98" s="235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6" t="s">
        <v>164</v>
      </c>
      <c r="AU98" s="236" t="s">
        <v>91</v>
      </c>
      <c r="AV98" s="13" t="s">
        <v>89</v>
      </c>
      <c r="AW98" s="13" t="s">
        <v>42</v>
      </c>
      <c r="AX98" s="13" t="s">
        <v>81</v>
      </c>
      <c r="AY98" s="236" t="s">
        <v>153</v>
      </c>
    </row>
    <row r="99" s="13" customFormat="1">
      <c r="A99" s="13"/>
      <c r="B99" s="226"/>
      <c r="C99" s="227"/>
      <c r="D99" s="228" t="s">
        <v>164</v>
      </c>
      <c r="E99" s="229" t="s">
        <v>44</v>
      </c>
      <c r="F99" s="230" t="s">
        <v>1140</v>
      </c>
      <c r="G99" s="227"/>
      <c r="H99" s="229" t="s">
        <v>44</v>
      </c>
      <c r="I99" s="231"/>
      <c r="J99" s="227"/>
      <c r="K99" s="227"/>
      <c r="L99" s="232"/>
      <c r="M99" s="233"/>
      <c r="N99" s="234"/>
      <c r="O99" s="234"/>
      <c r="P99" s="234"/>
      <c r="Q99" s="234"/>
      <c r="R99" s="234"/>
      <c r="S99" s="234"/>
      <c r="T99" s="235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6" t="s">
        <v>164</v>
      </c>
      <c r="AU99" s="236" t="s">
        <v>91</v>
      </c>
      <c r="AV99" s="13" t="s">
        <v>89</v>
      </c>
      <c r="AW99" s="13" t="s">
        <v>42</v>
      </c>
      <c r="AX99" s="13" t="s">
        <v>81</v>
      </c>
      <c r="AY99" s="236" t="s">
        <v>153</v>
      </c>
    </row>
    <row r="100" s="14" customFormat="1">
      <c r="A100" s="14"/>
      <c r="B100" s="237"/>
      <c r="C100" s="238"/>
      <c r="D100" s="228" t="s">
        <v>164</v>
      </c>
      <c r="E100" s="239" t="s">
        <v>44</v>
      </c>
      <c r="F100" s="240" t="s">
        <v>1141</v>
      </c>
      <c r="G100" s="238"/>
      <c r="H100" s="241">
        <v>18.5</v>
      </c>
      <c r="I100" s="242"/>
      <c r="J100" s="238"/>
      <c r="K100" s="238"/>
      <c r="L100" s="243"/>
      <c r="M100" s="244"/>
      <c r="N100" s="245"/>
      <c r="O100" s="245"/>
      <c r="P100" s="245"/>
      <c r="Q100" s="245"/>
      <c r="R100" s="245"/>
      <c r="S100" s="245"/>
      <c r="T100" s="246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7" t="s">
        <v>164</v>
      </c>
      <c r="AU100" s="247" t="s">
        <v>91</v>
      </c>
      <c r="AV100" s="14" t="s">
        <v>91</v>
      </c>
      <c r="AW100" s="14" t="s">
        <v>42</v>
      </c>
      <c r="AX100" s="14" t="s">
        <v>89</v>
      </c>
      <c r="AY100" s="247" t="s">
        <v>153</v>
      </c>
    </row>
    <row r="101" s="2" customFormat="1" ht="66.75" customHeight="1">
      <c r="A101" s="40"/>
      <c r="B101" s="41"/>
      <c r="C101" s="208" t="s">
        <v>173</v>
      </c>
      <c r="D101" s="208" t="s">
        <v>155</v>
      </c>
      <c r="E101" s="209" t="s">
        <v>1142</v>
      </c>
      <c r="F101" s="210" t="s">
        <v>1143</v>
      </c>
      <c r="G101" s="211" t="s">
        <v>158</v>
      </c>
      <c r="H101" s="212">
        <v>28</v>
      </c>
      <c r="I101" s="213"/>
      <c r="J101" s="214">
        <f>ROUND(I101*H101,2)</f>
        <v>0</v>
      </c>
      <c r="K101" s="210" t="s">
        <v>159</v>
      </c>
      <c r="L101" s="46"/>
      <c r="M101" s="215" t="s">
        <v>44</v>
      </c>
      <c r="N101" s="216" t="s">
        <v>52</v>
      </c>
      <c r="O101" s="86"/>
      <c r="P101" s="217">
        <f>O101*H101</f>
        <v>0</v>
      </c>
      <c r="Q101" s="217">
        <v>0</v>
      </c>
      <c r="R101" s="217">
        <f>Q101*H101</f>
        <v>0</v>
      </c>
      <c r="S101" s="217">
        <v>0.22</v>
      </c>
      <c r="T101" s="218">
        <f>S101*H101</f>
        <v>6.1600000000000001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9" t="s">
        <v>160</v>
      </c>
      <c r="AT101" s="219" t="s">
        <v>155</v>
      </c>
      <c r="AU101" s="219" t="s">
        <v>91</v>
      </c>
      <c r="AY101" s="18" t="s">
        <v>153</v>
      </c>
      <c r="BE101" s="220">
        <f>IF(N101="základní",J101,0)</f>
        <v>0</v>
      </c>
      <c r="BF101" s="220">
        <f>IF(N101="snížená",J101,0)</f>
        <v>0</v>
      </c>
      <c r="BG101" s="220">
        <f>IF(N101="zákl. přenesená",J101,0)</f>
        <v>0</v>
      </c>
      <c r="BH101" s="220">
        <f>IF(N101="sníž. přenesená",J101,0)</f>
        <v>0</v>
      </c>
      <c r="BI101" s="220">
        <f>IF(N101="nulová",J101,0)</f>
        <v>0</v>
      </c>
      <c r="BJ101" s="18" t="s">
        <v>89</v>
      </c>
      <c r="BK101" s="220">
        <f>ROUND(I101*H101,2)</f>
        <v>0</v>
      </c>
      <c r="BL101" s="18" t="s">
        <v>160</v>
      </c>
      <c r="BM101" s="219" t="s">
        <v>1144</v>
      </c>
    </row>
    <row r="102" s="2" customFormat="1">
      <c r="A102" s="40"/>
      <c r="B102" s="41"/>
      <c r="C102" s="42"/>
      <c r="D102" s="221" t="s">
        <v>162</v>
      </c>
      <c r="E102" s="42"/>
      <c r="F102" s="222" t="s">
        <v>1145</v>
      </c>
      <c r="G102" s="42"/>
      <c r="H102" s="42"/>
      <c r="I102" s="223"/>
      <c r="J102" s="42"/>
      <c r="K102" s="42"/>
      <c r="L102" s="46"/>
      <c r="M102" s="224"/>
      <c r="N102" s="225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8" t="s">
        <v>162</v>
      </c>
      <c r="AU102" s="18" t="s">
        <v>91</v>
      </c>
    </row>
    <row r="103" s="13" customFormat="1">
      <c r="A103" s="13"/>
      <c r="B103" s="226"/>
      <c r="C103" s="227"/>
      <c r="D103" s="228" t="s">
        <v>164</v>
      </c>
      <c r="E103" s="229" t="s">
        <v>44</v>
      </c>
      <c r="F103" s="230" t="s">
        <v>1132</v>
      </c>
      <c r="G103" s="227"/>
      <c r="H103" s="229" t="s">
        <v>44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6" t="s">
        <v>164</v>
      </c>
      <c r="AU103" s="236" t="s">
        <v>91</v>
      </c>
      <c r="AV103" s="13" t="s">
        <v>89</v>
      </c>
      <c r="AW103" s="13" t="s">
        <v>42</v>
      </c>
      <c r="AX103" s="13" t="s">
        <v>81</v>
      </c>
      <c r="AY103" s="236" t="s">
        <v>153</v>
      </c>
    </row>
    <row r="104" s="13" customFormat="1">
      <c r="A104" s="13"/>
      <c r="B104" s="226"/>
      <c r="C104" s="227"/>
      <c r="D104" s="228" t="s">
        <v>164</v>
      </c>
      <c r="E104" s="229" t="s">
        <v>44</v>
      </c>
      <c r="F104" s="230" t="s">
        <v>1146</v>
      </c>
      <c r="G104" s="227"/>
      <c r="H104" s="229" t="s">
        <v>44</v>
      </c>
      <c r="I104" s="231"/>
      <c r="J104" s="227"/>
      <c r="K104" s="227"/>
      <c r="L104" s="232"/>
      <c r="M104" s="233"/>
      <c r="N104" s="234"/>
      <c r="O104" s="234"/>
      <c r="P104" s="234"/>
      <c r="Q104" s="234"/>
      <c r="R104" s="234"/>
      <c r="S104" s="234"/>
      <c r="T104" s="235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6" t="s">
        <v>164</v>
      </c>
      <c r="AU104" s="236" t="s">
        <v>91</v>
      </c>
      <c r="AV104" s="13" t="s">
        <v>89</v>
      </c>
      <c r="AW104" s="13" t="s">
        <v>42</v>
      </c>
      <c r="AX104" s="13" t="s">
        <v>81</v>
      </c>
      <c r="AY104" s="236" t="s">
        <v>153</v>
      </c>
    </row>
    <row r="105" s="14" customFormat="1">
      <c r="A105" s="14"/>
      <c r="B105" s="237"/>
      <c r="C105" s="238"/>
      <c r="D105" s="228" t="s">
        <v>164</v>
      </c>
      <c r="E105" s="239" t="s">
        <v>44</v>
      </c>
      <c r="F105" s="240" t="s">
        <v>1147</v>
      </c>
      <c r="G105" s="238"/>
      <c r="H105" s="241">
        <v>28</v>
      </c>
      <c r="I105" s="242"/>
      <c r="J105" s="238"/>
      <c r="K105" s="238"/>
      <c r="L105" s="243"/>
      <c r="M105" s="244"/>
      <c r="N105" s="245"/>
      <c r="O105" s="245"/>
      <c r="P105" s="245"/>
      <c r="Q105" s="245"/>
      <c r="R105" s="245"/>
      <c r="S105" s="245"/>
      <c r="T105" s="246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7" t="s">
        <v>164</v>
      </c>
      <c r="AU105" s="247" t="s">
        <v>91</v>
      </c>
      <c r="AV105" s="14" t="s">
        <v>91</v>
      </c>
      <c r="AW105" s="14" t="s">
        <v>42</v>
      </c>
      <c r="AX105" s="14" t="s">
        <v>89</v>
      </c>
      <c r="AY105" s="247" t="s">
        <v>153</v>
      </c>
    </row>
    <row r="106" s="2" customFormat="1" ht="66.75" customHeight="1">
      <c r="A106" s="40"/>
      <c r="B106" s="41"/>
      <c r="C106" s="208" t="s">
        <v>160</v>
      </c>
      <c r="D106" s="208" t="s">
        <v>155</v>
      </c>
      <c r="E106" s="209" t="s">
        <v>1148</v>
      </c>
      <c r="F106" s="210" t="s">
        <v>1149</v>
      </c>
      <c r="G106" s="211" t="s">
        <v>158</v>
      </c>
      <c r="H106" s="212">
        <v>16.399999999999999</v>
      </c>
      <c r="I106" s="213"/>
      <c r="J106" s="214">
        <f>ROUND(I106*H106,2)</f>
        <v>0</v>
      </c>
      <c r="K106" s="210" t="s">
        <v>159</v>
      </c>
      <c r="L106" s="46"/>
      <c r="M106" s="215" t="s">
        <v>44</v>
      </c>
      <c r="N106" s="216" t="s">
        <v>52</v>
      </c>
      <c r="O106" s="86"/>
      <c r="P106" s="217">
        <f>O106*H106</f>
        <v>0</v>
      </c>
      <c r="Q106" s="217">
        <v>0</v>
      </c>
      <c r="R106" s="217">
        <f>Q106*H106</f>
        <v>0</v>
      </c>
      <c r="S106" s="217">
        <v>0.316</v>
      </c>
      <c r="T106" s="218">
        <f>S106*H106</f>
        <v>5.1823999999999995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9" t="s">
        <v>160</v>
      </c>
      <c r="AT106" s="219" t="s">
        <v>155</v>
      </c>
      <c r="AU106" s="219" t="s">
        <v>91</v>
      </c>
      <c r="AY106" s="18" t="s">
        <v>153</v>
      </c>
      <c r="BE106" s="220">
        <f>IF(N106="základní",J106,0)</f>
        <v>0</v>
      </c>
      <c r="BF106" s="220">
        <f>IF(N106="snížená",J106,0)</f>
        <v>0</v>
      </c>
      <c r="BG106" s="220">
        <f>IF(N106="zákl. přenesená",J106,0)</f>
        <v>0</v>
      </c>
      <c r="BH106" s="220">
        <f>IF(N106="sníž. přenesená",J106,0)</f>
        <v>0</v>
      </c>
      <c r="BI106" s="220">
        <f>IF(N106="nulová",J106,0)</f>
        <v>0</v>
      </c>
      <c r="BJ106" s="18" t="s">
        <v>89</v>
      </c>
      <c r="BK106" s="220">
        <f>ROUND(I106*H106,2)</f>
        <v>0</v>
      </c>
      <c r="BL106" s="18" t="s">
        <v>160</v>
      </c>
      <c r="BM106" s="219" t="s">
        <v>1150</v>
      </c>
    </row>
    <row r="107" s="2" customFormat="1">
      <c r="A107" s="40"/>
      <c r="B107" s="41"/>
      <c r="C107" s="42"/>
      <c r="D107" s="221" t="s">
        <v>162</v>
      </c>
      <c r="E107" s="42"/>
      <c r="F107" s="222" t="s">
        <v>1151</v>
      </c>
      <c r="G107" s="42"/>
      <c r="H107" s="42"/>
      <c r="I107" s="223"/>
      <c r="J107" s="42"/>
      <c r="K107" s="42"/>
      <c r="L107" s="46"/>
      <c r="M107" s="224"/>
      <c r="N107" s="22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8" t="s">
        <v>162</v>
      </c>
      <c r="AU107" s="18" t="s">
        <v>91</v>
      </c>
    </row>
    <row r="108" s="13" customFormat="1">
      <c r="A108" s="13"/>
      <c r="B108" s="226"/>
      <c r="C108" s="227"/>
      <c r="D108" s="228" t="s">
        <v>164</v>
      </c>
      <c r="E108" s="229" t="s">
        <v>44</v>
      </c>
      <c r="F108" s="230" t="s">
        <v>1132</v>
      </c>
      <c r="G108" s="227"/>
      <c r="H108" s="229" t="s">
        <v>44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6" t="s">
        <v>164</v>
      </c>
      <c r="AU108" s="236" t="s">
        <v>91</v>
      </c>
      <c r="AV108" s="13" t="s">
        <v>89</v>
      </c>
      <c r="AW108" s="13" t="s">
        <v>42</v>
      </c>
      <c r="AX108" s="13" t="s">
        <v>81</v>
      </c>
      <c r="AY108" s="236" t="s">
        <v>153</v>
      </c>
    </row>
    <row r="109" s="13" customFormat="1">
      <c r="A109" s="13"/>
      <c r="B109" s="226"/>
      <c r="C109" s="227"/>
      <c r="D109" s="228" t="s">
        <v>164</v>
      </c>
      <c r="E109" s="229" t="s">
        <v>44</v>
      </c>
      <c r="F109" s="230" t="s">
        <v>1152</v>
      </c>
      <c r="G109" s="227"/>
      <c r="H109" s="229" t="s">
        <v>44</v>
      </c>
      <c r="I109" s="231"/>
      <c r="J109" s="227"/>
      <c r="K109" s="227"/>
      <c r="L109" s="232"/>
      <c r="M109" s="233"/>
      <c r="N109" s="234"/>
      <c r="O109" s="234"/>
      <c r="P109" s="234"/>
      <c r="Q109" s="234"/>
      <c r="R109" s="234"/>
      <c r="S109" s="234"/>
      <c r="T109" s="235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6" t="s">
        <v>164</v>
      </c>
      <c r="AU109" s="236" t="s">
        <v>91</v>
      </c>
      <c r="AV109" s="13" t="s">
        <v>89</v>
      </c>
      <c r="AW109" s="13" t="s">
        <v>42</v>
      </c>
      <c r="AX109" s="13" t="s">
        <v>81</v>
      </c>
      <c r="AY109" s="236" t="s">
        <v>153</v>
      </c>
    </row>
    <row r="110" s="14" customFormat="1">
      <c r="A110" s="14"/>
      <c r="B110" s="237"/>
      <c r="C110" s="238"/>
      <c r="D110" s="228" t="s">
        <v>164</v>
      </c>
      <c r="E110" s="239" t="s">
        <v>44</v>
      </c>
      <c r="F110" s="240" t="s">
        <v>1153</v>
      </c>
      <c r="G110" s="238"/>
      <c r="H110" s="241">
        <v>16.399999999999999</v>
      </c>
      <c r="I110" s="242"/>
      <c r="J110" s="238"/>
      <c r="K110" s="238"/>
      <c r="L110" s="243"/>
      <c r="M110" s="244"/>
      <c r="N110" s="245"/>
      <c r="O110" s="245"/>
      <c r="P110" s="245"/>
      <c r="Q110" s="245"/>
      <c r="R110" s="245"/>
      <c r="S110" s="245"/>
      <c r="T110" s="246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7" t="s">
        <v>164</v>
      </c>
      <c r="AU110" s="247" t="s">
        <v>91</v>
      </c>
      <c r="AV110" s="14" t="s">
        <v>91</v>
      </c>
      <c r="AW110" s="14" t="s">
        <v>42</v>
      </c>
      <c r="AX110" s="14" t="s">
        <v>89</v>
      </c>
      <c r="AY110" s="247" t="s">
        <v>153</v>
      </c>
    </row>
    <row r="111" s="2" customFormat="1" ht="66.75" customHeight="1">
      <c r="A111" s="40"/>
      <c r="B111" s="41"/>
      <c r="C111" s="208" t="s">
        <v>183</v>
      </c>
      <c r="D111" s="208" t="s">
        <v>155</v>
      </c>
      <c r="E111" s="209" t="s">
        <v>1154</v>
      </c>
      <c r="F111" s="210" t="s">
        <v>1155</v>
      </c>
      <c r="G111" s="211" t="s">
        <v>158</v>
      </c>
      <c r="H111" s="212">
        <v>28</v>
      </c>
      <c r="I111" s="213"/>
      <c r="J111" s="214">
        <f>ROUND(I111*H111,2)</f>
        <v>0</v>
      </c>
      <c r="K111" s="210" t="s">
        <v>159</v>
      </c>
      <c r="L111" s="46"/>
      <c r="M111" s="215" t="s">
        <v>44</v>
      </c>
      <c r="N111" s="216" t="s">
        <v>52</v>
      </c>
      <c r="O111" s="86"/>
      <c r="P111" s="217">
        <f>O111*H111</f>
        <v>0</v>
      </c>
      <c r="Q111" s="217">
        <v>0</v>
      </c>
      <c r="R111" s="217">
        <f>Q111*H111</f>
        <v>0</v>
      </c>
      <c r="S111" s="217">
        <v>0.23999999999999999</v>
      </c>
      <c r="T111" s="218">
        <f>S111*H111</f>
        <v>6.7199999999999998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9" t="s">
        <v>160</v>
      </c>
      <c r="AT111" s="219" t="s">
        <v>155</v>
      </c>
      <c r="AU111" s="219" t="s">
        <v>91</v>
      </c>
      <c r="AY111" s="18" t="s">
        <v>153</v>
      </c>
      <c r="BE111" s="220">
        <f>IF(N111="základní",J111,0)</f>
        <v>0</v>
      </c>
      <c r="BF111" s="220">
        <f>IF(N111="snížená",J111,0)</f>
        <v>0</v>
      </c>
      <c r="BG111" s="220">
        <f>IF(N111="zákl. přenesená",J111,0)</f>
        <v>0</v>
      </c>
      <c r="BH111" s="220">
        <f>IF(N111="sníž. přenesená",J111,0)</f>
        <v>0</v>
      </c>
      <c r="BI111" s="220">
        <f>IF(N111="nulová",J111,0)</f>
        <v>0</v>
      </c>
      <c r="BJ111" s="18" t="s">
        <v>89</v>
      </c>
      <c r="BK111" s="220">
        <f>ROUND(I111*H111,2)</f>
        <v>0</v>
      </c>
      <c r="BL111" s="18" t="s">
        <v>160</v>
      </c>
      <c r="BM111" s="219" t="s">
        <v>1156</v>
      </c>
    </row>
    <row r="112" s="2" customFormat="1">
      <c r="A112" s="40"/>
      <c r="B112" s="41"/>
      <c r="C112" s="42"/>
      <c r="D112" s="221" t="s">
        <v>162</v>
      </c>
      <c r="E112" s="42"/>
      <c r="F112" s="222" t="s">
        <v>1157</v>
      </c>
      <c r="G112" s="42"/>
      <c r="H112" s="42"/>
      <c r="I112" s="223"/>
      <c r="J112" s="42"/>
      <c r="K112" s="42"/>
      <c r="L112" s="46"/>
      <c r="M112" s="224"/>
      <c r="N112" s="22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8" t="s">
        <v>162</v>
      </c>
      <c r="AU112" s="18" t="s">
        <v>91</v>
      </c>
    </row>
    <row r="113" s="13" customFormat="1">
      <c r="A113" s="13"/>
      <c r="B113" s="226"/>
      <c r="C113" s="227"/>
      <c r="D113" s="228" t="s">
        <v>164</v>
      </c>
      <c r="E113" s="229" t="s">
        <v>44</v>
      </c>
      <c r="F113" s="230" t="s">
        <v>1132</v>
      </c>
      <c r="G113" s="227"/>
      <c r="H113" s="229" t="s">
        <v>44</v>
      </c>
      <c r="I113" s="231"/>
      <c r="J113" s="227"/>
      <c r="K113" s="227"/>
      <c r="L113" s="232"/>
      <c r="M113" s="233"/>
      <c r="N113" s="234"/>
      <c r="O113" s="234"/>
      <c r="P113" s="234"/>
      <c r="Q113" s="234"/>
      <c r="R113" s="234"/>
      <c r="S113" s="234"/>
      <c r="T113" s="235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6" t="s">
        <v>164</v>
      </c>
      <c r="AU113" s="236" t="s">
        <v>91</v>
      </c>
      <c r="AV113" s="13" t="s">
        <v>89</v>
      </c>
      <c r="AW113" s="13" t="s">
        <v>42</v>
      </c>
      <c r="AX113" s="13" t="s">
        <v>81</v>
      </c>
      <c r="AY113" s="236" t="s">
        <v>153</v>
      </c>
    </row>
    <row r="114" s="13" customFormat="1">
      <c r="A114" s="13"/>
      <c r="B114" s="226"/>
      <c r="C114" s="227"/>
      <c r="D114" s="228" t="s">
        <v>164</v>
      </c>
      <c r="E114" s="229" t="s">
        <v>44</v>
      </c>
      <c r="F114" s="230" t="s">
        <v>1158</v>
      </c>
      <c r="G114" s="227"/>
      <c r="H114" s="229" t="s">
        <v>44</v>
      </c>
      <c r="I114" s="231"/>
      <c r="J114" s="227"/>
      <c r="K114" s="227"/>
      <c r="L114" s="232"/>
      <c r="M114" s="233"/>
      <c r="N114" s="234"/>
      <c r="O114" s="234"/>
      <c r="P114" s="234"/>
      <c r="Q114" s="234"/>
      <c r="R114" s="234"/>
      <c r="S114" s="234"/>
      <c r="T114" s="235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6" t="s">
        <v>164</v>
      </c>
      <c r="AU114" s="236" t="s">
        <v>91</v>
      </c>
      <c r="AV114" s="13" t="s">
        <v>89</v>
      </c>
      <c r="AW114" s="13" t="s">
        <v>42</v>
      </c>
      <c r="AX114" s="13" t="s">
        <v>81</v>
      </c>
      <c r="AY114" s="236" t="s">
        <v>153</v>
      </c>
    </row>
    <row r="115" s="14" customFormat="1">
      <c r="A115" s="14"/>
      <c r="B115" s="237"/>
      <c r="C115" s="238"/>
      <c r="D115" s="228" t="s">
        <v>164</v>
      </c>
      <c r="E115" s="239" t="s">
        <v>44</v>
      </c>
      <c r="F115" s="240" t="s">
        <v>1147</v>
      </c>
      <c r="G115" s="238"/>
      <c r="H115" s="241">
        <v>28</v>
      </c>
      <c r="I115" s="242"/>
      <c r="J115" s="238"/>
      <c r="K115" s="238"/>
      <c r="L115" s="243"/>
      <c r="M115" s="244"/>
      <c r="N115" s="245"/>
      <c r="O115" s="245"/>
      <c r="P115" s="245"/>
      <c r="Q115" s="245"/>
      <c r="R115" s="245"/>
      <c r="S115" s="245"/>
      <c r="T115" s="246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47" t="s">
        <v>164</v>
      </c>
      <c r="AU115" s="247" t="s">
        <v>91</v>
      </c>
      <c r="AV115" s="14" t="s">
        <v>91</v>
      </c>
      <c r="AW115" s="14" t="s">
        <v>42</v>
      </c>
      <c r="AX115" s="14" t="s">
        <v>89</v>
      </c>
      <c r="AY115" s="247" t="s">
        <v>153</v>
      </c>
    </row>
    <row r="116" s="2" customFormat="1" ht="66.75" customHeight="1">
      <c r="A116" s="40"/>
      <c r="B116" s="41"/>
      <c r="C116" s="208" t="s">
        <v>193</v>
      </c>
      <c r="D116" s="208" t="s">
        <v>155</v>
      </c>
      <c r="E116" s="209" t="s">
        <v>1159</v>
      </c>
      <c r="F116" s="210" t="s">
        <v>1160</v>
      </c>
      <c r="G116" s="211" t="s">
        <v>158</v>
      </c>
      <c r="H116" s="212">
        <v>16.399999999999999</v>
      </c>
      <c r="I116" s="213"/>
      <c r="J116" s="214">
        <f>ROUND(I116*H116,2)</f>
        <v>0</v>
      </c>
      <c r="K116" s="210" t="s">
        <v>159</v>
      </c>
      <c r="L116" s="46"/>
      <c r="M116" s="215" t="s">
        <v>44</v>
      </c>
      <c r="N116" s="216" t="s">
        <v>52</v>
      </c>
      <c r="O116" s="86"/>
      <c r="P116" s="217">
        <f>O116*H116</f>
        <v>0</v>
      </c>
      <c r="Q116" s="217">
        <v>0</v>
      </c>
      <c r="R116" s="217">
        <f>Q116*H116</f>
        <v>0</v>
      </c>
      <c r="S116" s="217">
        <v>0.32500000000000001</v>
      </c>
      <c r="T116" s="218">
        <f>S116*H116</f>
        <v>5.3300000000000001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9" t="s">
        <v>160</v>
      </c>
      <c r="AT116" s="219" t="s">
        <v>155</v>
      </c>
      <c r="AU116" s="219" t="s">
        <v>91</v>
      </c>
      <c r="AY116" s="18" t="s">
        <v>153</v>
      </c>
      <c r="BE116" s="220">
        <f>IF(N116="základní",J116,0)</f>
        <v>0</v>
      </c>
      <c r="BF116" s="220">
        <f>IF(N116="snížená",J116,0)</f>
        <v>0</v>
      </c>
      <c r="BG116" s="220">
        <f>IF(N116="zákl. přenesená",J116,0)</f>
        <v>0</v>
      </c>
      <c r="BH116" s="220">
        <f>IF(N116="sníž. přenesená",J116,0)</f>
        <v>0</v>
      </c>
      <c r="BI116" s="220">
        <f>IF(N116="nulová",J116,0)</f>
        <v>0</v>
      </c>
      <c r="BJ116" s="18" t="s">
        <v>89</v>
      </c>
      <c r="BK116" s="220">
        <f>ROUND(I116*H116,2)</f>
        <v>0</v>
      </c>
      <c r="BL116" s="18" t="s">
        <v>160</v>
      </c>
      <c r="BM116" s="219" t="s">
        <v>1161</v>
      </c>
    </row>
    <row r="117" s="2" customFormat="1">
      <c r="A117" s="40"/>
      <c r="B117" s="41"/>
      <c r="C117" s="42"/>
      <c r="D117" s="221" t="s">
        <v>162</v>
      </c>
      <c r="E117" s="42"/>
      <c r="F117" s="222" t="s">
        <v>1162</v>
      </c>
      <c r="G117" s="42"/>
      <c r="H117" s="42"/>
      <c r="I117" s="223"/>
      <c r="J117" s="42"/>
      <c r="K117" s="42"/>
      <c r="L117" s="46"/>
      <c r="M117" s="224"/>
      <c r="N117" s="22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8" t="s">
        <v>162</v>
      </c>
      <c r="AU117" s="18" t="s">
        <v>91</v>
      </c>
    </row>
    <row r="118" s="13" customFormat="1">
      <c r="A118" s="13"/>
      <c r="B118" s="226"/>
      <c r="C118" s="227"/>
      <c r="D118" s="228" t="s">
        <v>164</v>
      </c>
      <c r="E118" s="229" t="s">
        <v>44</v>
      </c>
      <c r="F118" s="230" t="s">
        <v>1132</v>
      </c>
      <c r="G118" s="227"/>
      <c r="H118" s="229" t="s">
        <v>44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6" t="s">
        <v>164</v>
      </c>
      <c r="AU118" s="236" t="s">
        <v>91</v>
      </c>
      <c r="AV118" s="13" t="s">
        <v>89</v>
      </c>
      <c r="AW118" s="13" t="s">
        <v>42</v>
      </c>
      <c r="AX118" s="13" t="s">
        <v>81</v>
      </c>
      <c r="AY118" s="236" t="s">
        <v>153</v>
      </c>
    </row>
    <row r="119" s="13" customFormat="1">
      <c r="A119" s="13"/>
      <c r="B119" s="226"/>
      <c r="C119" s="227"/>
      <c r="D119" s="228" t="s">
        <v>164</v>
      </c>
      <c r="E119" s="229" t="s">
        <v>44</v>
      </c>
      <c r="F119" s="230" t="s">
        <v>1152</v>
      </c>
      <c r="G119" s="227"/>
      <c r="H119" s="229" t="s">
        <v>44</v>
      </c>
      <c r="I119" s="231"/>
      <c r="J119" s="227"/>
      <c r="K119" s="227"/>
      <c r="L119" s="232"/>
      <c r="M119" s="233"/>
      <c r="N119" s="234"/>
      <c r="O119" s="234"/>
      <c r="P119" s="234"/>
      <c r="Q119" s="234"/>
      <c r="R119" s="234"/>
      <c r="S119" s="234"/>
      <c r="T119" s="235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6" t="s">
        <v>164</v>
      </c>
      <c r="AU119" s="236" t="s">
        <v>91</v>
      </c>
      <c r="AV119" s="13" t="s">
        <v>89</v>
      </c>
      <c r="AW119" s="13" t="s">
        <v>42</v>
      </c>
      <c r="AX119" s="13" t="s">
        <v>81</v>
      </c>
      <c r="AY119" s="236" t="s">
        <v>153</v>
      </c>
    </row>
    <row r="120" s="14" customFormat="1">
      <c r="A120" s="14"/>
      <c r="B120" s="237"/>
      <c r="C120" s="238"/>
      <c r="D120" s="228" t="s">
        <v>164</v>
      </c>
      <c r="E120" s="239" t="s">
        <v>44</v>
      </c>
      <c r="F120" s="240" t="s">
        <v>1153</v>
      </c>
      <c r="G120" s="238"/>
      <c r="H120" s="241">
        <v>16.399999999999999</v>
      </c>
      <c r="I120" s="242"/>
      <c r="J120" s="238"/>
      <c r="K120" s="238"/>
      <c r="L120" s="243"/>
      <c r="M120" s="244"/>
      <c r="N120" s="245"/>
      <c r="O120" s="245"/>
      <c r="P120" s="245"/>
      <c r="Q120" s="245"/>
      <c r="R120" s="245"/>
      <c r="S120" s="245"/>
      <c r="T120" s="246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7" t="s">
        <v>164</v>
      </c>
      <c r="AU120" s="247" t="s">
        <v>91</v>
      </c>
      <c r="AV120" s="14" t="s">
        <v>91</v>
      </c>
      <c r="AW120" s="14" t="s">
        <v>42</v>
      </c>
      <c r="AX120" s="14" t="s">
        <v>89</v>
      </c>
      <c r="AY120" s="247" t="s">
        <v>153</v>
      </c>
    </row>
    <row r="121" s="2" customFormat="1" ht="49.05" customHeight="1">
      <c r="A121" s="40"/>
      <c r="B121" s="41"/>
      <c r="C121" s="208" t="s">
        <v>198</v>
      </c>
      <c r="D121" s="208" t="s">
        <v>155</v>
      </c>
      <c r="E121" s="209" t="s">
        <v>1163</v>
      </c>
      <c r="F121" s="210" t="s">
        <v>1164</v>
      </c>
      <c r="G121" s="211" t="s">
        <v>158</v>
      </c>
      <c r="H121" s="212">
        <v>667.87099999999998</v>
      </c>
      <c r="I121" s="213"/>
      <c r="J121" s="214">
        <f>ROUND(I121*H121,2)</f>
        <v>0</v>
      </c>
      <c r="K121" s="210" t="s">
        <v>159</v>
      </c>
      <c r="L121" s="46"/>
      <c r="M121" s="215" t="s">
        <v>44</v>
      </c>
      <c r="N121" s="216" t="s">
        <v>52</v>
      </c>
      <c r="O121" s="86"/>
      <c r="P121" s="217">
        <f>O121*H121</f>
        <v>0</v>
      </c>
      <c r="Q121" s="217">
        <v>6.0000000000000002E-05</v>
      </c>
      <c r="R121" s="217">
        <f>Q121*H121</f>
        <v>0.040072259999999998</v>
      </c>
      <c r="S121" s="217">
        <v>0.11500000000000001</v>
      </c>
      <c r="T121" s="218">
        <f>S121*H121</f>
        <v>76.805165000000002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9" t="s">
        <v>160</v>
      </c>
      <c r="AT121" s="219" t="s">
        <v>155</v>
      </c>
      <c r="AU121" s="219" t="s">
        <v>91</v>
      </c>
      <c r="AY121" s="18" t="s">
        <v>153</v>
      </c>
      <c r="BE121" s="220">
        <f>IF(N121="základní",J121,0)</f>
        <v>0</v>
      </c>
      <c r="BF121" s="220">
        <f>IF(N121="snížená",J121,0)</f>
        <v>0</v>
      </c>
      <c r="BG121" s="220">
        <f>IF(N121="zákl. přenesená",J121,0)</f>
        <v>0</v>
      </c>
      <c r="BH121" s="220">
        <f>IF(N121="sníž. přenesená",J121,0)</f>
        <v>0</v>
      </c>
      <c r="BI121" s="220">
        <f>IF(N121="nulová",J121,0)</f>
        <v>0</v>
      </c>
      <c r="BJ121" s="18" t="s">
        <v>89</v>
      </c>
      <c r="BK121" s="220">
        <f>ROUND(I121*H121,2)</f>
        <v>0</v>
      </c>
      <c r="BL121" s="18" t="s">
        <v>160</v>
      </c>
      <c r="BM121" s="219" t="s">
        <v>1165</v>
      </c>
    </row>
    <row r="122" s="2" customFormat="1">
      <c r="A122" s="40"/>
      <c r="B122" s="41"/>
      <c r="C122" s="42"/>
      <c r="D122" s="221" t="s">
        <v>162</v>
      </c>
      <c r="E122" s="42"/>
      <c r="F122" s="222" t="s">
        <v>1166</v>
      </c>
      <c r="G122" s="42"/>
      <c r="H122" s="42"/>
      <c r="I122" s="223"/>
      <c r="J122" s="42"/>
      <c r="K122" s="42"/>
      <c r="L122" s="46"/>
      <c r="M122" s="224"/>
      <c r="N122" s="22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8" t="s">
        <v>162</v>
      </c>
      <c r="AU122" s="18" t="s">
        <v>91</v>
      </c>
    </row>
    <row r="123" s="13" customFormat="1">
      <c r="A123" s="13"/>
      <c r="B123" s="226"/>
      <c r="C123" s="227"/>
      <c r="D123" s="228" t="s">
        <v>164</v>
      </c>
      <c r="E123" s="229" t="s">
        <v>44</v>
      </c>
      <c r="F123" s="230" t="s">
        <v>1132</v>
      </c>
      <c r="G123" s="227"/>
      <c r="H123" s="229" t="s">
        <v>44</v>
      </c>
      <c r="I123" s="231"/>
      <c r="J123" s="227"/>
      <c r="K123" s="227"/>
      <c r="L123" s="232"/>
      <c r="M123" s="233"/>
      <c r="N123" s="234"/>
      <c r="O123" s="234"/>
      <c r="P123" s="234"/>
      <c r="Q123" s="234"/>
      <c r="R123" s="234"/>
      <c r="S123" s="234"/>
      <c r="T123" s="23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6" t="s">
        <v>164</v>
      </c>
      <c r="AU123" s="236" t="s">
        <v>91</v>
      </c>
      <c r="AV123" s="13" t="s">
        <v>89</v>
      </c>
      <c r="AW123" s="13" t="s">
        <v>42</v>
      </c>
      <c r="AX123" s="13" t="s">
        <v>81</v>
      </c>
      <c r="AY123" s="236" t="s">
        <v>153</v>
      </c>
    </row>
    <row r="124" s="13" customFormat="1">
      <c r="A124" s="13"/>
      <c r="B124" s="226"/>
      <c r="C124" s="227"/>
      <c r="D124" s="228" t="s">
        <v>164</v>
      </c>
      <c r="E124" s="229" t="s">
        <v>44</v>
      </c>
      <c r="F124" s="230" t="s">
        <v>1133</v>
      </c>
      <c r="G124" s="227"/>
      <c r="H124" s="229" t="s">
        <v>44</v>
      </c>
      <c r="I124" s="231"/>
      <c r="J124" s="227"/>
      <c r="K124" s="227"/>
      <c r="L124" s="232"/>
      <c r="M124" s="233"/>
      <c r="N124" s="234"/>
      <c r="O124" s="234"/>
      <c r="P124" s="234"/>
      <c r="Q124" s="234"/>
      <c r="R124" s="234"/>
      <c r="S124" s="234"/>
      <c r="T124" s="23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6" t="s">
        <v>164</v>
      </c>
      <c r="AU124" s="236" t="s">
        <v>91</v>
      </c>
      <c r="AV124" s="13" t="s">
        <v>89</v>
      </c>
      <c r="AW124" s="13" t="s">
        <v>42</v>
      </c>
      <c r="AX124" s="13" t="s">
        <v>81</v>
      </c>
      <c r="AY124" s="236" t="s">
        <v>153</v>
      </c>
    </row>
    <row r="125" s="14" customFormat="1">
      <c r="A125" s="14"/>
      <c r="B125" s="237"/>
      <c r="C125" s="238"/>
      <c r="D125" s="228" t="s">
        <v>164</v>
      </c>
      <c r="E125" s="239" t="s">
        <v>44</v>
      </c>
      <c r="F125" s="240" t="s">
        <v>1167</v>
      </c>
      <c r="G125" s="238"/>
      <c r="H125" s="241">
        <v>667.87099999999998</v>
      </c>
      <c r="I125" s="242"/>
      <c r="J125" s="238"/>
      <c r="K125" s="238"/>
      <c r="L125" s="243"/>
      <c r="M125" s="244"/>
      <c r="N125" s="245"/>
      <c r="O125" s="245"/>
      <c r="P125" s="245"/>
      <c r="Q125" s="245"/>
      <c r="R125" s="245"/>
      <c r="S125" s="245"/>
      <c r="T125" s="246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7" t="s">
        <v>164</v>
      </c>
      <c r="AU125" s="247" t="s">
        <v>91</v>
      </c>
      <c r="AV125" s="14" t="s">
        <v>91</v>
      </c>
      <c r="AW125" s="14" t="s">
        <v>42</v>
      </c>
      <c r="AX125" s="14" t="s">
        <v>89</v>
      </c>
      <c r="AY125" s="247" t="s">
        <v>153</v>
      </c>
    </row>
    <row r="126" s="2" customFormat="1" ht="49.05" customHeight="1">
      <c r="A126" s="40"/>
      <c r="B126" s="41"/>
      <c r="C126" s="208" t="s">
        <v>188</v>
      </c>
      <c r="D126" s="208" t="s">
        <v>155</v>
      </c>
      <c r="E126" s="209" t="s">
        <v>1168</v>
      </c>
      <c r="F126" s="210" t="s">
        <v>1169</v>
      </c>
      <c r="G126" s="211" t="s">
        <v>298</v>
      </c>
      <c r="H126" s="212">
        <v>44</v>
      </c>
      <c r="I126" s="213"/>
      <c r="J126" s="214">
        <f>ROUND(I126*H126,2)</f>
        <v>0</v>
      </c>
      <c r="K126" s="210" t="s">
        <v>159</v>
      </c>
      <c r="L126" s="46"/>
      <c r="M126" s="215" t="s">
        <v>44</v>
      </c>
      <c r="N126" s="216" t="s">
        <v>52</v>
      </c>
      <c r="O126" s="86"/>
      <c r="P126" s="217">
        <f>O126*H126</f>
        <v>0</v>
      </c>
      <c r="Q126" s="217">
        <v>0</v>
      </c>
      <c r="R126" s="217">
        <f>Q126*H126</f>
        <v>0</v>
      </c>
      <c r="S126" s="217">
        <v>0.20499999999999999</v>
      </c>
      <c r="T126" s="218">
        <f>S126*H126</f>
        <v>9.0199999999999996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9" t="s">
        <v>160</v>
      </c>
      <c r="AT126" s="219" t="s">
        <v>155</v>
      </c>
      <c r="AU126" s="219" t="s">
        <v>91</v>
      </c>
      <c r="AY126" s="18" t="s">
        <v>153</v>
      </c>
      <c r="BE126" s="220">
        <f>IF(N126="základní",J126,0)</f>
        <v>0</v>
      </c>
      <c r="BF126" s="220">
        <f>IF(N126="snížená",J126,0)</f>
        <v>0</v>
      </c>
      <c r="BG126" s="220">
        <f>IF(N126="zákl. přenesená",J126,0)</f>
        <v>0</v>
      </c>
      <c r="BH126" s="220">
        <f>IF(N126="sníž. přenesená",J126,0)</f>
        <v>0</v>
      </c>
      <c r="BI126" s="220">
        <f>IF(N126="nulová",J126,0)</f>
        <v>0</v>
      </c>
      <c r="BJ126" s="18" t="s">
        <v>89</v>
      </c>
      <c r="BK126" s="220">
        <f>ROUND(I126*H126,2)</f>
        <v>0</v>
      </c>
      <c r="BL126" s="18" t="s">
        <v>160</v>
      </c>
      <c r="BM126" s="219" t="s">
        <v>1170</v>
      </c>
    </row>
    <row r="127" s="2" customFormat="1">
      <c r="A127" s="40"/>
      <c r="B127" s="41"/>
      <c r="C127" s="42"/>
      <c r="D127" s="221" t="s">
        <v>162</v>
      </c>
      <c r="E127" s="42"/>
      <c r="F127" s="222" t="s">
        <v>1171</v>
      </c>
      <c r="G127" s="42"/>
      <c r="H127" s="42"/>
      <c r="I127" s="223"/>
      <c r="J127" s="42"/>
      <c r="K127" s="42"/>
      <c r="L127" s="46"/>
      <c r="M127" s="224"/>
      <c r="N127" s="22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8" t="s">
        <v>162</v>
      </c>
      <c r="AU127" s="18" t="s">
        <v>91</v>
      </c>
    </row>
    <row r="128" s="13" customFormat="1">
      <c r="A128" s="13"/>
      <c r="B128" s="226"/>
      <c r="C128" s="227"/>
      <c r="D128" s="228" t="s">
        <v>164</v>
      </c>
      <c r="E128" s="229" t="s">
        <v>44</v>
      </c>
      <c r="F128" s="230" t="s">
        <v>1132</v>
      </c>
      <c r="G128" s="227"/>
      <c r="H128" s="229" t="s">
        <v>44</v>
      </c>
      <c r="I128" s="231"/>
      <c r="J128" s="227"/>
      <c r="K128" s="227"/>
      <c r="L128" s="232"/>
      <c r="M128" s="233"/>
      <c r="N128" s="234"/>
      <c r="O128" s="234"/>
      <c r="P128" s="234"/>
      <c r="Q128" s="234"/>
      <c r="R128" s="234"/>
      <c r="S128" s="234"/>
      <c r="T128" s="23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6" t="s">
        <v>164</v>
      </c>
      <c r="AU128" s="236" t="s">
        <v>91</v>
      </c>
      <c r="AV128" s="13" t="s">
        <v>89</v>
      </c>
      <c r="AW128" s="13" t="s">
        <v>42</v>
      </c>
      <c r="AX128" s="13" t="s">
        <v>81</v>
      </c>
      <c r="AY128" s="236" t="s">
        <v>153</v>
      </c>
    </row>
    <row r="129" s="13" customFormat="1">
      <c r="A129" s="13"/>
      <c r="B129" s="226"/>
      <c r="C129" s="227"/>
      <c r="D129" s="228" t="s">
        <v>164</v>
      </c>
      <c r="E129" s="229" t="s">
        <v>44</v>
      </c>
      <c r="F129" s="230" t="s">
        <v>1172</v>
      </c>
      <c r="G129" s="227"/>
      <c r="H129" s="229" t="s">
        <v>44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6" t="s">
        <v>164</v>
      </c>
      <c r="AU129" s="236" t="s">
        <v>91</v>
      </c>
      <c r="AV129" s="13" t="s">
        <v>89</v>
      </c>
      <c r="AW129" s="13" t="s">
        <v>42</v>
      </c>
      <c r="AX129" s="13" t="s">
        <v>81</v>
      </c>
      <c r="AY129" s="236" t="s">
        <v>153</v>
      </c>
    </row>
    <row r="130" s="14" customFormat="1">
      <c r="A130" s="14"/>
      <c r="B130" s="237"/>
      <c r="C130" s="238"/>
      <c r="D130" s="228" t="s">
        <v>164</v>
      </c>
      <c r="E130" s="239" t="s">
        <v>44</v>
      </c>
      <c r="F130" s="240" t="s">
        <v>1173</v>
      </c>
      <c r="G130" s="238"/>
      <c r="H130" s="241">
        <v>44</v>
      </c>
      <c r="I130" s="242"/>
      <c r="J130" s="238"/>
      <c r="K130" s="238"/>
      <c r="L130" s="243"/>
      <c r="M130" s="244"/>
      <c r="N130" s="245"/>
      <c r="O130" s="245"/>
      <c r="P130" s="245"/>
      <c r="Q130" s="245"/>
      <c r="R130" s="245"/>
      <c r="S130" s="245"/>
      <c r="T130" s="246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7" t="s">
        <v>164</v>
      </c>
      <c r="AU130" s="247" t="s">
        <v>91</v>
      </c>
      <c r="AV130" s="14" t="s">
        <v>91</v>
      </c>
      <c r="AW130" s="14" t="s">
        <v>42</v>
      </c>
      <c r="AX130" s="14" t="s">
        <v>89</v>
      </c>
      <c r="AY130" s="247" t="s">
        <v>153</v>
      </c>
    </row>
    <row r="131" s="2" customFormat="1" ht="44.25" customHeight="1">
      <c r="A131" s="40"/>
      <c r="B131" s="41"/>
      <c r="C131" s="208" t="s">
        <v>207</v>
      </c>
      <c r="D131" s="208" t="s">
        <v>155</v>
      </c>
      <c r="E131" s="209" t="s">
        <v>1174</v>
      </c>
      <c r="F131" s="210" t="s">
        <v>1175</v>
      </c>
      <c r="G131" s="211" t="s">
        <v>298</v>
      </c>
      <c r="H131" s="212">
        <v>82</v>
      </c>
      <c r="I131" s="213"/>
      <c r="J131" s="214">
        <f>ROUND(I131*H131,2)</f>
        <v>0</v>
      </c>
      <c r="K131" s="210" t="s">
        <v>159</v>
      </c>
      <c r="L131" s="46"/>
      <c r="M131" s="215" t="s">
        <v>44</v>
      </c>
      <c r="N131" s="216" t="s">
        <v>52</v>
      </c>
      <c r="O131" s="86"/>
      <c r="P131" s="217">
        <f>O131*H131</f>
        <v>0</v>
      </c>
      <c r="Q131" s="217">
        <v>0</v>
      </c>
      <c r="R131" s="217">
        <f>Q131*H131</f>
        <v>0</v>
      </c>
      <c r="S131" s="217">
        <v>0.11500000000000001</v>
      </c>
      <c r="T131" s="218">
        <f>S131*H131</f>
        <v>9.4299999999999997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9" t="s">
        <v>160</v>
      </c>
      <c r="AT131" s="219" t="s">
        <v>155</v>
      </c>
      <c r="AU131" s="219" t="s">
        <v>91</v>
      </c>
      <c r="AY131" s="18" t="s">
        <v>153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8" t="s">
        <v>89</v>
      </c>
      <c r="BK131" s="220">
        <f>ROUND(I131*H131,2)</f>
        <v>0</v>
      </c>
      <c r="BL131" s="18" t="s">
        <v>160</v>
      </c>
      <c r="BM131" s="219" t="s">
        <v>1176</v>
      </c>
    </row>
    <row r="132" s="2" customFormat="1">
      <c r="A132" s="40"/>
      <c r="B132" s="41"/>
      <c r="C132" s="42"/>
      <c r="D132" s="221" t="s">
        <v>162</v>
      </c>
      <c r="E132" s="42"/>
      <c r="F132" s="222" t="s">
        <v>1177</v>
      </c>
      <c r="G132" s="42"/>
      <c r="H132" s="42"/>
      <c r="I132" s="223"/>
      <c r="J132" s="42"/>
      <c r="K132" s="42"/>
      <c r="L132" s="46"/>
      <c r="M132" s="224"/>
      <c r="N132" s="22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8" t="s">
        <v>162</v>
      </c>
      <c r="AU132" s="18" t="s">
        <v>91</v>
      </c>
    </row>
    <row r="133" s="13" customFormat="1">
      <c r="A133" s="13"/>
      <c r="B133" s="226"/>
      <c r="C133" s="227"/>
      <c r="D133" s="228" t="s">
        <v>164</v>
      </c>
      <c r="E133" s="229" t="s">
        <v>44</v>
      </c>
      <c r="F133" s="230" t="s">
        <v>1132</v>
      </c>
      <c r="G133" s="227"/>
      <c r="H133" s="229" t="s">
        <v>44</v>
      </c>
      <c r="I133" s="231"/>
      <c r="J133" s="227"/>
      <c r="K133" s="227"/>
      <c r="L133" s="232"/>
      <c r="M133" s="233"/>
      <c r="N133" s="234"/>
      <c r="O133" s="234"/>
      <c r="P133" s="234"/>
      <c r="Q133" s="234"/>
      <c r="R133" s="234"/>
      <c r="S133" s="234"/>
      <c r="T133" s="23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6" t="s">
        <v>164</v>
      </c>
      <c r="AU133" s="236" t="s">
        <v>91</v>
      </c>
      <c r="AV133" s="13" t="s">
        <v>89</v>
      </c>
      <c r="AW133" s="13" t="s">
        <v>42</v>
      </c>
      <c r="AX133" s="13" t="s">
        <v>81</v>
      </c>
      <c r="AY133" s="236" t="s">
        <v>153</v>
      </c>
    </row>
    <row r="134" s="13" customFormat="1">
      <c r="A134" s="13"/>
      <c r="B134" s="226"/>
      <c r="C134" s="227"/>
      <c r="D134" s="228" t="s">
        <v>164</v>
      </c>
      <c r="E134" s="229" t="s">
        <v>44</v>
      </c>
      <c r="F134" s="230" t="s">
        <v>1178</v>
      </c>
      <c r="G134" s="227"/>
      <c r="H134" s="229" t="s">
        <v>44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6" t="s">
        <v>164</v>
      </c>
      <c r="AU134" s="236" t="s">
        <v>91</v>
      </c>
      <c r="AV134" s="13" t="s">
        <v>89</v>
      </c>
      <c r="AW134" s="13" t="s">
        <v>42</v>
      </c>
      <c r="AX134" s="13" t="s">
        <v>81</v>
      </c>
      <c r="AY134" s="236" t="s">
        <v>153</v>
      </c>
    </row>
    <row r="135" s="14" customFormat="1">
      <c r="A135" s="14"/>
      <c r="B135" s="237"/>
      <c r="C135" s="238"/>
      <c r="D135" s="228" t="s">
        <v>164</v>
      </c>
      <c r="E135" s="239" t="s">
        <v>44</v>
      </c>
      <c r="F135" s="240" t="s">
        <v>1179</v>
      </c>
      <c r="G135" s="238"/>
      <c r="H135" s="241">
        <v>82</v>
      </c>
      <c r="I135" s="242"/>
      <c r="J135" s="238"/>
      <c r="K135" s="238"/>
      <c r="L135" s="243"/>
      <c r="M135" s="244"/>
      <c r="N135" s="245"/>
      <c r="O135" s="245"/>
      <c r="P135" s="245"/>
      <c r="Q135" s="245"/>
      <c r="R135" s="245"/>
      <c r="S135" s="245"/>
      <c r="T135" s="24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7" t="s">
        <v>164</v>
      </c>
      <c r="AU135" s="247" t="s">
        <v>91</v>
      </c>
      <c r="AV135" s="14" t="s">
        <v>91</v>
      </c>
      <c r="AW135" s="14" t="s">
        <v>42</v>
      </c>
      <c r="AX135" s="14" t="s">
        <v>89</v>
      </c>
      <c r="AY135" s="247" t="s">
        <v>153</v>
      </c>
    </row>
    <row r="136" s="2" customFormat="1" ht="33" customHeight="1">
      <c r="A136" s="40"/>
      <c r="B136" s="41"/>
      <c r="C136" s="208" t="s">
        <v>212</v>
      </c>
      <c r="D136" s="208" t="s">
        <v>155</v>
      </c>
      <c r="E136" s="209" t="s">
        <v>1180</v>
      </c>
      <c r="F136" s="210" t="s">
        <v>1181</v>
      </c>
      <c r="G136" s="211" t="s">
        <v>226</v>
      </c>
      <c r="H136" s="212">
        <v>29.149999999999999</v>
      </c>
      <c r="I136" s="213"/>
      <c r="J136" s="214">
        <f>ROUND(I136*H136,2)</f>
        <v>0</v>
      </c>
      <c r="K136" s="210" t="s">
        <v>159</v>
      </c>
      <c r="L136" s="46"/>
      <c r="M136" s="215" t="s">
        <v>44</v>
      </c>
      <c r="N136" s="216" t="s">
        <v>52</v>
      </c>
      <c r="O136" s="86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9" t="s">
        <v>160</v>
      </c>
      <c r="AT136" s="219" t="s">
        <v>155</v>
      </c>
      <c r="AU136" s="219" t="s">
        <v>91</v>
      </c>
      <c r="AY136" s="18" t="s">
        <v>153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8" t="s">
        <v>89</v>
      </c>
      <c r="BK136" s="220">
        <f>ROUND(I136*H136,2)</f>
        <v>0</v>
      </c>
      <c r="BL136" s="18" t="s">
        <v>160</v>
      </c>
      <c r="BM136" s="219" t="s">
        <v>1182</v>
      </c>
    </row>
    <row r="137" s="2" customFormat="1">
      <c r="A137" s="40"/>
      <c r="B137" s="41"/>
      <c r="C137" s="42"/>
      <c r="D137" s="221" t="s">
        <v>162</v>
      </c>
      <c r="E137" s="42"/>
      <c r="F137" s="222" t="s">
        <v>1183</v>
      </c>
      <c r="G137" s="42"/>
      <c r="H137" s="42"/>
      <c r="I137" s="223"/>
      <c r="J137" s="42"/>
      <c r="K137" s="42"/>
      <c r="L137" s="46"/>
      <c r="M137" s="224"/>
      <c r="N137" s="225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8" t="s">
        <v>162</v>
      </c>
      <c r="AU137" s="18" t="s">
        <v>91</v>
      </c>
    </row>
    <row r="138" s="13" customFormat="1">
      <c r="A138" s="13"/>
      <c r="B138" s="226"/>
      <c r="C138" s="227"/>
      <c r="D138" s="228" t="s">
        <v>164</v>
      </c>
      <c r="E138" s="229" t="s">
        <v>44</v>
      </c>
      <c r="F138" s="230" t="s">
        <v>1132</v>
      </c>
      <c r="G138" s="227"/>
      <c r="H138" s="229" t="s">
        <v>44</v>
      </c>
      <c r="I138" s="231"/>
      <c r="J138" s="227"/>
      <c r="K138" s="227"/>
      <c r="L138" s="232"/>
      <c r="M138" s="233"/>
      <c r="N138" s="234"/>
      <c r="O138" s="234"/>
      <c r="P138" s="234"/>
      <c r="Q138" s="234"/>
      <c r="R138" s="234"/>
      <c r="S138" s="234"/>
      <c r="T138" s="23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6" t="s">
        <v>164</v>
      </c>
      <c r="AU138" s="236" t="s">
        <v>91</v>
      </c>
      <c r="AV138" s="13" t="s">
        <v>89</v>
      </c>
      <c r="AW138" s="13" t="s">
        <v>42</v>
      </c>
      <c r="AX138" s="13" t="s">
        <v>81</v>
      </c>
      <c r="AY138" s="236" t="s">
        <v>153</v>
      </c>
    </row>
    <row r="139" s="13" customFormat="1">
      <c r="A139" s="13"/>
      <c r="B139" s="226"/>
      <c r="C139" s="227"/>
      <c r="D139" s="228" t="s">
        <v>164</v>
      </c>
      <c r="E139" s="229" t="s">
        <v>44</v>
      </c>
      <c r="F139" s="230" t="s">
        <v>1184</v>
      </c>
      <c r="G139" s="227"/>
      <c r="H139" s="229" t="s">
        <v>44</v>
      </c>
      <c r="I139" s="231"/>
      <c r="J139" s="227"/>
      <c r="K139" s="227"/>
      <c r="L139" s="232"/>
      <c r="M139" s="233"/>
      <c r="N139" s="234"/>
      <c r="O139" s="234"/>
      <c r="P139" s="234"/>
      <c r="Q139" s="234"/>
      <c r="R139" s="234"/>
      <c r="S139" s="234"/>
      <c r="T139" s="23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6" t="s">
        <v>164</v>
      </c>
      <c r="AU139" s="236" t="s">
        <v>91</v>
      </c>
      <c r="AV139" s="13" t="s">
        <v>89</v>
      </c>
      <c r="AW139" s="13" t="s">
        <v>42</v>
      </c>
      <c r="AX139" s="13" t="s">
        <v>81</v>
      </c>
      <c r="AY139" s="236" t="s">
        <v>153</v>
      </c>
    </row>
    <row r="140" s="14" customFormat="1">
      <c r="A140" s="14"/>
      <c r="B140" s="237"/>
      <c r="C140" s="238"/>
      <c r="D140" s="228" t="s">
        <v>164</v>
      </c>
      <c r="E140" s="239" t="s">
        <v>44</v>
      </c>
      <c r="F140" s="240" t="s">
        <v>1185</v>
      </c>
      <c r="G140" s="238"/>
      <c r="H140" s="241">
        <v>29.149999999999999</v>
      </c>
      <c r="I140" s="242"/>
      <c r="J140" s="238"/>
      <c r="K140" s="238"/>
      <c r="L140" s="243"/>
      <c r="M140" s="244"/>
      <c r="N140" s="245"/>
      <c r="O140" s="245"/>
      <c r="P140" s="245"/>
      <c r="Q140" s="245"/>
      <c r="R140" s="245"/>
      <c r="S140" s="245"/>
      <c r="T140" s="246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7" t="s">
        <v>164</v>
      </c>
      <c r="AU140" s="247" t="s">
        <v>91</v>
      </c>
      <c r="AV140" s="14" t="s">
        <v>91</v>
      </c>
      <c r="AW140" s="14" t="s">
        <v>42</v>
      </c>
      <c r="AX140" s="14" t="s">
        <v>89</v>
      </c>
      <c r="AY140" s="247" t="s">
        <v>153</v>
      </c>
    </row>
    <row r="141" s="2" customFormat="1" ht="44.25" customHeight="1">
      <c r="A141" s="40"/>
      <c r="B141" s="41"/>
      <c r="C141" s="208" t="s">
        <v>217</v>
      </c>
      <c r="D141" s="208" t="s">
        <v>155</v>
      </c>
      <c r="E141" s="209" t="s">
        <v>1186</v>
      </c>
      <c r="F141" s="210" t="s">
        <v>1187</v>
      </c>
      <c r="G141" s="211" t="s">
        <v>226</v>
      </c>
      <c r="H141" s="212">
        <v>6</v>
      </c>
      <c r="I141" s="213"/>
      <c r="J141" s="214">
        <f>ROUND(I141*H141,2)</f>
        <v>0</v>
      </c>
      <c r="K141" s="210" t="s">
        <v>159</v>
      </c>
      <c r="L141" s="46"/>
      <c r="M141" s="215" t="s">
        <v>44</v>
      </c>
      <c r="N141" s="216" t="s">
        <v>52</v>
      </c>
      <c r="O141" s="86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19" t="s">
        <v>160</v>
      </c>
      <c r="AT141" s="219" t="s">
        <v>155</v>
      </c>
      <c r="AU141" s="219" t="s">
        <v>91</v>
      </c>
      <c r="AY141" s="18" t="s">
        <v>153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8" t="s">
        <v>89</v>
      </c>
      <c r="BK141" s="220">
        <f>ROUND(I141*H141,2)</f>
        <v>0</v>
      </c>
      <c r="BL141" s="18" t="s">
        <v>160</v>
      </c>
      <c r="BM141" s="219" t="s">
        <v>1188</v>
      </c>
    </row>
    <row r="142" s="2" customFormat="1">
      <c r="A142" s="40"/>
      <c r="B142" s="41"/>
      <c r="C142" s="42"/>
      <c r="D142" s="221" t="s">
        <v>162</v>
      </c>
      <c r="E142" s="42"/>
      <c r="F142" s="222" t="s">
        <v>1189</v>
      </c>
      <c r="G142" s="42"/>
      <c r="H142" s="42"/>
      <c r="I142" s="223"/>
      <c r="J142" s="42"/>
      <c r="K142" s="42"/>
      <c r="L142" s="46"/>
      <c r="M142" s="224"/>
      <c r="N142" s="225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8" t="s">
        <v>162</v>
      </c>
      <c r="AU142" s="18" t="s">
        <v>91</v>
      </c>
    </row>
    <row r="143" s="13" customFormat="1">
      <c r="A143" s="13"/>
      <c r="B143" s="226"/>
      <c r="C143" s="227"/>
      <c r="D143" s="228" t="s">
        <v>164</v>
      </c>
      <c r="E143" s="229" t="s">
        <v>44</v>
      </c>
      <c r="F143" s="230" t="s">
        <v>1132</v>
      </c>
      <c r="G143" s="227"/>
      <c r="H143" s="229" t="s">
        <v>44</v>
      </c>
      <c r="I143" s="231"/>
      <c r="J143" s="227"/>
      <c r="K143" s="227"/>
      <c r="L143" s="232"/>
      <c r="M143" s="233"/>
      <c r="N143" s="234"/>
      <c r="O143" s="234"/>
      <c r="P143" s="234"/>
      <c r="Q143" s="234"/>
      <c r="R143" s="234"/>
      <c r="S143" s="234"/>
      <c r="T143" s="23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6" t="s">
        <v>164</v>
      </c>
      <c r="AU143" s="236" t="s">
        <v>91</v>
      </c>
      <c r="AV143" s="13" t="s">
        <v>89</v>
      </c>
      <c r="AW143" s="13" t="s">
        <v>42</v>
      </c>
      <c r="AX143" s="13" t="s">
        <v>81</v>
      </c>
      <c r="AY143" s="236" t="s">
        <v>153</v>
      </c>
    </row>
    <row r="144" s="13" customFormat="1">
      <c r="A144" s="13"/>
      <c r="B144" s="226"/>
      <c r="C144" s="227"/>
      <c r="D144" s="228" t="s">
        <v>164</v>
      </c>
      <c r="E144" s="229" t="s">
        <v>44</v>
      </c>
      <c r="F144" s="230" t="s">
        <v>1190</v>
      </c>
      <c r="G144" s="227"/>
      <c r="H144" s="229" t="s">
        <v>44</v>
      </c>
      <c r="I144" s="231"/>
      <c r="J144" s="227"/>
      <c r="K144" s="227"/>
      <c r="L144" s="232"/>
      <c r="M144" s="233"/>
      <c r="N144" s="234"/>
      <c r="O144" s="234"/>
      <c r="P144" s="234"/>
      <c r="Q144" s="234"/>
      <c r="R144" s="234"/>
      <c r="S144" s="234"/>
      <c r="T144" s="23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6" t="s">
        <v>164</v>
      </c>
      <c r="AU144" s="236" t="s">
        <v>91</v>
      </c>
      <c r="AV144" s="13" t="s">
        <v>89</v>
      </c>
      <c r="AW144" s="13" t="s">
        <v>42</v>
      </c>
      <c r="AX144" s="13" t="s">
        <v>81</v>
      </c>
      <c r="AY144" s="236" t="s">
        <v>153</v>
      </c>
    </row>
    <row r="145" s="14" customFormat="1">
      <c r="A145" s="14"/>
      <c r="B145" s="237"/>
      <c r="C145" s="238"/>
      <c r="D145" s="228" t="s">
        <v>164</v>
      </c>
      <c r="E145" s="239" t="s">
        <v>44</v>
      </c>
      <c r="F145" s="240" t="s">
        <v>1191</v>
      </c>
      <c r="G145" s="238"/>
      <c r="H145" s="241">
        <v>6</v>
      </c>
      <c r="I145" s="242"/>
      <c r="J145" s="238"/>
      <c r="K145" s="238"/>
      <c r="L145" s="243"/>
      <c r="M145" s="244"/>
      <c r="N145" s="245"/>
      <c r="O145" s="245"/>
      <c r="P145" s="245"/>
      <c r="Q145" s="245"/>
      <c r="R145" s="245"/>
      <c r="S145" s="245"/>
      <c r="T145" s="24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7" t="s">
        <v>164</v>
      </c>
      <c r="AU145" s="247" t="s">
        <v>91</v>
      </c>
      <c r="AV145" s="14" t="s">
        <v>91</v>
      </c>
      <c r="AW145" s="14" t="s">
        <v>42</v>
      </c>
      <c r="AX145" s="14" t="s">
        <v>89</v>
      </c>
      <c r="AY145" s="247" t="s">
        <v>153</v>
      </c>
    </row>
    <row r="146" s="2" customFormat="1" ht="62.7" customHeight="1">
      <c r="A146" s="40"/>
      <c r="B146" s="41"/>
      <c r="C146" s="208" t="s">
        <v>223</v>
      </c>
      <c r="D146" s="208" t="s">
        <v>155</v>
      </c>
      <c r="E146" s="209" t="s">
        <v>1192</v>
      </c>
      <c r="F146" s="210" t="s">
        <v>1193</v>
      </c>
      <c r="G146" s="211" t="s">
        <v>226</v>
      </c>
      <c r="H146" s="212">
        <v>35.149999999999999</v>
      </c>
      <c r="I146" s="213"/>
      <c r="J146" s="214">
        <f>ROUND(I146*H146,2)</f>
        <v>0</v>
      </c>
      <c r="K146" s="210" t="s">
        <v>159</v>
      </c>
      <c r="L146" s="46"/>
      <c r="M146" s="215" t="s">
        <v>44</v>
      </c>
      <c r="N146" s="216" t="s">
        <v>52</v>
      </c>
      <c r="O146" s="86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9" t="s">
        <v>160</v>
      </c>
      <c r="AT146" s="219" t="s">
        <v>155</v>
      </c>
      <c r="AU146" s="219" t="s">
        <v>91</v>
      </c>
      <c r="AY146" s="18" t="s">
        <v>153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18" t="s">
        <v>89</v>
      </c>
      <c r="BK146" s="220">
        <f>ROUND(I146*H146,2)</f>
        <v>0</v>
      </c>
      <c r="BL146" s="18" t="s">
        <v>160</v>
      </c>
      <c r="BM146" s="219" t="s">
        <v>1194</v>
      </c>
    </row>
    <row r="147" s="2" customFormat="1">
      <c r="A147" s="40"/>
      <c r="B147" s="41"/>
      <c r="C147" s="42"/>
      <c r="D147" s="221" t="s">
        <v>162</v>
      </c>
      <c r="E147" s="42"/>
      <c r="F147" s="222" t="s">
        <v>1195</v>
      </c>
      <c r="G147" s="42"/>
      <c r="H147" s="42"/>
      <c r="I147" s="223"/>
      <c r="J147" s="42"/>
      <c r="K147" s="42"/>
      <c r="L147" s="46"/>
      <c r="M147" s="224"/>
      <c r="N147" s="225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8" t="s">
        <v>162</v>
      </c>
      <c r="AU147" s="18" t="s">
        <v>91</v>
      </c>
    </row>
    <row r="148" s="13" customFormat="1">
      <c r="A148" s="13"/>
      <c r="B148" s="226"/>
      <c r="C148" s="227"/>
      <c r="D148" s="228" t="s">
        <v>164</v>
      </c>
      <c r="E148" s="229" t="s">
        <v>44</v>
      </c>
      <c r="F148" s="230" t="s">
        <v>1132</v>
      </c>
      <c r="G148" s="227"/>
      <c r="H148" s="229" t="s">
        <v>44</v>
      </c>
      <c r="I148" s="231"/>
      <c r="J148" s="227"/>
      <c r="K148" s="227"/>
      <c r="L148" s="232"/>
      <c r="M148" s="233"/>
      <c r="N148" s="234"/>
      <c r="O148" s="234"/>
      <c r="P148" s="234"/>
      <c r="Q148" s="234"/>
      <c r="R148" s="234"/>
      <c r="S148" s="234"/>
      <c r="T148" s="23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6" t="s">
        <v>164</v>
      </c>
      <c r="AU148" s="236" t="s">
        <v>91</v>
      </c>
      <c r="AV148" s="13" t="s">
        <v>89</v>
      </c>
      <c r="AW148" s="13" t="s">
        <v>42</v>
      </c>
      <c r="AX148" s="13" t="s">
        <v>81</v>
      </c>
      <c r="AY148" s="236" t="s">
        <v>153</v>
      </c>
    </row>
    <row r="149" s="13" customFormat="1">
      <c r="A149" s="13"/>
      <c r="B149" s="226"/>
      <c r="C149" s="227"/>
      <c r="D149" s="228" t="s">
        <v>164</v>
      </c>
      <c r="E149" s="229" t="s">
        <v>44</v>
      </c>
      <c r="F149" s="230" t="s">
        <v>1184</v>
      </c>
      <c r="G149" s="227"/>
      <c r="H149" s="229" t="s">
        <v>44</v>
      </c>
      <c r="I149" s="231"/>
      <c r="J149" s="227"/>
      <c r="K149" s="227"/>
      <c r="L149" s="232"/>
      <c r="M149" s="233"/>
      <c r="N149" s="234"/>
      <c r="O149" s="234"/>
      <c r="P149" s="234"/>
      <c r="Q149" s="234"/>
      <c r="R149" s="234"/>
      <c r="S149" s="234"/>
      <c r="T149" s="23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6" t="s">
        <v>164</v>
      </c>
      <c r="AU149" s="236" t="s">
        <v>91</v>
      </c>
      <c r="AV149" s="13" t="s">
        <v>89</v>
      </c>
      <c r="AW149" s="13" t="s">
        <v>42</v>
      </c>
      <c r="AX149" s="13" t="s">
        <v>81</v>
      </c>
      <c r="AY149" s="236" t="s">
        <v>153</v>
      </c>
    </row>
    <row r="150" s="14" customFormat="1">
      <c r="A150" s="14"/>
      <c r="B150" s="237"/>
      <c r="C150" s="238"/>
      <c r="D150" s="228" t="s">
        <v>164</v>
      </c>
      <c r="E150" s="239" t="s">
        <v>44</v>
      </c>
      <c r="F150" s="240" t="s">
        <v>1185</v>
      </c>
      <c r="G150" s="238"/>
      <c r="H150" s="241">
        <v>29.149999999999999</v>
      </c>
      <c r="I150" s="242"/>
      <c r="J150" s="238"/>
      <c r="K150" s="238"/>
      <c r="L150" s="243"/>
      <c r="M150" s="244"/>
      <c r="N150" s="245"/>
      <c r="O150" s="245"/>
      <c r="P150" s="245"/>
      <c r="Q150" s="245"/>
      <c r="R150" s="245"/>
      <c r="S150" s="245"/>
      <c r="T150" s="24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7" t="s">
        <v>164</v>
      </c>
      <c r="AU150" s="247" t="s">
        <v>91</v>
      </c>
      <c r="AV150" s="14" t="s">
        <v>91</v>
      </c>
      <c r="AW150" s="14" t="s">
        <v>42</v>
      </c>
      <c r="AX150" s="14" t="s">
        <v>81</v>
      </c>
      <c r="AY150" s="247" t="s">
        <v>153</v>
      </c>
    </row>
    <row r="151" s="13" customFormat="1">
      <c r="A151" s="13"/>
      <c r="B151" s="226"/>
      <c r="C151" s="227"/>
      <c r="D151" s="228" t="s">
        <v>164</v>
      </c>
      <c r="E151" s="229" t="s">
        <v>44</v>
      </c>
      <c r="F151" s="230" t="s">
        <v>1190</v>
      </c>
      <c r="G151" s="227"/>
      <c r="H151" s="229" t="s">
        <v>44</v>
      </c>
      <c r="I151" s="231"/>
      <c r="J151" s="227"/>
      <c r="K151" s="227"/>
      <c r="L151" s="232"/>
      <c r="M151" s="233"/>
      <c r="N151" s="234"/>
      <c r="O151" s="234"/>
      <c r="P151" s="234"/>
      <c r="Q151" s="234"/>
      <c r="R151" s="234"/>
      <c r="S151" s="234"/>
      <c r="T151" s="23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6" t="s">
        <v>164</v>
      </c>
      <c r="AU151" s="236" t="s">
        <v>91</v>
      </c>
      <c r="AV151" s="13" t="s">
        <v>89</v>
      </c>
      <c r="AW151" s="13" t="s">
        <v>42</v>
      </c>
      <c r="AX151" s="13" t="s">
        <v>81</v>
      </c>
      <c r="AY151" s="236" t="s">
        <v>153</v>
      </c>
    </row>
    <row r="152" s="14" customFormat="1">
      <c r="A152" s="14"/>
      <c r="B152" s="237"/>
      <c r="C152" s="238"/>
      <c r="D152" s="228" t="s">
        <v>164</v>
      </c>
      <c r="E152" s="239" t="s">
        <v>44</v>
      </c>
      <c r="F152" s="240" t="s">
        <v>1191</v>
      </c>
      <c r="G152" s="238"/>
      <c r="H152" s="241">
        <v>6</v>
      </c>
      <c r="I152" s="242"/>
      <c r="J152" s="238"/>
      <c r="K152" s="238"/>
      <c r="L152" s="243"/>
      <c r="M152" s="244"/>
      <c r="N152" s="245"/>
      <c r="O152" s="245"/>
      <c r="P152" s="245"/>
      <c r="Q152" s="245"/>
      <c r="R152" s="245"/>
      <c r="S152" s="245"/>
      <c r="T152" s="246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7" t="s">
        <v>164</v>
      </c>
      <c r="AU152" s="247" t="s">
        <v>91</v>
      </c>
      <c r="AV152" s="14" t="s">
        <v>91</v>
      </c>
      <c r="AW152" s="14" t="s">
        <v>42</v>
      </c>
      <c r="AX152" s="14" t="s">
        <v>81</v>
      </c>
      <c r="AY152" s="247" t="s">
        <v>153</v>
      </c>
    </row>
    <row r="153" s="13" customFormat="1">
      <c r="A153" s="13"/>
      <c r="B153" s="226"/>
      <c r="C153" s="227"/>
      <c r="D153" s="228" t="s">
        <v>164</v>
      </c>
      <c r="E153" s="229" t="s">
        <v>44</v>
      </c>
      <c r="F153" s="230" t="s">
        <v>1196</v>
      </c>
      <c r="G153" s="227"/>
      <c r="H153" s="229" t="s">
        <v>44</v>
      </c>
      <c r="I153" s="231"/>
      <c r="J153" s="227"/>
      <c r="K153" s="227"/>
      <c r="L153" s="232"/>
      <c r="M153" s="233"/>
      <c r="N153" s="234"/>
      <c r="O153" s="234"/>
      <c r="P153" s="234"/>
      <c r="Q153" s="234"/>
      <c r="R153" s="234"/>
      <c r="S153" s="234"/>
      <c r="T153" s="23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6" t="s">
        <v>164</v>
      </c>
      <c r="AU153" s="236" t="s">
        <v>91</v>
      </c>
      <c r="AV153" s="13" t="s">
        <v>89</v>
      </c>
      <c r="AW153" s="13" t="s">
        <v>42</v>
      </c>
      <c r="AX153" s="13" t="s">
        <v>81</v>
      </c>
      <c r="AY153" s="236" t="s">
        <v>153</v>
      </c>
    </row>
    <row r="154" s="13" customFormat="1">
      <c r="A154" s="13"/>
      <c r="B154" s="226"/>
      <c r="C154" s="227"/>
      <c r="D154" s="228" t="s">
        <v>164</v>
      </c>
      <c r="E154" s="229" t="s">
        <v>44</v>
      </c>
      <c r="F154" s="230" t="s">
        <v>1197</v>
      </c>
      <c r="G154" s="227"/>
      <c r="H154" s="229" t="s">
        <v>44</v>
      </c>
      <c r="I154" s="231"/>
      <c r="J154" s="227"/>
      <c r="K154" s="227"/>
      <c r="L154" s="232"/>
      <c r="M154" s="233"/>
      <c r="N154" s="234"/>
      <c r="O154" s="234"/>
      <c r="P154" s="234"/>
      <c r="Q154" s="234"/>
      <c r="R154" s="234"/>
      <c r="S154" s="234"/>
      <c r="T154" s="23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6" t="s">
        <v>164</v>
      </c>
      <c r="AU154" s="236" t="s">
        <v>91</v>
      </c>
      <c r="AV154" s="13" t="s">
        <v>89</v>
      </c>
      <c r="AW154" s="13" t="s">
        <v>42</v>
      </c>
      <c r="AX154" s="13" t="s">
        <v>81</v>
      </c>
      <c r="AY154" s="236" t="s">
        <v>153</v>
      </c>
    </row>
    <row r="155" s="15" customFormat="1">
      <c r="A155" s="15"/>
      <c r="B155" s="258"/>
      <c r="C155" s="259"/>
      <c r="D155" s="228" t="s">
        <v>164</v>
      </c>
      <c r="E155" s="260" t="s">
        <v>44</v>
      </c>
      <c r="F155" s="261" t="s">
        <v>272</v>
      </c>
      <c r="G155" s="259"/>
      <c r="H155" s="262">
        <v>35.149999999999999</v>
      </c>
      <c r="I155" s="263"/>
      <c r="J155" s="259"/>
      <c r="K155" s="259"/>
      <c r="L155" s="264"/>
      <c r="M155" s="265"/>
      <c r="N155" s="266"/>
      <c r="O155" s="266"/>
      <c r="P155" s="266"/>
      <c r="Q155" s="266"/>
      <c r="R155" s="266"/>
      <c r="S155" s="266"/>
      <c r="T155" s="267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8" t="s">
        <v>164</v>
      </c>
      <c r="AU155" s="268" t="s">
        <v>91</v>
      </c>
      <c r="AV155" s="15" t="s">
        <v>160</v>
      </c>
      <c r="AW155" s="15" t="s">
        <v>42</v>
      </c>
      <c r="AX155" s="15" t="s">
        <v>89</v>
      </c>
      <c r="AY155" s="268" t="s">
        <v>153</v>
      </c>
    </row>
    <row r="156" s="2" customFormat="1" ht="44.25" customHeight="1">
      <c r="A156" s="40"/>
      <c r="B156" s="41"/>
      <c r="C156" s="208" t="s">
        <v>232</v>
      </c>
      <c r="D156" s="208" t="s">
        <v>155</v>
      </c>
      <c r="E156" s="209" t="s">
        <v>1198</v>
      </c>
      <c r="F156" s="210" t="s">
        <v>1199</v>
      </c>
      <c r="G156" s="211" t="s">
        <v>338</v>
      </c>
      <c r="H156" s="212">
        <v>59.755000000000003</v>
      </c>
      <c r="I156" s="213"/>
      <c r="J156" s="214">
        <f>ROUND(I156*H156,2)</f>
        <v>0</v>
      </c>
      <c r="K156" s="210" t="s">
        <v>159</v>
      </c>
      <c r="L156" s="46"/>
      <c r="M156" s="215" t="s">
        <v>44</v>
      </c>
      <c r="N156" s="216" t="s">
        <v>52</v>
      </c>
      <c r="O156" s="86"/>
      <c r="P156" s="217">
        <f>O156*H156</f>
        <v>0</v>
      </c>
      <c r="Q156" s="217">
        <v>0</v>
      </c>
      <c r="R156" s="217">
        <f>Q156*H156</f>
        <v>0</v>
      </c>
      <c r="S156" s="217">
        <v>0</v>
      </c>
      <c r="T156" s="218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9" t="s">
        <v>160</v>
      </c>
      <c r="AT156" s="219" t="s">
        <v>155</v>
      </c>
      <c r="AU156" s="219" t="s">
        <v>91</v>
      </c>
      <c r="AY156" s="18" t="s">
        <v>153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18" t="s">
        <v>89</v>
      </c>
      <c r="BK156" s="220">
        <f>ROUND(I156*H156,2)</f>
        <v>0</v>
      </c>
      <c r="BL156" s="18" t="s">
        <v>160</v>
      </c>
      <c r="BM156" s="219" t="s">
        <v>1200</v>
      </c>
    </row>
    <row r="157" s="2" customFormat="1">
      <c r="A157" s="40"/>
      <c r="B157" s="41"/>
      <c r="C157" s="42"/>
      <c r="D157" s="221" t="s">
        <v>162</v>
      </c>
      <c r="E157" s="42"/>
      <c r="F157" s="222" t="s">
        <v>1201</v>
      </c>
      <c r="G157" s="42"/>
      <c r="H157" s="42"/>
      <c r="I157" s="223"/>
      <c r="J157" s="42"/>
      <c r="K157" s="42"/>
      <c r="L157" s="46"/>
      <c r="M157" s="224"/>
      <c r="N157" s="225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8" t="s">
        <v>162</v>
      </c>
      <c r="AU157" s="18" t="s">
        <v>91</v>
      </c>
    </row>
    <row r="158" s="13" customFormat="1">
      <c r="A158" s="13"/>
      <c r="B158" s="226"/>
      <c r="C158" s="227"/>
      <c r="D158" s="228" t="s">
        <v>164</v>
      </c>
      <c r="E158" s="229" t="s">
        <v>44</v>
      </c>
      <c r="F158" s="230" t="s">
        <v>1132</v>
      </c>
      <c r="G158" s="227"/>
      <c r="H158" s="229" t="s">
        <v>44</v>
      </c>
      <c r="I158" s="231"/>
      <c r="J158" s="227"/>
      <c r="K158" s="227"/>
      <c r="L158" s="232"/>
      <c r="M158" s="233"/>
      <c r="N158" s="234"/>
      <c r="O158" s="234"/>
      <c r="P158" s="234"/>
      <c r="Q158" s="234"/>
      <c r="R158" s="234"/>
      <c r="S158" s="234"/>
      <c r="T158" s="23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6" t="s">
        <v>164</v>
      </c>
      <c r="AU158" s="236" t="s">
        <v>91</v>
      </c>
      <c r="AV158" s="13" t="s">
        <v>89</v>
      </c>
      <c r="AW158" s="13" t="s">
        <v>42</v>
      </c>
      <c r="AX158" s="13" t="s">
        <v>81</v>
      </c>
      <c r="AY158" s="236" t="s">
        <v>153</v>
      </c>
    </row>
    <row r="159" s="13" customFormat="1">
      <c r="A159" s="13"/>
      <c r="B159" s="226"/>
      <c r="C159" s="227"/>
      <c r="D159" s="228" t="s">
        <v>164</v>
      </c>
      <c r="E159" s="229" t="s">
        <v>44</v>
      </c>
      <c r="F159" s="230" t="s">
        <v>1202</v>
      </c>
      <c r="G159" s="227"/>
      <c r="H159" s="229" t="s">
        <v>44</v>
      </c>
      <c r="I159" s="231"/>
      <c r="J159" s="227"/>
      <c r="K159" s="227"/>
      <c r="L159" s="232"/>
      <c r="M159" s="233"/>
      <c r="N159" s="234"/>
      <c r="O159" s="234"/>
      <c r="P159" s="234"/>
      <c r="Q159" s="234"/>
      <c r="R159" s="234"/>
      <c r="S159" s="234"/>
      <c r="T159" s="23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6" t="s">
        <v>164</v>
      </c>
      <c r="AU159" s="236" t="s">
        <v>91</v>
      </c>
      <c r="AV159" s="13" t="s">
        <v>89</v>
      </c>
      <c r="AW159" s="13" t="s">
        <v>42</v>
      </c>
      <c r="AX159" s="13" t="s">
        <v>81</v>
      </c>
      <c r="AY159" s="236" t="s">
        <v>153</v>
      </c>
    </row>
    <row r="160" s="14" customFormat="1">
      <c r="A160" s="14"/>
      <c r="B160" s="237"/>
      <c r="C160" s="238"/>
      <c r="D160" s="228" t="s">
        <v>164</v>
      </c>
      <c r="E160" s="239" t="s">
        <v>44</v>
      </c>
      <c r="F160" s="240" t="s">
        <v>1203</v>
      </c>
      <c r="G160" s="238"/>
      <c r="H160" s="241">
        <v>59.755000000000003</v>
      </c>
      <c r="I160" s="242"/>
      <c r="J160" s="238"/>
      <c r="K160" s="238"/>
      <c r="L160" s="243"/>
      <c r="M160" s="244"/>
      <c r="N160" s="245"/>
      <c r="O160" s="245"/>
      <c r="P160" s="245"/>
      <c r="Q160" s="245"/>
      <c r="R160" s="245"/>
      <c r="S160" s="245"/>
      <c r="T160" s="246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47" t="s">
        <v>164</v>
      </c>
      <c r="AU160" s="247" t="s">
        <v>91</v>
      </c>
      <c r="AV160" s="14" t="s">
        <v>91</v>
      </c>
      <c r="AW160" s="14" t="s">
        <v>42</v>
      </c>
      <c r="AX160" s="14" t="s">
        <v>89</v>
      </c>
      <c r="AY160" s="247" t="s">
        <v>153</v>
      </c>
    </row>
    <row r="161" s="2" customFormat="1" ht="33" customHeight="1">
      <c r="A161" s="40"/>
      <c r="B161" s="41"/>
      <c r="C161" s="208" t="s">
        <v>236</v>
      </c>
      <c r="D161" s="208" t="s">
        <v>155</v>
      </c>
      <c r="E161" s="209" t="s">
        <v>1204</v>
      </c>
      <c r="F161" s="210" t="s">
        <v>1205</v>
      </c>
      <c r="G161" s="211" t="s">
        <v>158</v>
      </c>
      <c r="H161" s="212">
        <v>154.69900000000001</v>
      </c>
      <c r="I161" s="213"/>
      <c r="J161" s="214">
        <f>ROUND(I161*H161,2)</f>
        <v>0</v>
      </c>
      <c r="K161" s="210" t="s">
        <v>159</v>
      </c>
      <c r="L161" s="46"/>
      <c r="M161" s="215" t="s">
        <v>44</v>
      </c>
      <c r="N161" s="216" t="s">
        <v>52</v>
      </c>
      <c r="O161" s="86"/>
      <c r="P161" s="217">
        <f>O161*H161</f>
        <v>0</v>
      </c>
      <c r="Q161" s="217">
        <v>0</v>
      </c>
      <c r="R161" s="217">
        <f>Q161*H161</f>
        <v>0</v>
      </c>
      <c r="S161" s="217">
        <v>0</v>
      </c>
      <c r="T161" s="218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9" t="s">
        <v>160</v>
      </c>
      <c r="AT161" s="219" t="s">
        <v>155</v>
      </c>
      <c r="AU161" s="219" t="s">
        <v>91</v>
      </c>
      <c r="AY161" s="18" t="s">
        <v>153</v>
      </c>
      <c r="BE161" s="220">
        <f>IF(N161="základní",J161,0)</f>
        <v>0</v>
      </c>
      <c r="BF161" s="220">
        <f>IF(N161="snížená",J161,0)</f>
        <v>0</v>
      </c>
      <c r="BG161" s="220">
        <f>IF(N161="zákl. přenesená",J161,0)</f>
        <v>0</v>
      </c>
      <c r="BH161" s="220">
        <f>IF(N161="sníž. přenesená",J161,0)</f>
        <v>0</v>
      </c>
      <c r="BI161" s="220">
        <f>IF(N161="nulová",J161,0)</f>
        <v>0</v>
      </c>
      <c r="BJ161" s="18" t="s">
        <v>89</v>
      </c>
      <c r="BK161" s="220">
        <f>ROUND(I161*H161,2)</f>
        <v>0</v>
      </c>
      <c r="BL161" s="18" t="s">
        <v>160</v>
      </c>
      <c r="BM161" s="219" t="s">
        <v>1206</v>
      </c>
    </row>
    <row r="162" s="2" customFormat="1">
      <c r="A162" s="40"/>
      <c r="B162" s="41"/>
      <c r="C162" s="42"/>
      <c r="D162" s="221" t="s">
        <v>162</v>
      </c>
      <c r="E162" s="42"/>
      <c r="F162" s="222" t="s">
        <v>1207</v>
      </c>
      <c r="G162" s="42"/>
      <c r="H162" s="42"/>
      <c r="I162" s="223"/>
      <c r="J162" s="42"/>
      <c r="K162" s="42"/>
      <c r="L162" s="46"/>
      <c r="M162" s="224"/>
      <c r="N162" s="225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8" t="s">
        <v>162</v>
      </c>
      <c r="AU162" s="18" t="s">
        <v>91</v>
      </c>
    </row>
    <row r="163" s="13" customFormat="1">
      <c r="A163" s="13"/>
      <c r="B163" s="226"/>
      <c r="C163" s="227"/>
      <c r="D163" s="228" t="s">
        <v>164</v>
      </c>
      <c r="E163" s="229" t="s">
        <v>44</v>
      </c>
      <c r="F163" s="230" t="s">
        <v>1132</v>
      </c>
      <c r="G163" s="227"/>
      <c r="H163" s="229" t="s">
        <v>44</v>
      </c>
      <c r="I163" s="231"/>
      <c r="J163" s="227"/>
      <c r="K163" s="227"/>
      <c r="L163" s="232"/>
      <c r="M163" s="233"/>
      <c r="N163" s="234"/>
      <c r="O163" s="234"/>
      <c r="P163" s="234"/>
      <c r="Q163" s="234"/>
      <c r="R163" s="234"/>
      <c r="S163" s="234"/>
      <c r="T163" s="23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6" t="s">
        <v>164</v>
      </c>
      <c r="AU163" s="236" t="s">
        <v>91</v>
      </c>
      <c r="AV163" s="13" t="s">
        <v>89</v>
      </c>
      <c r="AW163" s="13" t="s">
        <v>42</v>
      </c>
      <c r="AX163" s="13" t="s">
        <v>81</v>
      </c>
      <c r="AY163" s="236" t="s">
        <v>153</v>
      </c>
    </row>
    <row r="164" s="13" customFormat="1">
      <c r="A164" s="13"/>
      <c r="B164" s="226"/>
      <c r="C164" s="227"/>
      <c r="D164" s="228" t="s">
        <v>164</v>
      </c>
      <c r="E164" s="229" t="s">
        <v>44</v>
      </c>
      <c r="F164" s="230" t="s">
        <v>1208</v>
      </c>
      <c r="G164" s="227"/>
      <c r="H164" s="229" t="s">
        <v>44</v>
      </c>
      <c r="I164" s="231"/>
      <c r="J164" s="227"/>
      <c r="K164" s="227"/>
      <c r="L164" s="232"/>
      <c r="M164" s="233"/>
      <c r="N164" s="234"/>
      <c r="O164" s="234"/>
      <c r="P164" s="234"/>
      <c r="Q164" s="234"/>
      <c r="R164" s="234"/>
      <c r="S164" s="234"/>
      <c r="T164" s="23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6" t="s">
        <v>164</v>
      </c>
      <c r="AU164" s="236" t="s">
        <v>91</v>
      </c>
      <c r="AV164" s="13" t="s">
        <v>89</v>
      </c>
      <c r="AW164" s="13" t="s">
        <v>42</v>
      </c>
      <c r="AX164" s="13" t="s">
        <v>81</v>
      </c>
      <c r="AY164" s="236" t="s">
        <v>153</v>
      </c>
    </row>
    <row r="165" s="13" customFormat="1">
      <c r="A165" s="13"/>
      <c r="B165" s="226"/>
      <c r="C165" s="227"/>
      <c r="D165" s="228" t="s">
        <v>164</v>
      </c>
      <c r="E165" s="229" t="s">
        <v>44</v>
      </c>
      <c r="F165" s="230" t="s">
        <v>1209</v>
      </c>
      <c r="G165" s="227"/>
      <c r="H165" s="229" t="s">
        <v>44</v>
      </c>
      <c r="I165" s="231"/>
      <c r="J165" s="227"/>
      <c r="K165" s="227"/>
      <c r="L165" s="232"/>
      <c r="M165" s="233"/>
      <c r="N165" s="234"/>
      <c r="O165" s="234"/>
      <c r="P165" s="234"/>
      <c r="Q165" s="234"/>
      <c r="R165" s="234"/>
      <c r="S165" s="234"/>
      <c r="T165" s="23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6" t="s">
        <v>164</v>
      </c>
      <c r="AU165" s="236" t="s">
        <v>91</v>
      </c>
      <c r="AV165" s="13" t="s">
        <v>89</v>
      </c>
      <c r="AW165" s="13" t="s">
        <v>42</v>
      </c>
      <c r="AX165" s="13" t="s">
        <v>81</v>
      </c>
      <c r="AY165" s="236" t="s">
        <v>153</v>
      </c>
    </row>
    <row r="166" s="14" customFormat="1">
      <c r="A166" s="14"/>
      <c r="B166" s="237"/>
      <c r="C166" s="238"/>
      <c r="D166" s="228" t="s">
        <v>164</v>
      </c>
      <c r="E166" s="239" t="s">
        <v>44</v>
      </c>
      <c r="F166" s="240" t="s">
        <v>1210</v>
      </c>
      <c r="G166" s="238"/>
      <c r="H166" s="241">
        <v>68</v>
      </c>
      <c r="I166" s="242"/>
      <c r="J166" s="238"/>
      <c r="K166" s="238"/>
      <c r="L166" s="243"/>
      <c r="M166" s="244"/>
      <c r="N166" s="245"/>
      <c r="O166" s="245"/>
      <c r="P166" s="245"/>
      <c r="Q166" s="245"/>
      <c r="R166" s="245"/>
      <c r="S166" s="245"/>
      <c r="T166" s="246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7" t="s">
        <v>164</v>
      </c>
      <c r="AU166" s="247" t="s">
        <v>91</v>
      </c>
      <c r="AV166" s="14" t="s">
        <v>91</v>
      </c>
      <c r="AW166" s="14" t="s">
        <v>42</v>
      </c>
      <c r="AX166" s="14" t="s">
        <v>81</v>
      </c>
      <c r="AY166" s="247" t="s">
        <v>153</v>
      </c>
    </row>
    <row r="167" s="13" customFormat="1">
      <c r="A167" s="13"/>
      <c r="B167" s="226"/>
      <c r="C167" s="227"/>
      <c r="D167" s="228" t="s">
        <v>164</v>
      </c>
      <c r="E167" s="229" t="s">
        <v>44</v>
      </c>
      <c r="F167" s="230" t="s">
        <v>1132</v>
      </c>
      <c r="G167" s="227"/>
      <c r="H167" s="229" t="s">
        <v>44</v>
      </c>
      <c r="I167" s="231"/>
      <c r="J167" s="227"/>
      <c r="K167" s="227"/>
      <c r="L167" s="232"/>
      <c r="M167" s="233"/>
      <c r="N167" s="234"/>
      <c r="O167" s="234"/>
      <c r="P167" s="234"/>
      <c r="Q167" s="234"/>
      <c r="R167" s="234"/>
      <c r="S167" s="234"/>
      <c r="T167" s="23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6" t="s">
        <v>164</v>
      </c>
      <c r="AU167" s="236" t="s">
        <v>91</v>
      </c>
      <c r="AV167" s="13" t="s">
        <v>89</v>
      </c>
      <c r="AW167" s="13" t="s">
        <v>42</v>
      </c>
      <c r="AX167" s="13" t="s">
        <v>81</v>
      </c>
      <c r="AY167" s="236" t="s">
        <v>153</v>
      </c>
    </row>
    <row r="168" s="13" customFormat="1">
      <c r="A168" s="13"/>
      <c r="B168" s="226"/>
      <c r="C168" s="227"/>
      <c r="D168" s="228" t="s">
        <v>164</v>
      </c>
      <c r="E168" s="229" t="s">
        <v>44</v>
      </c>
      <c r="F168" s="230" t="s">
        <v>1208</v>
      </c>
      <c r="G168" s="227"/>
      <c r="H168" s="229" t="s">
        <v>44</v>
      </c>
      <c r="I168" s="231"/>
      <c r="J168" s="227"/>
      <c r="K168" s="227"/>
      <c r="L168" s="232"/>
      <c r="M168" s="233"/>
      <c r="N168" s="234"/>
      <c r="O168" s="234"/>
      <c r="P168" s="234"/>
      <c r="Q168" s="234"/>
      <c r="R168" s="234"/>
      <c r="S168" s="234"/>
      <c r="T168" s="23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6" t="s">
        <v>164</v>
      </c>
      <c r="AU168" s="236" t="s">
        <v>91</v>
      </c>
      <c r="AV168" s="13" t="s">
        <v>89</v>
      </c>
      <c r="AW168" s="13" t="s">
        <v>42</v>
      </c>
      <c r="AX168" s="13" t="s">
        <v>81</v>
      </c>
      <c r="AY168" s="236" t="s">
        <v>153</v>
      </c>
    </row>
    <row r="169" s="13" customFormat="1">
      <c r="A169" s="13"/>
      <c r="B169" s="226"/>
      <c r="C169" s="227"/>
      <c r="D169" s="228" t="s">
        <v>164</v>
      </c>
      <c r="E169" s="229" t="s">
        <v>44</v>
      </c>
      <c r="F169" s="230" t="s">
        <v>1211</v>
      </c>
      <c r="G169" s="227"/>
      <c r="H169" s="229" t="s">
        <v>44</v>
      </c>
      <c r="I169" s="231"/>
      <c r="J169" s="227"/>
      <c r="K169" s="227"/>
      <c r="L169" s="232"/>
      <c r="M169" s="233"/>
      <c r="N169" s="234"/>
      <c r="O169" s="234"/>
      <c r="P169" s="234"/>
      <c r="Q169" s="234"/>
      <c r="R169" s="234"/>
      <c r="S169" s="234"/>
      <c r="T169" s="23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6" t="s">
        <v>164</v>
      </c>
      <c r="AU169" s="236" t="s">
        <v>91</v>
      </c>
      <c r="AV169" s="13" t="s">
        <v>89</v>
      </c>
      <c r="AW169" s="13" t="s">
        <v>42</v>
      </c>
      <c r="AX169" s="13" t="s">
        <v>81</v>
      </c>
      <c r="AY169" s="236" t="s">
        <v>153</v>
      </c>
    </row>
    <row r="170" s="13" customFormat="1">
      <c r="A170" s="13"/>
      <c r="B170" s="226"/>
      <c r="C170" s="227"/>
      <c r="D170" s="228" t="s">
        <v>164</v>
      </c>
      <c r="E170" s="229" t="s">
        <v>44</v>
      </c>
      <c r="F170" s="230" t="s">
        <v>1212</v>
      </c>
      <c r="G170" s="227"/>
      <c r="H170" s="229" t="s">
        <v>44</v>
      </c>
      <c r="I170" s="231"/>
      <c r="J170" s="227"/>
      <c r="K170" s="227"/>
      <c r="L170" s="232"/>
      <c r="M170" s="233"/>
      <c r="N170" s="234"/>
      <c r="O170" s="234"/>
      <c r="P170" s="234"/>
      <c r="Q170" s="234"/>
      <c r="R170" s="234"/>
      <c r="S170" s="234"/>
      <c r="T170" s="23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6" t="s">
        <v>164</v>
      </c>
      <c r="AU170" s="236" t="s">
        <v>91</v>
      </c>
      <c r="AV170" s="13" t="s">
        <v>89</v>
      </c>
      <c r="AW170" s="13" t="s">
        <v>42</v>
      </c>
      <c r="AX170" s="13" t="s">
        <v>81</v>
      </c>
      <c r="AY170" s="236" t="s">
        <v>153</v>
      </c>
    </row>
    <row r="171" s="13" customFormat="1">
      <c r="A171" s="13"/>
      <c r="B171" s="226"/>
      <c r="C171" s="227"/>
      <c r="D171" s="228" t="s">
        <v>164</v>
      </c>
      <c r="E171" s="229" t="s">
        <v>44</v>
      </c>
      <c r="F171" s="230" t="s">
        <v>1213</v>
      </c>
      <c r="G171" s="227"/>
      <c r="H171" s="229" t="s">
        <v>44</v>
      </c>
      <c r="I171" s="231"/>
      <c r="J171" s="227"/>
      <c r="K171" s="227"/>
      <c r="L171" s="232"/>
      <c r="M171" s="233"/>
      <c r="N171" s="234"/>
      <c r="O171" s="234"/>
      <c r="P171" s="234"/>
      <c r="Q171" s="234"/>
      <c r="R171" s="234"/>
      <c r="S171" s="234"/>
      <c r="T171" s="23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6" t="s">
        <v>164</v>
      </c>
      <c r="AU171" s="236" t="s">
        <v>91</v>
      </c>
      <c r="AV171" s="13" t="s">
        <v>89</v>
      </c>
      <c r="AW171" s="13" t="s">
        <v>42</v>
      </c>
      <c r="AX171" s="13" t="s">
        <v>81</v>
      </c>
      <c r="AY171" s="236" t="s">
        <v>153</v>
      </c>
    </row>
    <row r="172" s="14" customFormat="1">
      <c r="A172" s="14"/>
      <c r="B172" s="237"/>
      <c r="C172" s="238"/>
      <c r="D172" s="228" t="s">
        <v>164</v>
      </c>
      <c r="E172" s="239" t="s">
        <v>44</v>
      </c>
      <c r="F172" s="240" t="s">
        <v>1214</v>
      </c>
      <c r="G172" s="238"/>
      <c r="H172" s="241">
        <v>13.762000000000001</v>
      </c>
      <c r="I172" s="242"/>
      <c r="J172" s="238"/>
      <c r="K172" s="238"/>
      <c r="L172" s="243"/>
      <c r="M172" s="244"/>
      <c r="N172" s="245"/>
      <c r="O172" s="245"/>
      <c r="P172" s="245"/>
      <c r="Q172" s="245"/>
      <c r="R172" s="245"/>
      <c r="S172" s="245"/>
      <c r="T172" s="246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7" t="s">
        <v>164</v>
      </c>
      <c r="AU172" s="247" t="s">
        <v>91</v>
      </c>
      <c r="AV172" s="14" t="s">
        <v>91</v>
      </c>
      <c r="AW172" s="14" t="s">
        <v>42</v>
      </c>
      <c r="AX172" s="14" t="s">
        <v>81</v>
      </c>
      <c r="AY172" s="247" t="s">
        <v>153</v>
      </c>
    </row>
    <row r="173" s="13" customFormat="1">
      <c r="A173" s="13"/>
      <c r="B173" s="226"/>
      <c r="C173" s="227"/>
      <c r="D173" s="228" t="s">
        <v>164</v>
      </c>
      <c r="E173" s="229" t="s">
        <v>44</v>
      </c>
      <c r="F173" s="230" t="s">
        <v>1215</v>
      </c>
      <c r="G173" s="227"/>
      <c r="H173" s="229" t="s">
        <v>44</v>
      </c>
      <c r="I173" s="231"/>
      <c r="J173" s="227"/>
      <c r="K173" s="227"/>
      <c r="L173" s="232"/>
      <c r="M173" s="233"/>
      <c r="N173" s="234"/>
      <c r="O173" s="234"/>
      <c r="P173" s="234"/>
      <c r="Q173" s="234"/>
      <c r="R173" s="234"/>
      <c r="S173" s="234"/>
      <c r="T173" s="23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6" t="s">
        <v>164</v>
      </c>
      <c r="AU173" s="236" t="s">
        <v>91</v>
      </c>
      <c r="AV173" s="13" t="s">
        <v>89</v>
      </c>
      <c r="AW173" s="13" t="s">
        <v>42</v>
      </c>
      <c r="AX173" s="13" t="s">
        <v>81</v>
      </c>
      <c r="AY173" s="236" t="s">
        <v>153</v>
      </c>
    </row>
    <row r="174" s="14" customFormat="1">
      <c r="A174" s="14"/>
      <c r="B174" s="237"/>
      <c r="C174" s="238"/>
      <c r="D174" s="228" t="s">
        <v>164</v>
      </c>
      <c r="E174" s="239" t="s">
        <v>44</v>
      </c>
      <c r="F174" s="240" t="s">
        <v>1216</v>
      </c>
      <c r="G174" s="238"/>
      <c r="H174" s="241">
        <v>11.119999999999999</v>
      </c>
      <c r="I174" s="242"/>
      <c r="J174" s="238"/>
      <c r="K174" s="238"/>
      <c r="L174" s="243"/>
      <c r="M174" s="244"/>
      <c r="N174" s="245"/>
      <c r="O174" s="245"/>
      <c r="P174" s="245"/>
      <c r="Q174" s="245"/>
      <c r="R174" s="245"/>
      <c r="S174" s="245"/>
      <c r="T174" s="246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7" t="s">
        <v>164</v>
      </c>
      <c r="AU174" s="247" t="s">
        <v>91</v>
      </c>
      <c r="AV174" s="14" t="s">
        <v>91</v>
      </c>
      <c r="AW174" s="14" t="s">
        <v>42</v>
      </c>
      <c r="AX174" s="14" t="s">
        <v>81</v>
      </c>
      <c r="AY174" s="247" t="s">
        <v>153</v>
      </c>
    </row>
    <row r="175" s="13" customFormat="1">
      <c r="A175" s="13"/>
      <c r="B175" s="226"/>
      <c r="C175" s="227"/>
      <c r="D175" s="228" t="s">
        <v>164</v>
      </c>
      <c r="E175" s="229" t="s">
        <v>44</v>
      </c>
      <c r="F175" s="230" t="s">
        <v>1217</v>
      </c>
      <c r="G175" s="227"/>
      <c r="H175" s="229" t="s">
        <v>44</v>
      </c>
      <c r="I175" s="231"/>
      <c r="J175" s="227"/>
      <c r="K175" s="227"/>
      <c r="L175" s="232"/>
      <c r="M175" s="233"/>
      <c r="N175" s="234"/>
      <c r="O175" s="234"/>
      <c r="P175" s="234"/>
      <c r="Q175" s="234"/>
      <c r="R175" s="234"/>
      <c r="S175" s="234"/>
      <c r="T175" s="23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6" t="s">
        <v>164</v>
      </c>
      <c r="AU175" s="236" t="s">
        <v>91</v>
      </c>
      <c r="AV175" s="13" t="s">
        <v>89</v>
      </c>
      <c r="AW175" s="13" t="s">
        <v>42</v>
      </c>
      <c r="AX175" s="13" t="s">
        <v>81</v>
      </c>
      <c r="AY175" s="236" t="s">
        <v>153</v>
      </c>
    </row>
    <row r="176" s="14" customFormat="1">
      <c r="A176" s="14"/>
      <c r="B176" s="237"/>
      <c r="C176" s="238"/>
      <c r="D176" s="228" t="s">
        <v>164</v>
      </c>
      <c r="E176" s="239" t="s">
        <v>44</v>
      </c>
      <c r="F176" s="240" t="s">
        <v>1218</v>
      </c>
      <c r="G176" s="238"/>
      <c r="H176" s="241">
        <v>43.752000000000002</v>
      </c>
      <c r="I176" s="242"/>
      <c r="J176" s="238"/>
      <c r="K176" s="238"/>
      <c r="L176" s="243"/>
      <c r="M176" s="244"/>
      <c r="N176" s="245"/>
      <c r="O176" s="245"/>
      <c r="P176" s="245"/>
      <c r="Q176" s="245"/>
      <c r="R176" s="245"/>
      <c r="S176" s="245"/>
      <c r="T176" s="246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7" t="s">
        <v>164</v>
      </c>
      <c r="AU176" s="247" t="s">
        <v>91</v>
      </c>
      <c r="AV176" s="14" t="s">
        <v>91</v>
      </c>
      <c r="AW176" s="14" t="s">
        <v>42</v>
      </c>
      <c r="AX176" s="14" t="s">
        <v>81</v>
      </c>
      <c r="AY176" s="247" t="s">
        <v>153</v>
      </c>
    </row>
    <row r="177" s="13" customFormat="1">
      <c r="A177" s="13"/>
      <c r="B177" s="226"/>
      <c r="C177" s="227"/>
      <c r="D177" s="228" t="s">
        <v>164</v>
      </c>
      <c r="E177" s="229" t="s">
        <v>44</v>
      </c>
      <c r="F177" s="230" t="s">
        <v>1219</v>
      </c>
      <c r="G177" s="227"/>
      <c r="H177" s="229" t="s">
        <v>44</v>
      </c>
      <c r="I177" s="231"/>
      <c r="J177" s="227"/>
      <c r="K177" s="227"/>
      <c r="L177" s="232"/>
      <c r="M177" s="233"/>
      <c r="N177" s="234"/>
      <c r="O177" s="234"/>
      <c r="P177" s="234"/>
      <c r="Q177" s="234"/>
      <c r="R177" s="234"/>
      <c r="S177" s="234"/>
      <c r="T177" s="23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6" t="s">
        <v>164</v>
      </c>
      <c r="AU177" s="236" t="s">
        <v>91</v>
      </c>
      <c r="AV177" s="13" t="s">
        <v>89</v>
      </c>
      <c r="AW177" s="13" t="s">
        <v>42</v>
      </c>
      <c r="AX177" s="13" t="s">
        <v>81</v>
      </c>
      <c r="AY177" s="236" t="s">
        <v>153</v>
      </c>
    </row>
    <row r="178" s="14" customFormat="1">
      <c r="A178" s="14"/>
      <c r="B178" s="237"/>
      <c r="C178" s="238"/>
      <c r="D178" s="228" t="s">
        <v>164</v>
      </c>
      <c r="E178" s="239" t="s">
        <v>44</v>
      </c>
      <c r="F178" s="240" t="s">
        <v>1220</v>
      </c>
      <c r="G178" s="238"/>
      <c r="H178" s="241">
        <v>18.065000000000001</v>
      </c>
      <c r="I178" s="242"/>
      <c r="J178" s="238"/>
      <c r="K178" s="238"/>
      <c r="L178" s="243"/>
      <c r="M178" s="244"/>
      <c r="N178" s="245"/>
      <c r="O178" s="245"/>
      <c r="P178" s="245"/>
      <c r="Q178" s="245"/>
      <c r="R178" s="245"/>
      <c r="S178" s="245"/>
      <c r="T178" s="246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7" t="s">
        <v>164</v>
      </c>
      <c r="AU178" s="247" t="s">
        <v>91</v>
      </c>
      <c r="AV178" s="14" t="s">
        <v>91</v>
      </c>
      <c r="AW178" s="14" t="s">
        <v>42</v>
      </c>
      <c r="AX178" s="14" t="s">
        <v>81</v>
      </c>
      <c r="AY178" s="247" t="s">
        <v>153</v>
      </c>
    </row>
    <row r="179" s="15" customFormat="1">
      <c r="A179" s="15"/>
      <c r="B179" s="258"/>
      <c r="C179" s="259"/>
      <c r="D179" s="228" t="s">
        <v>164</v>
      </c>
      <c r="E179" s="260" t="s">
        <v>44</v>
      </c>
      <c r="F179" s="261" t="s">
        <v>272</v>
      </c>
      <c r="G179" s="259"/>
      <c r="H179" s="262">
        <v>154.69900000000001</v>
      </c>
      <c r="I179" s="263"/>
      <c r="J179" s="259"/>
      <c r="K179" s="259"/>
      <c r="L179" s="264"/>
      <c r="M179" s="265"/>
      <c r="N179" s="266"/>
      <c r="O179" s="266"/>
      <c r="P179" s="266"/>
      <c r="Q179" s="266"/>
      <c r="R179" s="266"/>
      <c r="S179" s="266"/>
      <c r="T179" s="267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8" t="s">
        <v>164</v>
      </c>
      <c r="AU179" s="268" t="s">
        <v>91</v>
      </c>
      <c r="AV179" s="15" t="s">
        <v>160</v>
      </c>
      <c r="AW179" s="15" t="s">
        <v>42</v>
      </c>
      <c r="AX179" s="15" t="s">
        <v>89</v>
      </c>
      <c r="AY179" s="268" t="s">
        <v>153</v>
      </c>
    </row>
    <row r="180" s="12" customFormat="1" ht="22.8" customHeight="1">
      <c r="A180" s="12"/>
      <c r="B180" s="192"/>
      <c r="C180" s="193"/>
      <c r="D180" s="194" t="s">
        <v>80</v>
      </c>
      <c r="E180" s="206" t="s">
        <v>91</v>
      </c>
      <c r="F180" s="206" t="s">
        <v>1221</v>
      </c>
      <c r="G180" s="193"/>
      <c r="H180" s="193"/>
      <c r="I180" s="196"/>
      <c r="J180" s="207">
        <f>BK180</f>
        <v>0</v>
      </c>
      <c r="K180" s="193"/>
      <c r="L180" s="198"/>
      <c r="M180" s="199"/>
      <c r="N180" s="200"/>
      <c r="O180" s="200"/>
      <c r="P180" s="201">
        <f>SUM(P181:P198)</f>
        <v>0</v>
      </c>
      <c r="Q180" s="200"/>
      <c r="R180" s="201">
        <f>SUM(R181:R198)</f>
        <v>8.2901999999999987</v>
      </c>
      <c r="S180" s="200"/>
      <c r="T180" s="202">
        <f>SUM(T181:T198)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03" t="s">
        <v>89</v>
      </c>
      <c r="AT180" s="204" t="s">
        <v>80</v>
      </c>
      <c r="AU180" s="204" t="s">
        <v>89</v>
      </c>
      <c r="AY180" s="203" t="s">
        <v>153</v>
      </c>
      <c r="BK180" s="205">
        <f>SUM(BK181:BK198)</f>
        <v>0</v>
      </c>
    </row>
    <row r="181" s="2" customFormat="1" ht="55.5" customHeight="1">
      <c r="A181" s="40"/>
      <c r="B181" s="41"/>
      <c r="C181" s="208" t="s">
        <v>8</v>
      </c>
      <c r="D181" s="208" t="s">
        <v>155</v>
      </c>
      <c r="E181" s="209" t="s">
        <v>1222</v>
      </c>
      <c r="F181" s="210" t="s">
        <v>1223</v>
      </c>
      <c r="G181" s="211" t="s">
        <v>158</v>
      </c>
      <c r="H181" s="212">
        <v>60</v>
      </c>
      <c r="I181" s="213"/>
      <c r="J181" s="214">
        <f>ROUND(I181*H181,2)</f>
        <v>0</v>
      </c>
      <c r="K181" s="210" t="s">
        <v>159</v>
      </c>
      <c r="L181" s="46"/>
      <c r="M181" s="215" t="s">
        <v>44</v>
      </c>
      <c r="N181" s="216" t="s">
        <v>52</v>
      </c>
      <c r="O181" s="86"/>
      <c r="P181" s="217">
        <f>O181*H181</f>
        <v>0</v>
      </c>
      <c r="Q181" s="217">
        <v>0.00031</v>
      </c>
      <c r="R181" s="217">
        <f>Q181*H181</f>
        <v>0.018599999999999998</v>
      </c>
      <c r="S181" s="217">
        <v>0</v>
      </c>
      <c r="T181" s="218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9" t="s">
        <v>160</v>
      </c>
      <c r="AT181" s="219" t="s">
        <v>155</v>
      </c>
      <c r="AU181" s="219" t="s">
        <v>91</v>
      </c>
      <c r="AY181" s="18" t="s">
        <v>153</v>
      </c>
      <c r="BE181" s="220">
        <f>IF(N181="základní",J181,0)</f>
        <v>0</v>
      </c>
      <c r="BF181" s="220">
        <f>IF(N181="snížená",J181,0)</f>
        <v>0</v>
      </c>
      <c r="BG181" s="220">
        <f>IF(N181="zákl. přenesená",J181,0)</f>
        <v>0</v>
      </c>
      <c r="BH181" s="220">
        <f>IF(N181="sníž. přenesená",J181,0)</f>
        <v>0</v>
      </c>
      <c r="BI181" s="220">
        <f>IF(N181="nulová",J181,0)</f>
        <v>0</v>
      </c>
      <c r="BJ181" s="18" t="s">
        <v>89</v>
      </c>
      <c r="BK181" s="220">
        <f>ROUND(I181*H181,2)</f>
        <v>0</v>
      </c>
      <c r="BL181" s="18" t="s">
        <v>160</v>
      </c>
      <c r="BM181" s="219" t="s">
        <v>1224</v>
      </c>
    </row>
    <row r="182" s="2" customFormat="1">
      <c r="A182" s="40"/>
      <c r="B182" s="41"/>
      <c r="C182" s="42"/>
      <c r="D182" s="221" t="s">
        <v>162</v>
      </c>
      <c r="E182" s="42"/>
      <c r="F182" s="222" t="s">
        <v>1225</v>
      </c>
      <c r="G182" s="42"/>
      <c r="H182" s="42"/>
      <c r="I182" s="223"/>
      <c r="J182" s="42"/>
      <c r="K182" s="42"/>
      <c r="L182" s="46"/>
      <c r="M182" s="224"/>
      <c r="N182" s="225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8" t="s">
        <v>162</v>
      </c>
      <c r="AU182" s="18" t="s">
        <v>91</v>
      </c>
    </row>
    <row r="183" s="13" customFormat="1">
      <c r="A183" s="13"/>
      <c r="B183" s="226"/>
      <c r="C183" s="227"/>
      <c r="D183" s="228" t="s">
        <v>164</v>
      </c>
      <c r="E183" s="229" t="s">
        <v>44</v>
      </c>
      <c r="F183" s="230" t="s">
        <v>1132</v>
      </c>
      <c r="G183" s="227"/>
      <c r="H183" s="229" t="s">
        <v>44</v>
      </c>
      <c r="I183" s="231"/>
      <c r="J183" s="227"/>
      <c r="K183" s="227"/>
      <c r="L183" s="232"/>
      <c r="M183" s="233"/>
      <c r="N183" s="234"/>
      <c r="O183" s="234"/>
      <c r="P183" s="234"/>
      <c r="Q183" s="234"/>
      <c r="R183" s="234"/>
      <c r="S183" s="234"/>
      <c r="T183" s="23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6" t="s">
        <v>164</v>
      </c>
      <c r="AU183" s="236" t="s">
        <v>91</v>
      </c>
      <c r="AV183" s="13" t="s">
        <v>89</v>
      </c>
      <c r="AW183" s="13" t="s">
        <v>42</v>
      </c>
      <c r="AX183" s="13" t="s">
        <v>81</v>
      </c>
      <c r="AY183" s="236" t="s">
        <v>153</v>
      </c>
    </row>
    <row r="184" s="13" customFormat="1">
      <c r="A184" s="13"/>
      <c r="B184" s="226"/>
      <c r="C184" s="227"/>
      <c r="D184" s="228" t="s">
        <v>164</v>
      </c>
      <c r="E184" s="229" t="s">
        <v>44</v>
      </c>
      <c r="F184" s="230" t="s">
        <v>1190</v>
      </c>
      <c r="G184" s="227"/>
      <c r="H184" s="229" t="s">
        <v>44</v>
      </c>
      <c r="I184" s="231"/>
      <c r="J184" s="227"/>
      <c r="K184" s="227"/>
      <c r="L184" s="232"/>
      <c r="M184" s="233"/>
      <c r="N184" s="234"/>
      <c r="O184" s="234"/>
      <c r="P184" s="234"/>
      <c r="Q184" s="234"/>
      <c r="R184" s="234"/>
      <c r="S184" s="234"/>
      <c r="T184" s="23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6" t="s">
        <v>164</v>
      </c>
      <c r="AU184" s="236" t="s">
        <v>91</v>
      </c>
      <c r="AV184" s="13" t="s">
        <v>89</v>
      </c>
      <c r="AW184" s="13" t="s">
        <v>42</v>
      </c>
      <c r="AX184" s="13" t="s">
        <v>81</v>
      </c>
      <c r="AY184" s="236" t="s">
        <v>153</v>
      </c>
    </row>
    <row r="185" s="14" customFormat="1">
      <c r="A185" s="14"/>
      <c r="B185" s="237"/>
      <c r="C185" s="238"/>
      <c r="D185" s="228" t="s">
        <v>164</v>
      </c>
      <c r="E185" s="239" t="s">
        <v>44</v>
      </c>
      <c r="F185" s="240" t="s">
        <v>1226</v>
      </c>
      <c r="G185" s="238"/>
      <c r="H185" s="241">
        <v>60</v>
      </c>
      <c r="I185" s="242"/>
      <c r="J185" s="238"/>
      <c r="K185" s="238"/>
      <c r="L185" s="243"/>
      <c r="M185" s="244"/>
      <c r="N185" s="245"/>
      <c r="O185" s="245"/>
      <c r="P185" s="245"/>
      <c r="Q185" s="245"/>
      <c r="R185" s="245"/>
      <c r="S185" s="245"/>
      <c r="T185" s="246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7" t="s">
        <v>164</v>
      </c>
      <c r="AU185" s="247" t="s">
        <v>91</v>
      </c>
      <c r="AV185" s="14" t="s">
        <v>91</v>
      </c>
      <c r="AW185" s="14" t="s">
        <v>42</v>
      </c>
      <c r="AX185" s="14" t="s">
        <v>89</v>
      </c>
      <c r="AY185" s="247" t="s">
        <v>153</v>
      </c>
    </row>
    <row r="186" s="2" customFormat="1" ht="24.15" customHeight="1">
      <c r="A186" s="40"/>
      <c r="B186" s="41"/>
      <c r="C186" s="248" t="s">
        <v>248</v>
      </c>
      <c r="D186" s="248" t="s">
        <v>184</v>
      </c>
      <c r="E186" s="249" t="s">
        <v>1227</v>
      </c>
      <c r="F186" s="250" t="s">
        <v>1228</v>
      </c>
      <c r="G186" s="251" t="s">
        <v>158</v>
      </c>
      <c r="H186" s="252">
        <v>60</v>
      </c>
      <c r="I186" s="253"/>
      <c r="J186" s="254">
        <f>ROUND(I186*H186,2)</f>
        <v>0</v>
      </c>
      <c r="K186" s="250" t="s">
        <v>159</v>
      </c>
      <c r="L186" s="255"/>
      <c r="M186" s="256" t="s">
        <v>44</v>
      </c>
      <c r="N186" s="257" t="s">
        <v>52</v>
      </c>
      <c r="O186" s="86"/>
      <c r="P186" s="217">
        <f>O186*H186</f>
        <v>0</v>
      </c>
      <c r="Q186" s="217">
        <v>0.00040000000000000002</v>
      </c>
      <c r="R186" s="217">
        <f>Q186*H186</f>
        <v>0.024</v>
      </c>
      <c r="S186" s="217">
        <v>0</v>
      </c>
      <c r="T186" s="218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19" t="s">
        <v>188</v>
      </c>
      <c r="AT186" s="219" t="s">
        <v>184</v>
      </c>
      <c r="AU186" s="219" t="s">
        <v>91</v>
      </c>
      <c r="AY186" s="18" t="s">
        <v>153</v>
      </c>
      <c r="BE186" s="220">
        <f>IF(N186="základní",J186,0)</f>
        <v>0</v>
      </c>
      <c r="BF186" s="220">
        <f>IF(N186="snížená",J186,0)</f>
        <v>0</v>
      </c>
      <c r="BG186" s="220">
        <f>IF(N186="zákl. přenesená",J186,0)</f>
        <v>0</v>
      </c>
      <c r="BH186" s="220">
        <f>IF(N186="sníž. přenesená",J186,0)</f>
        <v>0</v>
      </c>
      <c r="BI186" s="220">
        <f>IF(N186="nulová",J186,0)</f>
        <v>0</v>
      </c>
      <c r="BJ186" s="18" t="s">
        <v>89</v>
      </c>
      <c r="BK186" s="220">
        <f>ROUND(I186*H186,2)</f>
        <v>0</v>
      </c>
      <c r="BL186" s="18" t="s">
        <v>160</v>
      </c>
      <c r="BM186" s="219" t="s">
        <v>1229</v>
      </c>
    </row>
    <row r="187" s="13" customFormat="1">
      <c r="A187" s="13"/>
      <c r="B187" s="226"/>
      <c r="C187" s="227"/>
      <c r="D187" s="228" t="s">
        <v>164</v>
      </c>
      <c r="E187" s="229" t="s">
        <v>44</v>
      </c>
      <c r="F187" s="230" t="s">
        <v>1132</v>
      </c>
      <c r="G187" s="227"/>
      <c r="H187" s="229" t="s">
        <v>44</v>
      </c>
      <c r="I187" s="231"/>
      <c r="J187" s="227"/>
      <c r="K187" s="227"/>
      <c r="L187" s="232"/>
      <c r="M187" s="233"/>
      <c r="N187" s="234"/>
      <c r="O187" s="234"/>
      <c r="P187" s="234"/>
      <c r="Q187" s="234"/>
      <c r="R187" s="234"/>
      <c r="S187" s="234"/>
      <c r="T187" s="23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6" t="s">
        <v>164</v>
      </c>
      <c r="AU187" s="236" t="s">
        <v>91</v>
      </c>
      <c r="AV187" s="13" t="s">
        <v>89</v>
      </c>
      <c r="AW187" s="13" t="s">
        <v>42</v>
      </c>
      <c r="AX187" s="13" t="s">
        <v>81</v>
      </c>
      <c r="AY187" s="236" t="s">
        <v>153</v>
      </c>
    </row>
    <row r="188" s="13" customFormat="1">
      <c r="A188" s="13"/>
      <c r="B188" s="226"/>
      <c r="C188" s="227"/>
      <c r="D188" s="228" t="s">
        <v>164</v>
      </c>
      <c r="E188" s="229" t="s">
        <v>44</v>
      </c>
      <c r="F188" s="230" t="s">
        <v>1190</v>
      </c>
      <c r="G188" s="227"/>
      <c r="H188" s="229" t="s">
        <v>44</v>
      </c>
      <c r="I188" s="231"/>
      <c r="J188" s="227"/>
      <c r="K188" s="227"/>
      <c r="L188" s="232"/>
      <c r="M188" s="233"/>
      <c r="N188" s="234"/>
      <c r="O188" s="234"/>
      <c r="P188" s="234"/>
      <c r="Q188" s="234"/>
      <c r="R188" s="234"/>
      <c r="S188" s="234"/>
      <c r="T188" s="23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6" t="s">
        <v>164</v>
      </c>
      <c r="AU188" s="236" t="s">
        <v>91</v>
      </c>
      <c r="AV188" s="13" t="s">
        <v>89</v>
      </c>
      <c r="AW188" s="13" t="s">
        <v>42</v>
      </c>
      <c r="AX188" s="13" t="s">
        <v>81</v>
      </c>
      <c r="AY188" s="236" t="s">
        <v>153</v>
      </c>
    </row>
    <row r="189" s="14" customFormat="1">
      <c r="A189" s="14"/>
      <c r="B189" s="237"/>
      <c r="C189" s="238"/>
      <c r="D189" s="228" t="s">
        <v>164</v>
      </c>
      <c r="E189" s="239" t="s">
        <v>44</v>
      </c>
      <c r="F189" s="240" t="s">
        <v>1226</v>
      </c>
      <c r="G189" s="238"/>
      <c r="H189" s="241">
        <v>60</v>
      </c>
      <c r="I189" s="242"/>
      <c r="J189" s="238"/>
      <c r="K189" s="238"/>
      <c r="L189" s="243"/>
      <c r="M189" s="244"/>
      <c r="N189" s="245"/>
      <c r="O189" s="245"/>
      <c r="P189" s="245"/>
      <c r="Q189" s="245"/>
      <c r="R189" s="245"/>
      <c r="S189" s="245"/>
      <c r="T189" s="246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7" t="s">
        <v>164</v>
      </c>
      <c r="AU189" s="247" t="s">
        <v>91</v>
      </c>
      <c r="AV189" s="14" t="s">
        <v>91</v>
      </c>
      <c r="AW189" s="14" t="s">
        <v>42</v>
      </c>
      <c r="AX189" s="14" t="s">
        <v>89</v>
      </c>
      <c r="AY189" s="247" t="s">
        <v>153</v>
      </c>
    </row>
    <row r="190" s="2" customFormat="1" ht="55.5" customHeight="1">
      <c r="A190" s="40"/>
      <c r="B190" s="41"/>
      <c r="C190" s="208" t="s">
        <v>256</v>
      </c>
      <c r="D190" s="208" t="s">
        <v>155</v>
      </c>
      <c r="E190" s="209" t="s">
        <v>1230</v>
      </c>
      <c r="F190" s="210" t="s">
        <v>1231</v>
      </c>
      <c r="G190" s="211" t="s">
        <v>298</v>
      </c>
      <c r="H190" s="212">
        <v>30</v>
      </c>
      <c r="I190" s="213"/>
      <c r="J190" s="214">
        <f>ROUND(I190*H190,2)</f>
        <v>0</v>
      </c>
      <c r="K190" s="210" t="s">
        <v>159</v>
      </c>
      <c r="L190" s="46"/>
      <c r="M190" s="215" t="s">
        <v>44</v>
      </c>
      <c r="N190" s="216" t="s">
        <v>52</v>
      </c>
      <c r="O190" s="86"/>
      <c r="P190" s="217">
        <f>O190*H190</f>
        <v>0</v>
      </c>
      <c r="Q190" s="217">
        <v>0.27378000000000002</v>
      </c>
      <c r="R190" s="217">
        <f>Q190*H190</f>
        <v>8.2134</v>
      </c>
      <c r="S190" s="217">
        <v>0</v>
      </c>
      <c r="T190" s="218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9" t="s">
        <v>160</v>
      </c>
      <c r="AT190" s="219" t="s">
        <v>155</v>
      </c>
      <c r="AU190" s="219" t="s">
        <v>91</v>
      </c>
      <c r="AY190" s="18" t="s">
        <v>153</v>
      </c>
      <c r="BE190" s="220">
        <f>IF(N190="základní",J190,0)</f>
        <v>0</v>
      </c>
      <c r="BF190" s="220">
        <f>IF(N190="snížená",J190,0)</f>
        <v>0</v>
      </c>
      <c r="BG190" s="220">
        <f>IF(N190="zákl. přenesená",J190,0)</f>
        <v>0</v>
      </c>
      <c r="BH190" s="220">
        <f>IF(N190="sníž. přenesená",J190,0)</f>
        <v>0</v>
      </c>
      <c r="BI190" s="220">
        <f>IF(N190="nulová",J190,0)</f>
        <v>0</v>
      </c>
      <c r="BJ190" s="18" t="s">
        <v>89</v>
      </c>
      <c r="BK190" s="220">
        <f>ROUND(I190*H190,2)</f>
        <v>0</v>
      </c>
      <c r="BL190" s="18" t="s">
        <v>160</v>
      </c>
      <c r="BM190" s="219" t="s">
        <v>1232</v>
      </c>
    </row>
    <row r="191" s="2" customFormat="1">
      <c r="A191" s="40"/>
      <c r="B191" s="41"/>
      <c r="C191" s="42"/>
      <c r="D191" s="221" t="s">
        <v>162</v>
      </c>
      <c r="E191" s="42"/>
      <c r="F191" s="222" t="s">
        <v>1233</v>
      </c>
      <c r="G191" s="42"/>
      <c r="H191" s="42"/>
      <c r="I191" s="223"/>
      <c r="J191" s="42"/>
      <c r="K191" s="42"/>
      <c r="L191" s="46"/>
      <c r="M191" s="224"/>
      <c r="N191" s="225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8" t="s">
        <v>162</v>
      </c>
      <c r="AU191" s="18" t="s">
        <v>91</v>
      </c>
    </row>
    <row r="192" s="13" customFormat="1">
      <c r="A192" s="13"/>
      <c r="B192" s="226"/>
      <c r="C192" s="227"/>
      <c r="D192" s="228" t="s">
        <v>164</v>
      </c>
      <c r="E192" s="229" t="s">
        <v>44</v>
      </c>
      <c r="F192" s="230" t="s">
        <v>1132</v>
      </c>
      <c r="G192" s="227"/>
      <c r="H192" s="229" t="s">
        <v>44</v>
      </c>
      <c r="I192" s="231"/>
      <c r="J192" s="227"/>
      <c r="K192" s="227"/>
      <c r="L192" s="232"/>
      <c r="M192" s="233"/>
      <c r="N192" s="234"/>
      <c r="O192" s="234"/>
      <c r="P192" s="234"/>
      <c r="Q192" s="234"/>
      <c r="R192" s="234"/>
      <c r="S192" s="234"/>
      <c r="T192" s="23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6" t="s">
        <v>164</v>
      </c>
      <c r="AU192" s="236" t="s">
        <v>91</v>
      </c>
      <c r="AV192" s="13" t="s">
        <v>89</v>
      </c>
      <c r="AW192" s="13" t="s">
        <v>42</v>
      </c>
      <c r="AX192" s="13" t="s">
        <v>81</v>
      </c>
      <c r="AY192" s="236" t="s">
        <v>153</v>
      </c>
    </row>
    <row r="193" s="13" customFormat="1">
      <c r="A193" s="13"/>
      <c r="B193" s="226"/>
      <c r="C193" s="227"/>
      <c r="D193" s="228" t="s">
        <v>164</v>
      </c>
      <c r="E193" s="229" t="s">
        <v>44</v>
      </c>
      <c r="F193" s="230" t="s">
        <v>1234</v>
      </c>
      <c r="G193" s="227"/>
      <c r="H193" s="229" t="s">
        <v>44</v>
      </c>
      <c r="I193" s="231"/>
      <c r="J193" s="227"/>
      <c r="K193" s="227"/>
      <c r="L193" s="232"/>
      <c r="M193" s="233"/>
      <c r="N193" s="234"/>
      <c r="O193" s="234"/>
      <c r="P193" s="234"/>
      <c r="Q193" s="234"/>
      <c r="R193" s="234"/>
      <c r="S193" s="234"/>
      <c r="T193" s="23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6" t="s">
        <v>164</v>
      </c>
      <c r="AU193" s="236" t="s">
        <v>91</v>
      </c>
      <c r="AV193" s="13" t="s">
        <v>89</v>
      </c>
      <c r="AW193" s="13" t="s">
        <v>42</v>
      </c>
      <c r="AX193" s="13" t="s">
        <v>81</v>
      </c>
      <c r="AY193" s="236" t="s">
        <v>153</v>
      </c>
    </row>
    <row r="194" s="14" customFormat="1">
      <c r="A194" s="14"/>
      <c r="B194" s="237"/>
      <c r="C194" s="238"/>
      <c r="D194" s="228" t="s">
        <v>164</v>
      </c>
      <c r="E194" s="239" t="s">
        <v>44</v>
      </c>
      <c r="F194" s="240" t="s">
        <v>341</v>
      </c>
      <c r="G194" s="238"/>
      <c r="H194" s="241">
        <v>30</v>
      </c>
      <c r="I194" s="242"/>
      <c r="J194" s="238"/>
      <c r="K194" s="238"/>
      <c r="L194" s="243"/>
      <c r="M194" s="244"/>
      <c r="N194" s="245"/>
      <c r="O194" s="245"/>
      <c r="P194" s="245"/>
      <c r="Q194" s="245"/>
      <c r="R194" s="245"/>
      <c r="S194" s="245"/>
      <c r="T194" s="246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47" t="s">
        <v>164</v>
      </c>
      <c r="AU194" s="247" t="s">
        <v>91</v>
      </c>
      <c r="AV194" s="14" t="s">
        <v>91</v>
      </c>
      <c r="AW194" s="14" t="s">
        <v>42</v>
      </c>
      <c r="AX194" s="14" t="s">
        <v>89</v>
      </c>
      <c r="AY194" s="247" t="s">
        <v>153</v>
      </c>
    </row>
    <row r="195" s="2" customFormat="1" ht="37.8" customHeight="1">
      <c r="A195" s="40"/>
      <c r="B195" s="41"/>
      <c r="C195" s="248" t="s">
        <v>261</v>
      </c>
      <c r="D195" s="248" t="s">
        <v>184</v>
      </c>
      <c r="E195" s="249" t="s">
        <v>1235</v>
      </c>
      <c r="F195" s="250" t="s">
        <v>1236</v>
      </c>
      <c r="G195" s="251" t="s">
        <v>298</v>
      </c>
      <c r="H195" s="252">
        <v>30</v>
      </c>
      <c r="I195" s="253"/>
      <c r="J195" s="254">
        <f>ROUND(I195*H195,2)</f>
        <v>0</v>
      </c>
      <c r="K195" s="250" t="s">
        <v>159</v>
      </c>
      <c r="L195" s="255"/>
      <c r="M195" s="256" t="s">
        <v>44</v>
      </c>
      <c r="N195" s="257" t="s">
        <v>52</v>
      </c>
      <c r="O195" s="86"/>
      <c r="P195" s="217">
        <f>O195*H195</f>
        <v>0</v>
      </c>
      <c r="Q195" s="217">
        <v>0.00114</v>
      </c>
      <c r="R195" s="217">
        <f>Q195*H195</f>
        <v>0.034200000000000001</v>
      </c>
      <c r="S195" s="217">
        <v>0</v>
      </c>
      <c r="T195" s="218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9" t="s">
        <v>188</v>
      </c>
      <c r="AT195" s="219" t="s">
        <v>184</v>
      </c>
      <c r="AU195" s="219" t="s">
        <v>91</v>
      </c>
      <c r="AY195" s="18" t="s">
        <v>153</v>
      </c>
      <c r="BE195" s="220">
        <f>IF(N195="základní",J195,0)</f>
        <v>0</v>
      </c>
      <c r="BF195" s="220">
        <f>IF(N195="snížená",J195,0)</f>
        <v>0</v>
      </c>
      <c r="BG195" s="220">
        <f>IF(N195="zákl. přenesená",J195,0)</f>
        <v>0</v>
      </c>
      <c r="BH195" s="220">
        <f>IF(N195="sníž. přenesená",J195,0)</f>
        <v>0</v>
      </c>
      <c r="BI195" s="220">
        <f>IF(N195="nulová",J195,0)</f>
        <v>0</v>
      </c>
      <c r="BJ195" s="18" t="s">
        <v>89</v>
      </c>
      <c r="BK195" s="220">
        <f>ROUND(I195*H195,2)</f>
        <v>0</v>
      </c>
      <c r="BL195" s="18" t="s">
        <v>160</v>
      </c>
      <c r="BM195" s="219" t="s">
        <v>1237</v>
      </c>
    </row>
    <row r="196" s="13" customFormat="1">
      <c r="A196" s="13"/>
      <c r="B196" s="226"/>
      <c r="C196" s="227"/>
      <c r="D196" s="228" t="s">
        <v>164</v>
      </c>
      <c r="E196" s="229" t="s">
        <v>44</v>
      </c>
      <c r="F196" s="230" t="s">
        <v>1132</v>
      </c>
      <c r="G196" s="227"/>
      <c r="H196" s="229" t="s">
        <v>44</v>
      </c>
      <c r="I196" s="231"/>
      <c r="J196" s="227"/>
      <c r="K196" s="227"/>
      <c r="L196" s="232"/>
      <c r="M196" s="233"/>
      <c r="N196" s="234"/>
      <c r="O196" s="234"/>
      <c r="P196" s="234"/>
      <c r="Q196" s="234"/>
      <c r="R196" s="234"/>
      <c r="S196" s="234"/>
      <c r="T196" s="23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6" t="s">
        <v>164</v>
      </c>
      <c r="AU196" s="236" t="s">
        <v>91</v>
      </c>
      <c r="AV196" s="13" t="s">
        <v>89</v>
      </c>
      <c r="AW196" s="13" t="s">
        <v>42</v>
      </c>
      <c r="AX196" s="13" t="s">
        <v>81</v>
      </c>
      <c r="AY196" s="236" t="s">
        <v>153</v>
      </c>
    </row>
    <row r="197" s="13" customFormat="1">
      <c r="A197" s="13"/>
      <c r="B197" s="226"/>
      <c r="C197" s="227"/>
      <c r="D197" s="228" t="s">
        <v>164</v>
      </c>
      <c r="E197" s="229" t="s">
        <v>44</v>
      </c>
      <c r="F197" s="230" t="s">
        <v>1234</v>
      </c>
      <c r="G197" s="227"/>
      <c r="H197" s="229" t="s">
        <v>44</v>
      </c>
      <c r="I197" s="231"/>
      <c r="J197" s="227"/>
      <c r="K197" s="227"/>
      <c r="L197" s="232"/>
      <c r="M197" s="233"/>
      <c r="N197" s="234"/>
      <c r="O197" s="234"/>
      <c r="P197" s="234"/>
      <c r="Q197" s="234"/>
      <c r="R197" s="234"/>
      <c r="S197" s="234"/>
      <c r="T197" s="23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6" t="s">
        <v>164</v>
      </c>
      <c r="AU197" s="236" t="s">
        <v>91</v>
      </c>
      <c r="AV197" s="13" t="s">
        <v>89</v>
      </c>
      <c r="AW197" s="13" t="s">
        <v>42</v>
      </c>
      <c r="AX197" s="13" t="s">
        <v>81</v>
      </c>
      <c r="AY197" s="236" t="s">
        <v>153</v>
      </c>
    </row>
    <row r="198" s="14" customFormat="1">
      <c r="A198" s="14"/>
      <c r="B198" s="237"/>
      <c r="C198" s="238"/>
      <c r="D198" s="228" t="s">
        <v>164</v>
      </c>
      <c r="E198" s="239" t="s">
        <v>44</v>
      </c>
      <c r="F198" s="240" t="s">
        <v>341</v>
      </c>
      <c r="G198" s="238"/>
      <c r="H198" s="241">
        <v>30</v>
      </c>
      <c r="I198" s="242"/>
      <c r="J198" s="238"/>
      <c r="K198" s="238"/>
      <c r="L198" s="243"/>
      <c r="M198" s="244"/>
      <c r="N198" s="245"/>
      <c r="O198" s="245"/>
      <c r="P198" s="245"/>
      <c r="Q198" s="245"/>
      <c r="R198" s="245"/>
      <c r="S198" s="245"/>
      <c r="T198" s="246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7" t="s">
        <v>164</v>
      </c>
      <c r="AU198" s="247" t="s">
        <v>91</v>
      </c>
      <c r="AV198" s="14" t="s">
        <v>91</v>
      </c>
      <c r="AW198" s="14" t="s">
        <v>42</v>
      </c>
      <c r="AX198" s="14" t="s">
        <v>89</v>
      </c>
      <c r="AY198" s="247" t="s">
        <v>153</v>
      </c>
    </row>
    <row r="199" s="12" customFormat="1" ht="22.8" customHeight="1">
      <c r="A199" s="12"/>
      <c r="B199" s="192"/>
      <c r="C199" s="193"/>
      <c r="D199" s="194" t="s">
        <v>80</v>
      </c>
      <c r="E199" s="206" t="s">
        <v>183</v>
      </c>
      <c r="F199" s="206" t="s">
        <v>1238</v>
      </c>
      <c r="G199" s="193"/>
      <c r="H199" s="193"/>
      <c r="I199" s="196"/>
      <c r="J199" s="207">
        <f>BK199</f>
        <v>0</v>
      </c>
      <c r="K199" s="193"/>
      <c r="L199" s="198"/>
      <c r="M199" s="199"/>
      <c r="N199" s="200"/>
      <c r="O199" s="200"/>
      <c r="P199" s="201">
        <f>SUM(P200:P370)</f>
        <v>0</v>
      </c>
      <c r="Q199" s="200"/>
      <c r="R199" s="201">
        <f>SUM(R200:R370)</f>
        <v>87.722886279999997</v>
      </c>
      <c r="S199" s="200"/>
      <c r="T199" s="202">
        <f>SUM(T200:T370)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03" t="s">
        <v>89</v>
      </c>
      <c r="AT199" s="204" t="s">
        <v>80</v>
      </c>
      <c r="AU199" s="204" t="s">
        <v>89</v>
      </c>
      <c r="AY199" s="203" t="s">
        <v>153</v>
      </c>
      <c r="BK199" s="205">
        <f>SUM(BK200:BK370)</f>
        <v>0</v>
      </c>
    </row>
    <row r="200" s="2" customFormat="1" ht="44.25" customHeight="1">
      <c r="A200" s="40"/>
      <c r="B200" s="41"/>
      <c r="C200" s="208" t="s">
        <v>267</v>
      </c>
      <c r="D200" s="208" t="s">
        <v>155</v>
      </c>
      <c r="E200" s="209" t="s">
        <v>1239</v>
      </c>
      <c r="F200" s="210" t="s">
        <v>1240</v>
      </c>
      <c r="G200" s="211" t="s">
        <v>158</v>
      </c>
      <c r="H200" s="212">
        <v>627.70000000000005</v>
      </c>
      <c r="I200" s="213"/>
      <c r="J200" s="214">
        <f>ROUND(I200*H200,2)</f>
        <v>0</v>
      </c>
      <c r="K200" s="210" t="s">
        <v>159</v>
      </c>
      <c r="L200" s="46"/>
      <c r="M200" s="215" t="s">
        <v>44</v>
      </c>
      <c r="N200" s="216" t="s">
        <v>52</v>
      </c>
      <c r="O200" s="86"/>
      <c r="P200" s="217">
        <f>O200*H200</f>
        <v>0</v>
      </c>
      <c r="Q200" s="217">
        <v>0</v>
      </c>
      <c r="R200" s="217">
        <f>Q200*H200</f>
        <v>0</v>
      </c>
      <c r="S200" s="217">
        <v>0</v>
      </c>
      <c r="T200" s="218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9" t="s">
        <v>160</v>
      </c>
      <c r="AT200" s="219" t="s">
        <v>155</v>
      </c>
      <c r="AU200" s="219" t="s">
        <v>91</v>
      </c>
      <c r="AY200" s="18" t="s">
        <v>153</v>
      </c>
      <c r="BE200" s="220">
        <f>IF(N200="základní",J200,0)</f>
        <v>0</v>
      </c>
      <c r="BF200" s="220">
        <f>IF(N200="snížená",J200,0)</f>
        <v>0</v>
      </c>
      <c r="BG200" s="220">
        <f>IF(N200="zákl. přenesená",J200,0)</f>
        <v>0</v>
      </c>
      <c r="BH200" s="220">
        <f>IF(N200="sníž. přenesená",J200,0)</f>
        <v>0</v>
      </c>
      <c r="BI200" s="220">
        <f>IF(N200="nulová",J200,0)</f>
        <v>0</v>
      </c>
      <c r="BJ200" s="18" t="s">
        <v>89</v>
      </c>
      <c r="BK200" s="220">
        <f>ROUND(I200*H200,2)</f>
        <v>0</v>
      </c>
      <c r="BL200" s="18" t="s">
        <v>160</v>
      </c>
      <c r="BM200" s="219" t="s">
        <v>1241</v>
      </c>
    </row>
    <row r="201" s="2" customFormat="1">
      <c r="A201" s="40"/>
      <c r="B201" s="41"/>
      <c r="C201" s="42"/>
      <c r="D201" s="221" t="s">
        <v>162</v>
      </c>
      <c r="E201" s="42"/>
      <c r="F201" s="222" t="s">
        <v>1242</v>
      </c>
      <c r="G201" s="42"/>
      <c r="H201" s="42"/>
      <c r="I201" s="223"/>
      <c r="J201" s="42"/>
      <c r="K201" s="42"/>
      <c r="L201" s="46"/>
      <c r="M201" s="224"/>
      <c r="N201" s="225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8" t="s">
        <v>162</v>
      </c>
      <c r="AU201" s="18" t="s">
        <v>91</v>
      </c>
    </row>
    <row r="202" s="13" customFormat="1">
      <c r="A202" s="13"/>
      <c r="B202" s="226"/>
      <c r="C202" s="227"/>
      <c r="D202" s="228" t="s">
        <v>164</v>
      </c>
      <c r="E202" s="229" t="s">
        <v>44</v>
      </c>
      <c r="F202" s="230" t="s">
        <v>1132</v>
      </c>
      <c r="G202" s="227"/>
      <c r="H202" s="229" t="s">
        <v>44</v>
      </c>
      <c r="I202" s="231"/>
      <c r="J202" s="227"/>
      <c r="K202" s="227"/>
      <c r="L202" s="232"/>
      <c r="M202" s="233"/>
      <c r="N202" s="234"/>
      <c r="O202" s="234"/>
      <c r="P202" s="234"/>
      <c r="Q202" s="234"/>
      <c r="R202" s="234"/>
      <c r="S202" s="234"/>
      <c r="T202" s="23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6" t="s">
        <v>164</v>
      </c>
      <c r="AU202" s="236" t="s">
        <v>91</v>
      </c>
      <c r="AV202" s="13" t="s">
        <v>89</v>
      </c>
      <c r="AW202" s="13" t="s">
        <v>42</v>
      </c>
      <c r="AX202" s="13" t="s">
        <v>81</v>
      </c>
      <c r="AY202" s="236" t="s">
        <v>153</v>
      </c>
    </row>
    <row r="203" s="13" customFormat="1">
      <c r="A203" s="13"/>
      <c r="B203" s="226"/>
      <c r="C203" s="227"/>
      <c r="D203" s="228" t="s">
        <v>164</v>
      </c>
      <c r="E203" s="229" t="s">
        <v>44</v>
      </c>
      <c r="F203" s="230" t="s">
        <v>1243</v>
      </c>
      <c r="G203" s="227"/>
      <c r="H203" s="229" t="s">
        <v>44</v>
      </c>
      <c r="I203" s="231"/>
      <c r="J203" s="227"/>
      <c r="K203" s="227"/>
      <c r="L203" s="232"/>
      <c r="M203" s="233"/>
      <c r="N203" s="234"/>
      <c r="O203" s="234"/>
      <c r="P203" s="234"/>
      <c r="Q203" s="234"/>
      <c r="R203" s="234"/>
      <c r="S203" s="234"/>
      <c r="T203" s="23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6" t="s">
        <v>164</v>
      </c>
      <c r="AU203" s="236" t="s">
        <v>91</v>
      </c>
      <c r="AV203" s="13" t="s">
        <v>89</v>
      </c>
      <c r="AW203" s="13" t="s">
        <v>42</v>
      </c>
      <c r="AX203" s="13" t="s">
        <v>81</v>
      </c>
      <c r="AY203" s="236" t="s">
        <v>153</v>
      </c>
    </row>
    <row r="204" s="13" customFormat="1">
      <c r="A204" s="13"/>
      <c r="B204" s="226"/>
      <c r="C204" s="227"/>
      <c r="D204" s="228" t="s">
        <v>164</v>
      </c>
      <c r="E204" s="229" t="s">
        <v>44</v>
      </c>
      <c r="F204" s="230" t="s">
        <v>1244</v>
      </c>
      <c r="G204" s="227"/>
      <c r="H204" s="229" t="s">
        <v>44</v>
      </c>
      <c r="I204" s="231"/>
      <c r="J204" s="227"/>
      <c r="K204" s="227"/>
      <c r="L204" s="232"/>
      <c r="M204" s="233"/>
      <c r="N204" s="234"/>
      <c r="O204" s="234"/>
      <c r="P204" s="234"/>
      <c r="Q204" s="234"/>
      <c r="R204" s="234"/>
      <c r="S204" s="234"/>
      <c r="T204" s="23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6" t="s">
        <v>164</v>
      </c>
      <c r="AU204" s="236" t="s">
        <v>91</v>
      </c>
      <c r="AV204" s="13" t="s">
        <v>89</v>
      </c>
      <c r="AW204" s="13" t="s">
        <v>42</v>
      </c>
      <c r="AX204" s="13" t="s">
        <v>81</v>
      </c>
      <c r="AY204" s="236" t="s">
        <v>153</v>
      </c>
    </row>
    <row r="205" s="14" customFormat="1">
      <c r="A205" s="14"/>
      <c r="B205" s="237"/>
      <c r="C205" s="238"/>
      <c r="D205" s="228" t="s">
        <v>164</v>
      </c>
      <c r="E205" s="239" t="s">
        <v>44</v>
      </c>
      <c r="F205" s="240" t="s">
        <v>1245</v>
      </c>
      <c r="G205" s="238"/>
      <c r="H205" s="241">
        <v>627.70000000000005</v>
      </c>
      <c r="I205" s="242"/>
      <c r="J205" s="238"/>
      <c r="K205" s="238"/>
      <c r="L205" s="243"/>
      <c r="M205" s="244"/>
      <c r="N205" s="245"/>
      <c r="O205" s="245"/>
      <c r="P205" s="245"/>
      <c r="Q205" s="245"/>
      <c r="R205" s="245"/>
      <c r="S205" s="245"/>
      <c r="T205" s="246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47" t="s">
        <v>164</v>
      </c>
      <c r="AU205" s="247" t="s">
        <v>91</v>
      </c>
      <c r="AV205" s="14" t="s">
        <v>91</v>
      </c>
      <c r="AW205" s="14" t="s">
        <v>42</v>
      </c>
      <c r="AX205" s="14" t="s">
        <v>89</v>
      </c>
      <c r="AY205" s="247" t="s">
        <v>153</v>
      </c>
    </row>
    <row r="206" s="2" customFormat="1" ht="44.25" customHeight="1">
      <c r="A206" s="40"/>
      <c r="B206" s="41"/>
      <c r="C206" s="208" t="s">
        <v>273</v>
      </c>
      <c r="D206" s="208" t="s">
        <v>155</v>
      </c>
      <c r="E206" s="209" t="s">
        <v>1246</v>
      </c>
      <c r="F206" s="210" t="s">
        <v>1247</v>
      </c>
      <c r="G206" s="211" t="s">
        <v>158</v>
      </c>
      <c r="H206" s="212">
        <v>70.75</v>
      </c>
      <c r="I206" s="213"/>
      <c r="J206" s="214">
        <f>ROUND(I206*H206,2)</f>
        <v>0</v>
      </c>
      <c r="K206" s="210" t="s">
        <v>159</v>
      </c>
      <c r="L206" s="46"/>
      <c r="M206" s="215" t="s">
        <v>44</v>
      </c>
      <c r="N206" s="216" t="s">
        <v>52</v>
      </c>
      <c r="O206" s="86"/>
      <c r="P206" s="217">
        <f>O206*H206</f>
        <v>0</v>
      </c>
      <c r="Q206" s="217">
        <v>0</v>
      </c>
      <c r="R206" s="217">
        <f>Q206*H206</f>
        <v>0</v>
      </c>
      <c r="S206" s="217">
        <v>0</v>
      </c>
      <c r="T206" s="218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9" t="s">
        <v>160</v>
      </c>
      <c r="AT206" s="219" t="s">
        <v>155</v>
      </c>
      <c r="AU206" s="219" t="s">
        <v>91</v>
      </c>
      <c r="AY206" s="18" t="s">
        <v>153</v>
      </c>
      <c r="BE206" s="220">
        <f>IF(N206="základní",J206,0)</f>
        <v>0</v>
      </c>
      <c r="BF206" s="220">
        <f>IF(N206="snížená",J206,0)</f>
        <v>0</v>
      </c>
      <c r="BG206" s="220">
        <f>IF(N206="zákl. přenesená",J206,0)</f>
        <v>0</v>
      </c>
      <c r="BH206" s="220">
        <f>IF(N206="sníž. přenesená",J206,0)</f>
        <v>0</v>
      </c>
      <c r="BI206" s="220">
        <f>IF(N206="nulová",J206,0)</f>
        <v>0</v>
      </c>
      <c r="BJ206" s="18" t="s">
        <v>89</v>
      </c>
      <c r="BK206" s="220">
        <f>ROUND(I206*H206,2)</f>
        <v>0</v>
      </c>
      <c r="BL206" s="18" t="s">
        <v>160</v>
      </c>
      <c r="BM206" s="219" t="s">
        <v>1248</v>
      </c>
    </row>
    <row r="207" s="2" customFormat="1">
      <c r="A207" s="40"/>
      <c r="B207" s="41"/>
      <c r="C207" s="42"/>
      <c r="D207" s="221" t="s">
        <v>162</v>
      </c>
      <c r="E207" s="42"/>
      <c r="F207" s="222" t="s">
        <v>1249</v>
      </c>
      <c r="G207" s="42"/>
      <c r="H207" s="42"/>
      <c r="I207" s="223"/>
      <c r="J207" s="42"/>
      <c r="K207" s="42"/>
      <c r="L207" s="46"/>
      <c r="M207" s="224"/>
      <c r="N207" s="225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8" t="s">
        <v>162</v>
      </c>
      <c r="AU207" s="18" t="s">
        <v>91</v>
      </c>
    </row>
    <row r="208" s="13" customFormat="1">
      <c r="A208" s="13"/>
      <c r="B208" s="226"/>
      <c r="C208" s="227"/>
      <c r="D208" s="228" t="s">
        <v>164</v>
      </c>
      <c r="E208" s="229" t="s">
        <v>44</v>
      </c>
      <c r="F208" s="230" t="s">
        <v>1132</v>
      </c>
      <c r="G208" s="227"/>
      <c r="H208" s="229" t="s">
        <v>44</v>
      </c>
      <c r="I208" s="231"/>
      <c r="J208" s="227"/>
      <c r="K208" s="227"/>
      <c r="L208" s="232"/>
      <c r="M208" s="233"/>
      <c r="N208" s="234"/>
      <c r="O208" s="234"/>
      <c r="P208" s="234"/>
      <c r="Q208" s="234"/>
      <c r="R208" s="234"/>
      <c r="S208" s="234"/>
      <c r="T208" s="23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6" t="s">
        <v>164</v>
      </c>
      <c r="AU208" s="236" t="s">
        <v>91</v>
      </c>
      <c r="AV208" s="13" t="s">
        <v>89</v>
      </c>
      <c r="AW208" s="13" t="s">
        <v>42</v>
      </c>
      <c r="AX208" s="13" t="s">
        <v>81</v>
      </c>
      <c r="AY208" s="236" t="s">
        <v>153</v>
      </c>
    </row>
    <row r="209" s="13" customFormat="1">
      <c r="A209" s="13"/>
      <c r="B209" s="226"/>
      <c r="C209" s="227"/>
      <c r="D209" s="228" t="s">
        <v>164</v>
      </c>
      <c r="E209" s="229" t="s">
        <v>44</v>
      </c>
      <c r="F209" s="230" t="s">
        <v>1250</v>
      </c>
      <c r="G209" s="227"/>
      <c r="H209" s="229" t="s">
        <v>44</v>
      </c>
      <c r="I209" s="231"/>
      <c r="J209" s="227"/>
      <c r="K209" s="227"/>
      <c r="L209" s="232"/>
      <c r="M209" s="233"/>
      <c r="N209" s="234"/>
      <c r="O209" s="234"/>
      <c r="P209" s="234"/>
      <c r="Q209" s="234"/>
      <c r="R209" s="234"/>
      <c r="S209" s="234"/>
      <c r="T209" s="23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6" t="s">
        <v>164</v>
      </c>
      <c r="AU209" s="236" t="s">
        <v>91</v>
      </c>
      <c r="AV209" s="13" t="s">
        <v>89</v>
      </c>
      <c r="AW209" s="13" t="s">
        <v>42</v>
      </c>
      <c r="AX209" s="13" t="s">
        <v>81</v>
      </c>
      <c r="AY209" s="236" t="s">
        <v>153</v>
      </c>
    </row>
    <row r="210" s="13" customFormat="1">
      <c r="A210" s="13"/>
      <c r="B210" s="226"/>
      <c r="C210" s="227"/>
      <c r="D210" s="228" t="s">
        <v>164</v>
      </c>
      <c r="E210" s="229" t="s">
        <v>44</v>
      </c>
      <c r="F210" s="230" t="s">
        <v>1251</v>
      </c>
      <c r="G210" s="227"/>
      <c r="H210" s="229" t="s">
        <v>44</v>
      </c>
      <c r="I210" s="231"/>
      <c r="J210" s="227"/>
      <c r="K210" s="227"/>
      <c r="L210" s="232"/>
      <c r="M210" s="233"/>
      <c r="N210" s="234"/>
      <c r="O210" s="234"/>
      <c r="P210" s="234"/>
      <c r="Q210" s="234"/>
      <c r="R210" s="234"/>
      <c r="S210" s="234"/>
      <c r="T210" s="23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6" t="s">
        <v>164</v>
      </c>
      <c r="AU210" s="236" t="s">
        <v>91</v>
      </c>
      <c r="AV210" s="13" t="s">
        <v>89</v>
      </c>
      <c r="AW210" s="13" t="s">
        <v>42</v>
      </c>
      <c r="AX210" s="13" t="s">
        <v>81</v>
      </c>
      <c r="AY210" s="236" t="s">
        <v>153</v>
      </c>
    </row>
    <row r="211" s="14" customFormat="1">
      <c r="A211" s="14"/>
      <c r="B211" s="237"/>
      <c r="C211" s="238"/>
      <c r="D211" s="228" t="s">
        <v>164</v>
      </c>
      <c r="E211" s="239" t="s">
        <v>44</v>
      </c>
      <c r="F211" s="240" t="s">
        <v>1252</v>
      </c>
      <c r="G211" s="238"/>
      <c r="H211" s="241">
        <v>34.75</v>
      </c>
      <c r="I211" s="242"/>
      <c r="J211" s="238"/>
      <c r="K211" s="238"/>
      <c r="L211" s="243"/>
      <c r="M211" s="244"/>
      <c r="N211" s="245"/>
      <c r="O211" s="245"/>
      <c r="P211" s="245"/>
      <c r="Q211" s="245"/>
      <c r="R211" s="245"/>
      <c r="S211" s="245"/>
      <c r="T211" s="246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47" t="s">
        <v>164</v>
      </c>
      <c r="AU211" s="247" t="s">
        <v>91</v>
      </c>
      <c r="AV211" s="14" t="s">
        <v>91</v>
      </c>
      <c r="AW211" s="14" t="s">
        <v>42</v>
      </c>
      <c r="AX211" s="14" t="s">
        <v>81</v>
      </c>
      <c r="AY211" s="247" t="s">
        <v>153</v>
      </c>
    </row>
    <row r="212" s="14" customFormat="1">
      <c r="A212" s="14"/>
      <c r="B212" s="237"/>
      <c r="C212" s="238"/>
      <c r="D212" s="228" t="s">
        <v>164</v>
      </c>
      <c r="E212" s="239" t="s">
        <v>44</v>
      </c>
      <c r="F212" s="240" t="s">
        <v>1253</v>
      </c>
      <c r="G212" s="238"/>
      <c r="H212" s="241">
        <v>24.600000000000001</v>
      </c>
      <c r="I212" s="242"/>
      <c r="J212" s="238"/>
      <c r="K212" s="238"/>
      <c r="L212" s="243"/>
      <c r="M212" s="244"/>
      <c r="N212" s="245"/>
      <c r="O212" s="245"/>
      <c r="P212" s="245"/>
      <c r="Q212" s="245"/>
      <c r="R212" s="245"/>
      <c r="S212" s="245"/>
      <c r="T212" s="246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7" t="s">
        <v>164</v>
      </c>
      <c r="AU212" s="247" t="s">
        <v>91</v>
      </c>
      <c r="AV212" s="14" t="s">
        <v>91</v>
      </c>
      <c r="AW212" s="14" t="s">
        <v>42</v>
      </c>
      <c r="AX212" s="14" t="s">
        <v>81</v>
      </c>
      <c r="AY212" s="247" t="s">
        <v>153</v>
      </c>
    </row>
    <row r="213" s="14" customFormat="1">
      <c r="A213" s="14"/>
      <c r="B213" s="237"/>
      <c r="C213" s="238"/>
      <c r="D213" s="228" t="s">
        <v>164</v>
      </c>
      <c r="E213" s="239" t="s">
        <v>44</v>
      </c>
      <c r="F213" s="240" t="s">
        <v>1254</v>
      </c>
      <c r="G213" s="238"/>
      <c r="H213" s="241">
        <v>-8.1999999999999993</v>
      </c>
      <c r="I213" s="242"/>
      <c r="J213" s="238"/>
      <c r="K213" s="238"/>
      <c r="L213" s="243"/>
      <c r="M213" s="244"/>
      <c r="N213" s="245"/>
      <c r="O213" s="245"/>
      <c r="P213" s="245"/>
      <c r="Q213" s="245"/>
      <c r="R213" s="245"/>
      <c r="S213" s="245"/>
      <c r="T213" s="246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7" t="s">
        <v>164</v>
      </c>
      <c r="AU213" s="247" t="s">
        <v>91</v>
      </c>
      <c r="AV213" s="14" t="s">
        <v>91</v>
      </c>
      <c r="AW213" s="14" t="s">
        <v>42</v>
      </c>
      <c r="AX213" s="14" t="s">
        <v>81</v>
      </c>
      <c r="AY213" s="247" t="s">
        <v>153</v>
      </c>
    </row>
    <row r="214" s="14" customFormat="1">
      <c r="A214" s="14"/>
      <c r="B214" s="237"/>
      <c r="C214" s="238"/>
      <c r="D214" s="228" t="s">
        <v>164</v>
      </c>
      <c r="E214" s="239" t="s">
        <v>44</v>
      </c>
      <c r="F214" s="240" t="s">
        <v>1255</v>
      </c>
      <c r="G214" s="238"/>
      <c r="H214" s="241">
        <v>19.600000000000001</v>
      </c>
      <c r="I214" s="242"/>
      <c r="J214" s="238"/>
      <c r="K214" s="238"/>
      <c r="L214" s="243"/>
      <c r="M214" s="244"/>
      <c r="N214" s="245"/>
      <c r="O214" s="245"/>
      <c r="P214" s="245"/>
      <c r="Q214" s="245"/>
      <c r="R214" s="245"/>
      <c r="S214" s="245"/>
      <c r="T214" s="246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7" t="s">
        <v>164</v>
      </c>
      <c r="AU214" s="247" t="s">
        <v>91</v>
      </c>
      <c r="AV214" s="14" t="s">
        <v>91</v>
      </c>
      <c r="AW214" s="14" t="s">
        <v>42</v>
      </c>
      <c r="AX214" s="14" t="s">
        <v>81</v>
      </c>
      <c r="AY214" s="247" t="s">
        <v>153</v>
      </c>
    </row>
    <row r="215" s="15" customFormat="1">
      <c r="A215" s="15"/>
      <c r="B215" s="258"/>
      <c r="C215" s="259"/>
      <c r="D215" s="228" t="s">
        <v>164</v>
      </c>
      <c r="E215" s="260" t="s">
        <v>44</v>
      </c>
      <c r="F215" s="261" t="s">
        <v>272</v>
      </c>
      <c r="G215" s="259"/>
      <c r="H215" s="262">
        <v>70.75</v>
      </c>
      <c r="I215" s="263"/>
      <c r="J215" s="259"/>
      <c r="K215" s="259"/>
      <c r="L215" s="264"/>
      <c r="M215" s="265"/>
      <c r="N215" s="266"/>
      <c r="O215" s="266"/>
      <c r="P215" s="266"/>
      <c r="Q215" s="266"/>
      <c r="R215" s="266"/>
      <c r="S215" s="266"/>
      <c r="T215" s="267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8" t="s">
        <v>164</v>
      </c>
      <c r="AU215" s="268" t="s">
        <v>91</v>
      </c>
      <c r="AV215" s="15" t="s">
        <v>160</v>
      </c>
      <c r="AW215" s="15" t="s">
        <v>42</v>
      </c>
      <c r="AX215" s="15" t="s">
        <v>89</v>
      </c>
      <c r="AY215" s="268" t="s">
        <v>153</v>
      </c>
    </row>
    <row r="216" s="2" customFormat="1" ht="24.15" customHeight="1">
      <c r="A216" s="40"/>
      <c r="B216" s="41"/>
      <c r="C216" s="208" t="s">
        <v>7</v>
      </c>
      <c r="D216" s="208" t="s">
        <v>155</v>
      </c>
      <c r="E216" s="209" t="s">
        <v>1256</v>
      </c>
      <c r="F216" s="210" t="s">
        <v>1257</v>
      </c>
      <c r="G216" s="211" t="s">
        <v>158</v>
      </c>
      <c r="H216" s="212">
        <v>698.45000000000005</v>
      </c>
      <c r="I216" s="213"/>
      <c r="J216" s="214">
        <f>ROUND(I216*H216,2)</f>
        <v>0</v>
      </c>
      <c r="K216" s="210" t="s">
        <v>159</v>
      </c>
      <c r="L216" s="46"/>
      <c r="M216" s="215" t="s">
        <v>44</v>
      </c>
      <c r="N216" s="216" t="s">
        <v>52</v>
      </c>
      <c r="O216" s="86"/>
      <c r="P216" s="217">
        <f>O216*H216</f>
        <v>0</v>
      </c>
      <c r="Q216" s="217">
        <v>0.00071000000000000002</v>
      </c>
      <c r="R216" s="217">
        <f>Q216*H216</f>
        <v>0.49589950000000005</v>
      </c>
      <c r="S216" s="217">
        <v>0</v>
      </c>
      <c r="T216" s="218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9" t="s">
        <v>160</v>
      </c>
      <c r="AT216" s="219" t="s">
        <v>155</v>
      </c>
      <c r="AU216" s="219" t="s">
        <v>91</v>
      </c>
      <c r="AY216" s="18" t="s">
        <v>153</v>
      </c>
      <c r="BE216" s="220">
        <f>IF(N216="základní",J216,0)</f>
        <v>0</v>
      </c>
      <c r="BF216" s="220">
        <f>IF(N216="snížená",J216,0)</f>
        <v>0</v>
      </c>
      <c r="BG216" s="220">
        <f>IF(N216="zákl. přenesená",J216,0)</f>
        <v>0</v>
      </c>
      <c r="BH216" s="220">
        <f>IF(N216="sníž. přenesená",J216,0)</f>
        <v>0</v>
      </c>
      <c r="BI216" s="220">
        <f>IF(N216="nulová",J216,0)</f>
        <v>0</v>
      </c>
      <c r="BJ216" s="18" t="s">
        <v>89</v>
      </c>
      <c r="BK216" s="220">
        <f>ROUND(I216*H216,2)</f>
        <v>0</v>
      </c>
      <c r="BL216" s="18" t="s">
        <v>160</v>
      </c>
      <c r="BM216" s="219" t="s">
        <v>1258</v>
      </c>
    </row>
    <row r="217" s="2" customFormat="1">
      <c r="A217" s="40"/>
      <c r="B217" s="41"/>
      <c r="C217" s="42"/>
      <c r="D217" s="221" t="s">
        <v>162</v>
      </c>
      <c r="E217" s="42"/>
      <c r="F217" s="222" t="s">
        <v>1259</v>
      </c>
      <c r="G217" s="42"/>
      <c r="H217" s="42"/>
      <c r="I217" s="223"/>
      <c r="J217" s="42"/>
      <c r="K217" s="42"/>
      <c r="L217" s="46"/>
      <c r="M217" s="224"/>
      <c r="N217" s="225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8" t="s">
        <v>162</v>
      </c>
      <c r="AU217" s="18" t="s">
        <v>91</v>
      </c>
    </row>
    <row r="218" s="13" customFormat="1">
      <c r="A218" s="13"/>
      <c r="B218" s="226"/>
      <c r="C218" s="227"/>
      <c r="D218" s="228" t="s">
        <v>164</v>
      </c>
      <c r="E218" s="229" t="s">
        <v>44</v>
      </c>
      <c r="F218" s="230" t="s">
        <v>1132</v>
      </c>
      <c r="G218" s="227"/>
      <c r="H218" s="229" t="s">
        <v>44</v>
      </c>
      <c r="I218" s="231"/>
      <c r="J218" s="227"/>
      <c r="K218" s="227"/>
      <c r="L218" s="232"/>
      <c r="M218" s="233"/>
      <c r="N218" s="234"/>
      <c r="O218" s="234"/>
      <c r="P218" s="234"/>
      <c r="Q218" s="234"/>
      <c r="R218" s="234"/>
      <c r="S218" s="234"/>
      <c r="T218" s="23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6" t="s">
        <v>164</v>
      </c>
      <c r="AU218" s="236" t="s">
        <v>91</v>
      </c>
      <c r="AV218" s="13" t="s">
        <v>89</v>
      </c>
      <c r="AW218" s="13" t="s">
        <v>42</v>
      </c>
      <c r="AX218" s="13" t="s">
        <v>81</v>
      </c>
      <c r="AY218" s="236" t="s">
        <v>153</v>
      </c>
    </row>
    <row r="219" s="13" customFormat="1">
      <c r="A219" s="13"/>
      <c r="B219" s="226"/>
      <c r="C219" s="227"/>
      <c r="D219" s="228" t="s">
        <v>164</v>
      </c>
      <c r="E219" s="229" t="s">
        <v>44</v>
      </c>
      <c r="F219" s="230" t="s">
        <v>1243</v>
      </c>
      <c r="G219" s="227"/>
      <c r="H219" s="229" t="s">
        <v>44</v>
      </c>
      <c r="I219" s="231"/>
      <c r="J219" s="227"/>
      <c r="K219" s="227"/>
      <c r="L219" s="232"/>
      <c r="M219" s="233"/>
      <c r="N219" s="234"/>
      <c r="O219" s="234"/>
      <c r="P219" s="234"/>
      <c r="Q219" s="234"/>
      <c r="R219" s="234"/>
      <c r="S219" s="234"/>
      <c r="T219" s="23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6" t="s">
        <v>164</v>
      </c>
      <c r="AU219" s="236" t="s">
        <v>91</v>
      </c>
      <c r="AV219" s="13" t="s">
        <v>89</v>
      </c>
      <c r="AW219" s="13" t="s">
        <v>42</v>
      </c>
      <c r="AX219" s="13" t="s">
        <v>81</v>
      </c>
      <c r="AY219" s="236" t="s">
        <v>153</v>
      </c>
    </row>
    <row r="220" s="13" customFormat="1">
      <c r="A220" s="13"/>
      <c r="B220" s="226"/>
      <c r="C220" s="227"/>
      <c r="D220" s="228" t="s">
        <v>164</v>
      </c>
      <c r="E220" s="229" t="s">
        <v>44</v>
      </c>
      <c r="F220" s="230" t="s">
        <v>1244</v>
      </c>
      <c r="G220" s="227"/>
      <c r="H220" s="229" t="s">
        <v>44</v>
      </c>
      <c r="I220" s="231"/>
      <c r="J220" s="227"/>
      <c r="K220" s="227"/>
      <c r="L220" s="232"/>
      <c r="M220" s="233"/>
      <c r="N220" s="234"/>
      <c r="O220" s="234"/>
      <c r="P220" s="234"/>
      <c r="Q220" s="234"/>
      <c r="R220" s="234"/>
      <c r="S220" s="234"/>
      <c r="T220" s="23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6" t="s">
        <v>164</v>
      </c>
      <c r="AU220" s="236" t="s">
        <v>91</v>
      </c>
      <c r="AV220" s="13" t="s">
        <v>89</v>
      </c>
      <c r="AW220" s="13" t="s">
        <v>42</v>
      </c>
      <c r="AX220" s="13" t="s">
        <v>81</v>
      </c>
      <c r="AY220" s="236" t="s">
        <v>153</v>
      </c>
    </row>
    <row r="221" s="14" customFormat="1">
      <c r="A221" s="14"/>
      <c r="B221" s="237"/>
      <c r="C221" s="238"/>
      <c r="D221" s="228" t="s">
        <v>164</v>
      </c>
      <c r="E221" s="239" t="s">
        <v>44</v>
      </c>
      <c r="F221" s="240" t="s">
        <v>1245</v>
      </c>
      <c r="G221" s="238"/>
      <c r="H221" s="241">
        <v>627.70000000000005</v>
      </c>
      <c r="I221" s="242"/>
      <c r="J221" s="238"/>
      <c r="K221" s="238"/>
      <c r="L221" s="243"/>
      <c r="M221" s="244"/>
      <c r="N221" s="245"/>
      <c r="O221" s="245"/>
      <c r="P221" s="245"/>
      <c r="Q221" s="245"/>
      <c r="R221" s="245"/>
      <c r="S221" s="245"/>
      <c r="T221" s="246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47" t="s">
        <v>164</v>
      </c>
      <c r="AU221" s="247" t="s">
        <v>91</v>
      </c>
      <c r="AV221" s="14" t="s">
        <v>91</v>
      </c>
      <c r="AW221" s="14" t="s">
        <v>42</v>
      </c>
      <c r="AX221" s="14" t="s">
        <v>81</v>
      </c>
      <c r="AY221" s="247" t="s">
        <v>153</v>
      </c>
    </row>
    <row r="222" s="13" customFormat="1">
      <c r="A222" s="13"/>
      <c r="B222" s="226"/>
      <c r="C222" s="227"/>
      <c r="D222" s="228" t="s">
        <v>164</v>
      </c>
      <c r="E222" s="229" t="s">
        <v>44</v>
      </c>
      <c r="F222" s="230" t="s">
        <v>1251</v>
      </c>
      <c r="G222" s="227"/>
      <c r="H222" s="229" t="s">
        <v>44</v>
      </c>
      <c r="I222" s="231"/>
      <c r="J222" s="227"/>
      <c r="K222" s="227"/>
      <c r="L222" s="232"/>
      <c r="M222" s="233"/>
      <c r="N222" s="234"/>
      <c r="O222" s="234"/>
      <c r="P222" s="234"/>
      <c r="Q222" s="234"/>
      <c r="R222" s="234"/>
      <c r="S222" s="234"/>
      <c r="T222" s="23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6" t="s">
        <v>164</v>
      </c>
      <c r="AU222" s="236" t="s">
        <v>91</v>
      </c>
      <c r="AV222" s="13" t="s">
        <v>89</v>
      </c>
      <c r="AW222" s="13" t="s">
        <v>42</v>
      </c>
      <c r="AX222" s="13" t="s">
        <v>81</v>
      </c>
      <c r="AY222" s="236" t="s">
        <v>153</v>
      </c>
    </row>
    <row r="223" s="14" customFormat="1">
      <c r="A223" s="14"/>
      <c r="B223" s="237"/>
      <c r="C223" s="238"/>
      <c r="D223" s="228" t="s">
        <v>164</v>
      </c>
      <c r="E223" s="239" t="s">
        <v>44</v>
      </c>
      <c r="F223" s="240" t="s">
        <v>1252</v>
      </c>
      <c r="G223" s="238"/>
      <c r="H223" s="241">
        <v>34.75</v>
      </c>
      <c r="I223" s="242"/>
      <c r="J223" s="238"/>
      <c r="K223" s="238"/>
      <c r="L223" s="243"/>
      <c r="M223" s="244"/>
      <c r="N223" s="245"/>
      <c r="O223" s="245"/>
      <c r="P223" s="245"/>
      <c r="Q223" s="245"/>
      <c r="R223" s="245"/>
      <c r="S223" s="245"/>
      <c r="T223" s="246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7" t="s">
        <v>164</v>
      </c>
      <c r="AU223" s="247" t="s">
        <v>91</v>
      </c>
      <c r="AV223" s="14" t="s">
        <v>91</v>
      </c>
      <c r="AW223" s="14" t="s">
        <v>42</v>
      </c>
      <c r="AX223" s="14" t="s">
        <v>81</v>
      </c>
      <c r="AY223" s="247" t="s">
        <v>153</v>
      </c>
    </row>
    <row r="224" s="14" customFormat="1">
      <c r="A224" s="14"/>
      <c r="B224" s="237"/>
      <c r="C224" s="238"/>
      <c r="D224" s="228" t="s">
        <v>164</v>
      </c>
      <c r="E224" s="239" t="s">
        <v>44</v>
      </c>
      <c r="F224" s="240" t="s">
        <v>1253</v>
      </c>
      <c r="G224" s="238"/>
      <c r="H224" s="241">
        <v>24.600000000000001</v>
      </c>
      <c r="I224" s="242"/>
      <c r="J224" s="238"/>
      <c r="K224" s="238"/>
      <c r="L224" s="243"/>
      <c r="M224" s="244"/>
      <c r="N224" s="245"/>
      <c r="O224" s="245"/>
      <c r="P224" s="245"/>
      <c r="Q224" s="245"/>
      <c r="R224" s="245"/>
      <c r="S224" s="245"/>
      <c r="T224" s="246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47" t="s">
        <v>164</v>
      </c>
      <c r="AU224" s="247" t="s">
        <v>91</v>
      </c>
      <c r="AV224" s="14" t="s">
        <v>91</v>
      </c>
      <c r="AW224" s="14" t="s">
        <v>42</v>
      </c>
      <c r="AX224" s="14" t="s">
        <v>81</v>
      </c>
      <c r="AY224" s="247" t="s">
        <v>153</v>
      </c>
    </row>
    <row r="225" s="14" customFormat="1">
      <c r="A225" s="14"/>
      <c r="B225" s="237"/>
      <c r="C225" s="238"/>
      <c r="D225" s="228" t="s">
        <v>164</v>
      </c>
      <c r="E225" s="239" t="s">
        <v>44</v>
      </c>
      <c r="F225" s="240" t="s">
        <v>1254</v>
      </c>
      <c r="G225" s="238"/>
      <c r="H225" s="241">
        <v>-8.1999999999999993</v>
      </c>
      <c r="I225" s="242"/>
      <c r="J225" s="238"/>
      <c r="K225" s="238"/>
      <c r="L225" s="243"/>
      <c r="M225" s="244"/>
      <c r="N225" s="245"/>
      <c r="O225" s="245"/>
      <c r="P225" s="245"/>
      <c r="Q225" s="245"/>
      <c r="R225" s="245"/>
      <c r="S225" s="245"/>
      <c r="T225" s="246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47" t="s">
        <v>164</v>
      </c>
      <c r="AU225" s="247" t="s">
        <v>91</v>
      </c>
      <c r="AV225" s="14" t="s">
        <v>91</v>
      </c>
      <c r="AW225" s="14" t="s">
        <v>42</v>
      </c>
      <c r="AX225" s="14" t="s">
        <v>81</v>
      </c>
      <c r="AY225" s="247" t="s">
        <v>153</v>
      </c>
    </row>
    <row r="226" s="14" customFormat="1">
      <c r="A226" s="14"/>
      <c r="B226" s="237"/>
      <c r="C226" s="238"/>
      <c r="D226" s="228" t="s">
        <v>164</v>
      </c>
      <c r="E226" s="239" t="s">
        <v>44</v>
      </c>
      <c r="F226" s="240" t="s">
        <v>1255</v>
      </c>
      <c r="G226" s="238"/>
      <c r="H226" s="241">
        <v>19.600000000000001</v>
      </c>
      <c r="I226" s="242"/>
      <c r="J226" s="238"/>
      <c r="K226" s="238"/>
      <c r="L226" s="243"/>
      <c r="M226" s="244"/>
      <c r="N226" s="245"/>
      <c r="O226" s="245"/>
      <c r="P226" s="245"/>
      <c r="Q226" s="245"/>
      <c r="R226" s="245"/>
      <c r="S226" s="245"/>
      <c r="T226" s="246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47" t="s">
        <v>164</v>
      </c>
      <c r="AU226" s="247" t="s">
        <v>91</v>
      </c>
      <c r="AV226" s="14" t="s">
        <v>91</v>
      </c>
      <c r="AW226" s="14" t="s">
        <v>42</v>
      </c>
      <c r="AX226" s="14" t="s">
        <v>81</v>
      </c>
      <c r="AY226" s="247" t="s">
        <v>153</v>
      </c>
    </row>
    <row r="227" s="15" customFormat="1">
      <c r="A227" s="15"/>
      <c r="B227" s="258"/>
      <c r="C227" s="259"/>
      <c r="D227" s="228" t="s">
        <v>164</v>
      </c>
      <c r="E227" s="260" t="s">
        <v>44</v>
      </c>
      <c r="F227" s="261" t="s">
        <v>272</v>
      </c>
      <c r="G227" s="259"/>
      <c r="H227" s="262">
        <v>698.45000000000005</v>
      </c>
      <c r="I227" s="263"/>
      <c r="J227" s="259"/>
      <c r="K227" s="259"/>
      <c r="L227" s="264"/>
      <c r="M227" s="265"/>
      <c r="N227" s="266"/>
      <c r="O227" s="266"/>
      <c r="P227" s="266"/>
      <c r="Q227" s="266"/>
      <c r="R227" s="266"/>
      <c r="S227" s="266"/>
      <c r="T227" s="267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8" t="s">
        <v>164</v>
      </c>
      <c r="AU227" s="268" t="s">
        <v>91</v>
      </c>
      <c r="AV227" s="15" t="s">
        <v>160</v>
      </c>
      <c r="AW227" s="15" t="s">
        <v>42</v>
      </c>
      <c r="AX227" s="15" t="s">
        <v>89</v>
      </c>
      <c r="AY227" s="268" t="s">
        <v>153</v>
      </c>
    </row>
    <row r="228" s="2" customFormat="1" ht="49.05" customHeight="1">
      <c r="A228" s="40"/>
      <c r="B228" s="41"/>
      <c r="C228" s="208" t="s">
        <v>290</v>
      </c>
      <c r="D228" s="208" t="s">
        <v>155</v>
      </c>
      <c r="E228" s="209" t="s">
        <v>1260</v>
      </c>
      <c r="F228" s="210" t="s">
        <v>1261</v>
      </c>
      <c r="G228" s="211" t="s">
        <v>158</v>
      </c>
      <c r="H228" s="212">
        <v>48.850000000000001</v>
      </c>
      <c r="I228" s="213"/>
      <c r="J228" s="214">
        <f>ROUND(I228*H228,2)</f>
        <v>0</v>
      </c>
      <c r="K228" s="210" t="s">
        <v>159</v>
      </c>
      <c r="L228" s="46"/>
      <c r="M228" s="215" t="s">
        <v>44</v>
      </c>
      <c r="N228" s="216" t="s">
        <v>52</v>
      </c>
      <c r="O228" s="86"/>
      <c r="P228" s="217">
        <f>O228*H228</f>
        <v>0</v>
      </c>
      <c r="Q228" s="217">
        <v>0</v>
      </c>
      <c r="R228" s="217">
        <f>Q228*H228</f>
        <v>0</v>
      </c>
      <c r="S228" s="217">
        <v>0</v>
      </c>
      <c r="T228" s="218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9" t="s">
        <v>160</v>
      </c>
      <c r="AT228" s="219" t="s">
        <v>155</v>
      </c>
      <c r="AU228" s="219" t="s">
        <v>91</v>
      </c>
      <c r="AY228" s="18" t="s">
        <v>153</v>
      </c>
      <c r="BE228" s="220">
        <f>IF(N228="základní",J228,0)</f>
        <v>0</v>
      </c>
      <c r="BF228" s="220">
        <f>IF(N228="snížená",J228,0)</f>
        <v>0</v>
      </c>
      <c r="BG228" s="220">
        <f>IF(N228="zákl. přenesená",J228,0)</f>
        <v>0</v>
      </c>
      <c r="BH228" s="220">
        <f>IF(N228="sníž. přenesená",J228,0)</f>
        <v>0</v>
      </c>
      <c r="BI228" s="220">
        <f>IF(N228="nulová",J228,0)</f>
        <v>0</v>
      </c>
      <c r="BJ228" s="18" t="s">
        <v>89</v>
      </c>
      <c r="BK228" s="220">
        <f>ROUND(I228*H228,2)</f>
        <v>0</v>
      </c>
      <c r="BL228" s="18" t="s">
        <v>160</v>
      </c>
      <c r="BM228" s="219" t="s">
        <v>1262</v>
      </c>
    </row>
    <row r="229" s="2" customFormat="1">
      <c r="A229" s="40"/>
      <c r="B229" s="41"/>
      <c r="C229" s="42"/>
      <c r="D229" s="221" t="s">
        <v>162</v>
      </c>
      <c r="E229" s="42"/>
      <c r="F229" s="222" t="s">
        <v>1263</v>
      </c>
      <c r="G229" s="42"/>
      <c r="H229" s="42"/>
      <c r="I229" s="223"/>
      <c r="J229" s="42"/>
      <c r="K229" s="42"/>
      <c r="L229" s="46"/>
      <c r="M229" s="224"/>
      <c r="N229" s="225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8" t="s">
        <v>162</v>
      </c>
      <c r="AU229" s="18" t="s">
        <v>91</v>
      </c>
    </row>
    <row r="230" s="13" customFormat="1">
      <c r="A230" s="13"/>
      <c r="B230" s="226"/>
      <c r="C230" s="227"/>
      <c r="D230" s="228" t="s">
        <v>164</v>
      </c>
      <c r="E230" s="229" t="s">
        <v>44</v>
      </c>
      <c r="F230" s="230" t="s">
        <v>1264</v>
      </c>
      <c r="G230" s="227"/>
      <c r="H230" s="229" t="s">
        <v>44</v>
      </c>
      <c r="I230" s="231"/>
      <c r="J230" s="227"/>
      <c r="K230" s="227"/>
      <c r="L230" s="232"/>
      <c r="M230" s="233"/>
      <c r="N230" s="234"/>
      <c r="O230" s="234"/>
      <c r="P230" s="234"/>
      <c r="Q230" s="234"/>
      <c r="R230" s="234"/>
      <c r="S230" s="234"/>
      <c r="T230" s="23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6" t="s">
        <v>164</v>
      </c>
      <c r="AU230" s="236" t="s">
        <v>91</v>
      </c>
      <c r="AV230" s="13" t="s">
        <v>89</v>
      </c>
      <c r="AW230" s="13" t="s">
        <v>42</v>
      </c>
      <c r="AX230" s="13" t="s">
        <v>81</v>
      </c>
      <c r="AY230" s="236" t="s">
        <v>153</v>
      </c>
    </row>
    <row r="231" s="13" customFormat="1">
      <c r="A231" s="13"/>
      <c r="B231" s="226"/>
      <c r="C231" s="227"/>
      <c r="D231" s="228" t="s">
        <v>164</v>
      </c>
      <c r="E231" s="229" t="s">
        <v>44</v>
      </c>
      <c r="F231" s="230" t="s">
        <v>1265</v>
      </c>
      <c r="G231" s="227"/>
      <c r="H231" s="229" t="s">
        <v>44</v>
      </c>
      <c r="I231" s="231"/>
      <c r="J231" s="227"/>
      <c r="K231" s="227"/>
      <c r="L231" s="232"/>
      <c r="M231" s="233"/>
      <c r="N231" s="234"/>
      <c r="O231" s="234"/>
      <c r="P231" s="234"/>
      <c r="Q231" s="234"/>
      <c r="R231" s="234"/>
      <c r="S231" s="234"/>
      <c r="T231" s="23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6" t="s">
        <v>164</v>
      </c>
      <c r="AU231" s="236" t="s">
        <v>91</v>
      </c>
      <c r="AV231" s="13" t="s">
        <v>89</v>
      </c>
      <c r="AW231" s="13" t="s">
        <v>42</v>
      </c>
      <c r="AX231" s="13" t="s">
        <v>81</v>
      </c>
      <c r="AY231" s="236" t="s">
        <v>153</v>
      </c>
    </row>
    <row r="232" s="13" customFormat="1">
      <c r="A232" s="13"/>
      <c r="B232" s="226"/>
      <c r="C232" s="227"/>
      <c r="D232" s="228" t="s">
        <v>164</v>
      </c>
      <c r="E232" s="229" t="s">
        <v>44</v>
      </c>
      <c r="F232" s="230" t="s">
        <v>1266</v>
      </c>
      <c r="G232" s="227"/>
      <c r="H232" s="229" t="s">
        <v>44</v>
      </c>
      <c r="I232" s="231"/>
      <c r="J232" s="227"/>
      <c r="K232" s="227"/>
      <c r="L232" s="232"/>
      <c r="M232" s="233"/>
      <c r="N232" s="234"/>
      <c r="O232" s="234"/>
      <c r="P232" s="234"/>
      <c r="Q232" s="234"/>
      <c r="R232" s="234"/>
      <c r="S232" s="234"/>
      <c r="T232" s="23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6" t="s">
        <v>164</v>
      </c>
      <c r="AU232" s="236" t="s">
        <v>91</v>
      </c>
      <c r="AV232" s="13" t="s">
        <v>89</v>
      </c>
      <c r="AW232" s="13" t="s">
        <v>42</v>
      </c>
      <c r="AX232" s="13" t="s">
        <v>81</v>
      </c>
      <c r="AY232" s="236" t="s">
        <v>153</v>
      </c>
    </row>
    <row r="233" s="14" customFormat="1">
      <c r="A233" s="14"/>
      <c r="B233" s="237"/>
      <c r="C233" s="238"/>
      <c r="D233" s="228" t="s">
        <v>164</v>
      </c>
      <c r="E233" s="239" t="s">
        <v>44</v>
      </c>
      <c r="F233" s="240" t="s">
        <v>1252</v>
      </c>
      <c r="G233" s="238"/>
      <c r="H233" s="241">
        <v>34.75</v>
      </c>
      <c r="I233" s="242"/>
      <c r="J233" s="238"/>
      <c r="K233" s="238"/>
      <c r="L233" s="243"/>
      <c r="M233" s="244"/>
      <c r="N233" s="245"/>
      <c r="O233" s="245"/>
      <c r="P233" s="245"/>
      <c r="Q233" s="245"/>
      <c r="R233" s="245"/>
      <c r="S233" s="245"/>
      <c r="T233" s="246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47" t="s">
        <v>164</v>
      </c>
      <c r="AU233" s="247" t="s">
        <v>91</v>
      </c>
      <c r="AV233" s="14" t="s">
        <v>91</v>
      </c>
      <c r="AW233" s="14" t="s">
        <v>42</v>
      </c>
      <c r="AX233" s="14" t="s">
        <v>81</v>
      </c>
      <c r="AY233" s="247" t="s">
        <v>153</v>
      </c>
    </row>
    <row r="234" s="14" customFormat="1">
      <c r="A234" s="14"/>
      <c r="B234" s="237"/>
      <c r="C234" s="238"/>
      <c r="D234" s="228" t="s">
        <v>164</v>
      </c>
      <c r="E234" s="239" t="s">
        <v>44</v>
      </c>
      <c r="F234" s="240" t="s">
        <v>1267</v>
      </c>
      <c r="G234" s="238"/>
      <c r="H234" s="241">
        <v>4.0999999999999996</v>
      </c>
      <c r="I234" s="242"/>
      <c r="J234" s="238"/>
      <c r="K234" s="238"/>
      <c r="L234" s="243"/>
      <c r="M234" s="244"/>
      <c r="N234" s="245"/>
      <c r="O234" s="245"/>
      <c r="P234" s="245"/>
      <c r="Q234" s="245"/>
      <c r="R234" s="245"/>
      <c r="S234" s="245"/>
      <c r="T234" s="246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7" t="s">
        <v>164</v>
      </c>
      <c r="AU234" s="247" t="s">
        <v>91</v>
      </c>
      <c r="AV234" s="14" t="s">
        <v>91</v>
      </c>
      <c r="AW234" s="14" t="s">
        <v>42</v>
      </c>
      <c r="AX234" s="14" t="s">
        <v>81</v>
      </c>
      <c r="AY234" s="247" t="s">
        <v>153</v>
      </c>
    </row>
    <row r="235" s="14" customFormat="1">
      <c r="A235" s="14"/>
      <c r="B235" s="237"/>
      <c r="C235" s="238"/>
      <c r="D235" s="228" t="s">
        <v>164</v>
      </c>
      <c r="E235" s="239" t="s">
        <v>44</v>
      </c>
      <c r="F235" s="240" t="s">
        <v>1268</v>
      </c>
      <c r="G235" s="238"/>
      <c r="H235" s="241">
        <v>10</v>
      </c>
      <c r="I235" s="242"/>
      <c r="J235" s="238"/>
      <c r="K235" s="238"/>
      <c r="L235" s="243"/>
      <c r="M235" s="244"/>
      <c r="N235" s="245"/>
      <c r="O235" s="245"/>
      <c r="P235" s="245"/>
      <c r="Q235" s="245"/>
      <c r="R235" s="245"/>
      <c r="S235" s="245"/>
      <c r="T235" s="246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7" t="s">
        <v>164</v>
      </c>
      <c r="AU235" s="247" t="s">
        <v>91</v>
      </c>
      <c r="AV235" s="14" t="s">
        <v>91</v>
      </c>
      <c r="AW235" s="14" t="s">
        <v>42</v>
      </c>
      <c r="AX235" s="14" t="s">
        <v>81</v>
      </c>
      <c r="AY235" s="247" t="s">
        <v>153</v>
      </c>
    </row>
    <row r="236" s="15" customFormat="1">
      <c r="A236" s="15"/>
      <c r="B236" s="258"/>
      <c r="C236" s="259"/>
      <c r="D236" s="228" t="s">
        <v>164</v>
      </c>
      <c r="E236" s="260" t="s">
        <v>44</v>
      </c>
      <c r="F236" s="261" t="s">
        <v>272</v>
      </c>
      <c r="G236" s="259"/>
      <c r="H236" s="262">
        <v>48.850000000000001</v>
      </c>
      <c r="I236" s="263"/>
      <c r="J236" s="259"/>
      <c r="K236" s="259"/>
      <c r="L236" s="264"/>
      <c r="M236" s="265"/>
      <c r="N236" s="266"/>
      <c r="O236" s="266"/>
      <c r="P236" s="266"/>
      <c r="Q236" s="266"/>
      <c r="R236" s="266"/>
      <c r="S236" s="266"/>
      <c r="T236" s="267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8" t="s">
        <v>164</v>
      </c>
      <c r="AU236" s="268" t="s">
        <v>91</v>
      </c>
      <c r="AV236" s="15" t="s">
        <v>160</v>
      </c>
      <c r="AW236" s="15" t="s">
        <v>42</v>
      </c>
      <c r="AX236" s="15" t="s">
        <v>89</v>
      </c>
      <c r="AY236" s="268" t="s">
        <v>153</v>
      </c>
    </row>
    <row r="237" s="2" customFormat="1" ht="24.15" customHeight="1">
      <c r="A237" s="40"/>
      <c r="B237" s="41"/>
      <c r="C237" s="208" t="s">
        <v>295</v>
      </c>
      <c r="D237" s="208" t="s">
        <v>155</v>
      </c>
      <c r="E237" s="209" t="s">
        <v>1269</v>
      </c>
      <c r="F237" s="210" t="s">
        <v>1270</v>
      </c>
      <c r="G237" s="211" t="s">
        <v>158</v>
      </c>
      <c r="H237" s="212">
        <v>48.850000000000001</v>
      </c>
      <c r="I237" s="213"/>
      <c r="J237" s="214">
        <f>ROUND(I237*H237,2)</f>
        <v>0</v>
      </c>
      <c r="K237" s="210" t="s">
        <v>159</v>
      </c>
      <c r="L237" s="46"/>
      <c r="M237" s="215" t="s">
        <v>44</v>
      </c>
      <c r="N237" s="216" t="s">
        <v>52</v>
      </c>
      <c r="O237" s="86"/>
      <c r="P237" s="217">
        <f>O237*H237</f>
        <v>0</v>
      </c>
      <c r="Q237" s="217">
        <v>0.00034000000000000002</v>
      </c>
      <c r="R237" s="217">
        <f>Q237*H237</f>
        <v>0.016609000000000002</v>
      </c>
      <c r="S237" s="217">
        <v>0</v>
      </c>
      <c r="T237" s="218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19" t="s">
        <v>160</v>
      </c>
      <c r="AT237" s="219" t="s">
        <v>155</v>
      </c>
      <c r="AU237" s="219" t="s">
        <v>91</v>
      </c>
      <c r="AY237" s="18" t="s">
        <v>153</v>
      </c>
      <c r="BE237" s="220">
        <f>IF(N237="základní",J237,0)</f>
        <v>0</v>
      </c>
      <c r="BF237" s="220">
        <f>IF(N237="snížená",J237,0)</f>
        <v>0</v>
      </c>
      <c r="BG237" s="220">
        <f>IF(N237="zákl. přenesená",J237,0)</f>
        <v>0</v>
      </c>
      <c r="BH237" s="220">
        <f>IF(N237="sníž. přenesená",J237,0)</f>
        <v>0</v>
      </c>
      <c r="BI237" s="220">
        <f>IF(N237="nulová",J237,0)</f>
        <v>0</v>
      </c>
      <c r="BJ237" s="18" t="s">
        <v>89</v>
      </c>
      <c r="BK237" s="220">
        <f>ROUND(I237*H237,2)</f>
        <v>0</v>
      </c>
      <c r="BL237" s="18" t="s">
        <v>160</v>
      </c>
      <c r="BM237" s="219" t="s">
        <v>1271</v>
      </c>
    </row>
    <row r="238" s="2" customFormat="1">
      <c r="A238" s="40"/>
      <c r="B238" s="41"/>
      <c r="C238" s="42"/>
      <c r="D238" s="221" t="s">
        <v>162</v>
      </c>
      <c r="E238" s="42"/>
      <c r="F238" s="222" t="s">
        <v>1272</v>
      </c>
      <c r="G238" s="42"/>
      <c r="H238" s="42"/>
      <c r="I238" s="223"/>
      <c r="J238" s="42"/>
      <c r="K238" s="42"/>
      <c r="L238" s="46"/>
      <c r="M238" s="224"/>
      <c r="N238" s="225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8" t="s">
        <v>162</v>
      </c>
      <c r="AU238" s="18" t="s">
        <v>91</v>
      </c>
    </row>
    <row r="239" s="13" customFormat="1">
      <c r="A239" s="13"/>
      <c r="B239" s="226"/>
      <c r="C239" s="227"/>
      <c r="D239" s="228" t="s">
        <v>164</v>
      </c>
      <c r="E239" s="229" t="s">
        <v>44</v>
      </c>
      <c r="F239" s="230" t="s">
        <v>1264</v>
      </c>
      <c r="G239" s="227"/>
      <c r="H239" s="229" t="s">
        <v>44</v>
      </c>
      <c r="I239" s="231"/>
      <c r="J239" s="227"/>
      <c r="K239" s="227"/>
      <c r="L239" s="232"/>
      <c r="M239" s="233"/>
      <c r="N239" s="234"/>
      <c r="O239" s="234"/>
      <c r="P239" s="234"/>
      <c r="Q239" s="234"/>
      <c r="R239" s="234"/>
      <c r="S239" s="234"/>
      <c r="T239" s="23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6" t="s">
        <v>164</v>
      </c>
      <c r="AU239" s="236" t="s">
        <v>91</v>
      </c>
      <c r="AV239" s="13" t="s">
        <v>89</v>
      </c>
      <c r="AW239" s="13" t="s">
        <v>42</v>
      </c>
      <c r="AX239" s="13" t="s">
        <v>81</v>
      </c>
      <c r="AY239" s="236" t="s">
        <v>153</v>
      </c>
    </row>
    <row r="240" s="13" customFormat="1">
      <c r="A240" s="13"/>
      <c r="B240" s="226"/>
      <c r="C240" s="227"/>
      <c r="D240" s="228" t="s">
        <v>164</v>
      </c>
      <c r="E240" s="229" t="s">
        <v>44</v>
      </c>
      <c r="F240" s="230" t="s">
        <v>1265</v>
      </c>
      <c r="G240" s="227"/>
      <c r="H240" s="229" t="s">
        <v>44</v>
      </c>
      <c r="I240" s="231"/>
      <c r="J240" s="227"/>
      <c r="K240" s="227"/>
      <c r="L240" s="232"/>
      <c r="M240" s="233"/>
      <c r="N240" s="234"/>
      <c r="O240" s="234"/>
      <c r="P240" s="234"/>
      <c r="Q240" s="234"/>
      <c r="R240" s="234"/>
      <c r="S240" s="234"/>
      <c r="T240" s="235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6" t="s">
        <v>164</v>
      </c>
      <c r="AU240" s="236" t="s">
        <v>91</v>
      </c>
      <c r="AV240" s="13" t="s">
        <v>89</v>
      </c>
      <c r="AW240" s="13" t="s">
        <v>42</v>
      </c>
      <c r="AX240" s="13" t="s">
        <v>81</v>
      </c>
      <c r="AY240" s="236" t="s">
        <v>153</v>
      </c>
    </row>
    <row r="241" s="13" customFormat="1">
      <c r="A241" s="13"/>
      <c r="B241" s="226"/>
      <c r="C241" s="227"/>
      <c r="D241" s="228" t="s">
        <v>164</v>
      </c>
      <c r="E241" s="229" t="s">
        <v>44</v>
      </c>
      <c r="F241" s="230" t="s">
        <v>1266</v>
      </c>
      <c r="G241" s="227"/>
      <c r="H241" s="229" t="s">
        <v>44</v>
      </c>
      <c r="I241" s="231"/>
      <c r="J241" s="227"/>
      <c r="K241" s="227"/>
      <c r="L241" s="232"/>
      <c r="M241" s="233"/>
      <c r="N241" s="234"/>
      <c r="O241" s="234"/>
      <c r="P241" s="234"/>
      <c r="Q241" s="234"/>
      <c r="R241" s="234"/>
      <c r="S241" s="234"/>
      <c r="T241" s="235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6" t="s">
        <v>164</v>
      </c>
      <c r="AU241" s="236" t="s">
        <v>91</v>
      </c>
      <c r="AV241" s="13" t="s">
        <v>89</v>
      </c>
      <c r="AW241" s="13" t="s">
        <v>42</v>
      </c>
      <c r="AX241" s="13" t="s">
        <v>81</v>
      </c>
      <c r="AY241" s="236" t="s">
        <v>153</v>
      </c>
    </row>
    <row r="242" s="14" customFormat="1">
      <c r="A242" s="14"/>
      <c r="B242" s="237"/>
      <c r="C242" s="238"/>
      <c r="D242" s="228" t="s">
        <v>164</v>
      </c>
      <c r="E242" s="239" t="s">
        <v>44</v>
      </c>
      <c r="F242" s="240" t="s">
        <v>1252</v>
      </c>
      <c r="G242" s="238"/>
      <c r="H242" s="241">
        <v>34.75</v>
      </c>
      <c r="I242" s="242"/>
      <c r="J242" s="238"/>
      <c r="K242" s="238"/>
      <c r="L242" s="243"/>
      <c r="M242" s="244"/>
      <c r="N242" s="245"/>
      <c r="O242" s="245"/>
      <c r="P242" s="245"/>
      <c r="Q242" s="245"/>
      <c r="R242" s="245"/>
      <c r="S242" s="245"/>
      <c r="T242" s="246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7" t="s">
        <v>164</v>
      </c>
      <c r="AU242" s="247" t="s">
        <v>91</v>
      </c>
      <c r="AV242" s="14" t="s">
        <v>91</v>
      </c>
      <c r="AW242" s="14" t="s">
        <v>42</v>
      </c>
      <c r="AX242" s="14" t="s">
        <v>81</v>
      </c>
      <c r="AY242" s="247" t="s">
        <v>153</v>
      </c>
    </row>
    <row r="243" s="14" customFormat="1">
      <c r="A243" s="14"/>
      <c r="B243" s="237"/>
      <c r="C243" s="238"/>
      <c r="D243" s="228" t="s">
        <v>164</v>
      </c>
      <c r="E243" s="239" t="s">
        <v>44</v>
      </c>
      <c r="F243" s="240" t="s">
        <v>1267</v>
      </c>
      <c r="G243" s="238"/>
      <c r="H243" s="241">
        <v>4.0999999999999996</v>
      </c>
      <c r="I243" s="242"/>
      <c r="J243" s="238"/>
      <c r="K243" s="238"/>
      <c r="L243" s="243"/>
      <c r="M243" s="244"/>
      <c r="N243" s="245"/>
      <c r="O243" s="245"/>
      <c r="P243" s="245"/>
      <c r="Q243" s="245"/>
      <c r="R243" s="245"/>
      <c r="S243" s="245"/>
      <c r="T243" s="246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47" t="s">
        <v>164</v>
      </c>
      <c r="AU243" s="247" t="s">
        <v>91</v>
      </c>
      <c r="AV243" s="14" t="s">
        <v>91</v>
      </c>
      <c r="AW243" s="14" t="s">
        <v>42</v>
      </c>
      <c r="AX243" s="14" t="s">
        <v>81</v>
      </c>
      <c r="AY243" s="247" t="s">
        <v>153</v>
      </c>
    </row>
    <row r="244" s="14" customFormat="1">
      <c r="A244" s="14"/>
      <c r="B244" s="237"/>
      <c r="C244" s="238"/>
      <c r="D244" s="228" t="s">
        <v>164</v>
      </c>
      <c r="E244" s="239" t="s">
        <v>44</v>
      </c>
      <c r="F244" s="240" t="s">
        <v>1268</v>
      </c>
      <c r="G244" s="238"/>
      <c r="H244" s="241">
        <v>10</v>
      </c>
      <c r="I244" s="242"/>
      <c r="J244" s="238"/>
      <c r="K244" s="238"/>
      <c r="L244" s="243"/>
      <c r="M244" s="244"/>
      <c r="N244" s="245"/>
      <c r="O244" s="245"/>
      <c r="P244" s="245"/>
      <c r="Q244" s="245"/>
      <c r="R244" s="245"/>
      <c r="S244" s="245"/>
      <c r="T244" s="246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47" t="s">
        <v>164</v>
      </c>
      <c r="AU244" s="247" t="s">
        <v>91</v>
      </c>
      <c r="AV244" s="14" t="s">
        <v>91</v>
      </c>
      <c r="AW244" s="14" t="s">
        <v>42</v>
      </c>
      <c r="AX244" s="14" t="s">
        <v>81</v>
      </c>
      <c r="AY244" s="247" t="s">
        <v>153</v>
      </c>
    </row>
    <row r="245" s="15" customFormat="1">
      <c r="A245" s="15"/>
      <c r="B245" s="258"/>
      <c r="C245" s="259"/>
      <c r="D245" s="228" t="s">
        <v>164</v>
      </c>
      <c r="E245" s="260" t="s">
        <v>44</v>
      </c>
      <c r="F245" s="261" t="s">
        <v>272</v>
      </c>
      <c r="G245" s="259"/>
      <c r="H245" s="262">
        <v>48.850000000000001</v>
      </c>
      <c r="I245" s="263"/>
      <c r="J245" s="259"/>
      <c r="K245" s="259"/>
      <c r="L245" s="264"/>
      <c r="M245" s="265"/>
      <c r="N245" s="266"/>
      <c r="O245" s="266"/>
      <c r="P245" s="266"/>
      <c r="Q245" s="266"/>
      <c r="R245" s="266"/>
      <c r="S245" s="266"/>
      <c r="T245" s="267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8" t="s">
        <v>164</v>
      </c>
      <c r="AU245" s="268" t="s">
        <v>91</v>
      </c>
      <c r="AV245" s="15" t="s">
        <v>160</v>
      </c>
      <c r="AW245" s="15" t="s">
        <v>42</v>
      </c>
      <c r="AX245" s="15" t="s">
        <v>89</v>
      </c>
      <c r="AY245" s="268" t="s">
        <v>153</v>
      </c>
    </row>
    <row r="246" s="2" customFormat="1" ht="44.25" customHeight="1">
      <c r="A246" s="40"/>
      <c r="B246" s="41"/>
      <c r="C246" s="208" t="s">
        <v>301</v>
      </c>
      <c r="D246" s="208" t="s">
        <v>155</v>
      </c>
      <c r="E246" s="209" t="s">
        <v>1273</v>
      </c>
      <c r="F246" s="210" t="s">
        <v>1274</v>
      </c>
      <c r="G246" s="211" t="s">
        <v>158</v>
      </c>
      <c r="H246" s="212">
        <v>14.800000000000001</v>
      </c>
      <c r="I246" s="213"/>
      <c r="J246" s="214">
        <f>ROUND(I246*H246,2)</f>
        <v>0</v>
      </c>
      <c r="K246" s="210" t="s">
        <v>159</v>
      </c>
      <c r="L246" s="46"/>
      <c r="M246" s="215" t="s">
        <v>44</v>
      </c>
      <c r="N246" s="216" t="s">
        <v>52</v>
      </c>
      <c r="O246" s="86"/>
      <c r="P246" s="217">
        <f>O246*H246</f>
        <v>0</v>
      </c>
      <c r="Q246" s="217">
        <v>0.26375999999999999</v>
      </c>
      <c r="R246" s="217">
        <f>Q246*H246</f>
        <v>3.903648</v>
      </c>
      <c r="S246" s="217">
        <v>0</v>
      </c>
      <c r="T246" s="218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19" t="s">
        <v>160</v>
      </c>
      <c r="AT246" s="219" t="s">
        <v>155</v>
      </c>
      <c r="AU246" s="219" t="s">
        <v>91</v>
      </c>
      <c r="AY246" s="18" t="s">
        <v>153</v>
      </c>
      <c r="BE246" s="220">
        <f>IF(N246="základní",J246,0)</f>
        <v>0</v>
      </c>
      <c r="BF246" s="220">
        <f>IF(N246="snížená",J246,0)</f>
        <v>0</v>
      </c>
      <c r="BG246" s="220">
        <f>IF(N246="zákl. přenesená",J246,0)</f>
        <v>0</v>
      </c>
      <c r="BH246" s="220">
        <f>IF(N246="sníž. přenesená",J246,0)</f>
        <v>0</v>
      </c>
      <c r="BI246" s="220">
        <f>IF(N246="nulová",J246,0)</f>
        <v>0</v>
      </c>
      <c r="BJ246" s="18" t="s">
        <v>89</v>
      </c>
      <c r="BK246" s="220">
        <f>ROUND(I246*H246,2)</f>
        <v>0</v>
      </c>
      <c r="BL246" s="18" t="s">
        <v>160</v>
      </c>
      <c r="BM246" s="219" t="s">
        <v>1275</v>
      </c>
    </row>
    <row r="247" s="2" customFormat="1">
      <c r="A247" s="40"/>
      <c r="B247" s="41"/>
      <c r="C247" s="42"/>
      <c r="D247" s="221" t="s">
        <v>162</v>
      </c>
      <c r="E247" s="42"/>
      <c r="F247" s="222" t="s">
        <v>1276</v>
      </c>
      <c r="G247" s="42"/>
      <c r="H247" s="42"/>
      <c r="I247" s="223"/>
      <c r="J247" s="42"/>
      <c r="K247" s="42"/>
      <c r="L247" s="46"/>
      <c r="M247" s="224"/>
      <c r="N247" s="225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8" t="s">
        <v>162</v>
      </c>
      <c r="AU247" s="18" t="s">
        <v>91</v>
      </c>
    </row>
    <row r="248" s="13" customFormat="1">
      <c r="A248" s="13"/>
      <c r="B248" s="226"/>
      <c r="C248" s="227"/>
      <c r="D248" s="228" t="s">
        <v>164</v>
      </c>
      <c r="E248" s="229" t="s">
        <v>44</v>
      </c>
      <c r="F248" s="230" t="s">
        <v>1132</v>
      </c>
      <c r="G248" s="227"/>
      <c r="H248" s="229" t="s">
        <v>44</v>
      </c>
      <c r="I248" s="231"/>
      <c r="J248" s="227"/>
      <c r="K248" s="227"/>
      <c r="L248" s="232"/>
      <c r="M248" s="233"/>
      <c r="N248" s="234"/>
      <c r="O248" s="234"/>
      <c r="P248" s="234"/>
      <c r="Q248" s="234"/>
      <c r="R248" s="234"/>
      <c r="S248" s="234"/>
      <c r="T248" s="23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6" t="s">
        <v>164</v>
      </c>
      <c r="AU248" s="236" t="s">
        <v>91</v>
      </c>
      <c r="AV248" s="13" t="s">
        <v>89</v>
      </c>
      <c r="AW248" s="13" t="s">
        <v>42</v>
      </c>
      <c r="AX248" s="13" t="s">
        <v>81</v>
      </c>
      <c r="AY248" s="236" t="s">
        <v>153</v>
      </c>
    </row>
    <row r="249" s="13" customFormat="1">
      <c r="A249" s="13"/>
      <c r="B249" s="226"/>
      <c r="C249" s="227"/>
      <c r="D249" s="228" t="s">
        <v>164</v>
      </c>
      <c r="E249" s="229" t="s">
        <v>44</v>
      </c>
      <c r="F249" s="230" t="s">
        <v>1208</v>
      </c>
      <c r="G249" s="227"/>
      <c r="H249" s="229" t="s">
        <v>44</v>
      </c>
      <c r="I249" s="231"/>
      <c r="J249" s="227"/>
      <c r="K249" s="227"/>
      <c r="L249" s="232"/>
      <c r="M249" s="233"/>
      <c r="N249" s="234"/>
      <c r="O249" s="234"/>
      <c r="P249" s="234"/>
      <c r="Q249" s="234"/>
      <c r="R249" s="234"/>
      <c r="S249" s="234"/>
      <c r="T249" s="23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6" t="s">
        <v>164</v>
      </c>
      <c r="AU249" s="236" t="s">
        <v>91</v>
      </c>
      <c r="AV249" s="13" t="s">
        <v>89</v>
      </c>
      <c r="AW249" s="13" t="s">
        <v>42</v>
      </c>
      <c r="AX249" s="13" t="s">
        <v>81</v>
      </c>
      <c r="AY249" s="236" t="s">
        <v>153</v>
      </c>
    </row>
    <row r="250" s="13" customFormat="1">
      <c r="A250" s="13"/>
      <c r="B250" s="226"/>
      <c r="C250" s="227"/>
      <c r="D250" s="228" t="s">
        <v>164</v>
      </c>
      <c r="E250" s="229" t="s">
        <v>44</v>
      </c>
      <c r="F250" s="230" t="s">
        <v>1277</v>
      </c>
      <c r="G250" s="227"/>
      <c r="H250" s="229" t="s">
        <v>44</v>
      </c>
      <c r="I250" s="231"/>
      <c r="J250" s="227"/>
      <c r="K250" s="227"/>
      <c r="L250" s="232"/>
      <c r="M250" s="233"/>
      <c r="N250" s="234"/>
      <c r="O250" s="234"/>
      <c r="P250" s="234"/>
      <c r="Q250" s="234"/>
      <c r="R250" s="234"/>
      <c r="S250" s="234"/>
      <c r="T250" s="235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6" t="s">
        <v>164</v>
      </c>
      <c r="AU250" s="236" t="s">
        <v>91</v>
      </c>
      <c r="AV250" s="13" t="s">
        <v>89</v>
      </c>
      <c r="AW250" s="13" t="s">
        <v>42</v>
      </c>
      <c r="AX250" s="13" t="s">
        <v>81</v>
      </c>
      <c r="AY250" s="236" t="s">
        <v>153</v>
      </c>
    </row>
    <row r="251" s="14" customFormat="1">
      <c r="A251" s="14"/>
      <c r="B251" s="237"/>
      <c r="C251" s="238"/>
      <c r="D251" s="228" t="s">
        <v>164</v>
      </c>
      <c r="E251" s="239" t="s">
        <v>44</v>
      </c>
      <c r="F251" s="240" t="s">
        <v>1278</v>
      </c>
      <c r="G251" s="238"/>
      <c r="H251" s="241">
        <v>14.800000000000001</v>
      </c>
      <c r="I251" s="242"/>
      <c r="J251" s="238"/>
      <c r="K251" s="238"/>
      <c r="L251" s="243"/>
      <c r="M251" s="244"/>
      <c r="N251" s="245"/>
      <c r="O251" s="245"/>
      <c r="P251" s="245"/>
      <c r="Q251" s="245"/>
      <c r="R251" s="245"/>
      <c r="S251" s="245"/>
      <c r="T251" s="246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7" t="s">
        <v>164</v>
      </c>
      <c r="AU251" s="247" t="s">
        <v>91</v>
      </c>
      <c r="AV251" s="14" t="s">
        <v>91</v>
      </c>
      <c r="AW251" s="14" t="s">
        <v>42</v>
      </c>
      <c r="AX251" s="14" t="s">
        <v>89</v>
      </c>
      <c r="AY251" s="247" t="s">
        <v>153</v>
      </c>
    </row>
    <row r="252" s="2" customFormat="1" ht="44.25" customHeight="1">
      <c r="A252" s="40"/>
      <c r="B252" s="41"/>
      <c r="C252" s="208" t="s">
        <v>307</v>
      </c>
      <c r="D252" s="208" t="s">
        <v>155</v>
      </c>
      <c r="E252" s="209" t="s">
        <v>1279</v>
      </c>
      <c r="F252" s="210" t="s">
        <v>1280</v>
      </c>
      <c r="G252" s="211" t="s">
        <v>158</v>
      </c>
      <c r="H252" s="212">
        <v>18.5</v>
      </c>
      <c r="I252" s="213"/>
      <c r="J252" s="214">
        <f>ROUND(I252*H252,2)</f>
        <v>0</v>
      </c>
      <c r="K252" s="210" t="s">
        <v>159</v>
      </c>
      <c r="L252" s="46"/>
      <c r="M252" s="215" t="s">
        <v>44</v>
      </c>
      <c r="N252" s="216" t="s">
        <v>52</v>
      </c>
      <c r="O252" s="86"/>
      <c r="P252" s="217">
        <f>O252*H252</f>
        <v>0</v>
      </c>
      <c r="Q252" s="217">
        <v>0.39561000000000002</v>
      </c>
      <c r="R252" s="217">
        <f>Q252*H252</f>
        <v>7.3187850000000001</v>
      </c>
      <c r="S252" s="217">
        <v>0</v>
      </c>
      <c r="T252" s="218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9" t="s">
        <v>160</v>
      </c>
      <c r="AT252" s="219" t="s">
        <v>155</v>
      </c>
      <c r="AU252" s="219" t="s">
        <v>91</v>
      </c>
      <c r="AY252" s="18" t="s">
        <v>153</v>
      </c>
      <c r="BE252" s="220">
        <f>IF(N252="základní",J252,0)</f>
        <v>0</v>
      </c>
      <c r="BF252" s="220">
        <f>IF(N252="snížená",J252,0)</f>
        <v>0</v>
      </c>
      <c r="BG252" s="220">
        <f>IF(N252="zákl. přenesená",J252,0)</f>
        <v>0</v>
      </c>
      <c r="BH252" s="220">
        <f>IF(N252="sníž. přenesená",J252,0)</f>
        <v>0</v>
      </c>
      <c r="BI252" s="220">
        <f>IF(N252="nulová",J252,0)</f>
        <v>0</v>
      </c>
      <c r="BJ252" s="18" t="s">
        <v>89</v>
      </c>
      <c r="BK252" s="220">
        <f>ROUND(I252*H252,2)</f>
        <v>0</v>
      </c>
      <c r="BL252" s="18" t="s">
        <v>160</v>
      </c>
      <c r="BM252" s="219" t="s">
        <v>1281</v>
      </c>
    </row>
    <row r="253" s="2" customFormat="1">
      <c r="A253" s="40"/>
      <c r="B253" s="41"/>
      <c r="C253" s="42"/>
      <c r="D253" s="221" t="s">
        <v>162</v>
      </c>
      <c r="E253" s="42"/>
      <c r="F253" s="222" t="s">
        <v>1282</v>
      </c>
      <c r="G253" s="42"/>
      <c r="H253" s="42"/>
      <c r="I253" s="223"/>
      <c r="J253" s="42"/>
      <c r="K253" s="42"/>
      <c r="L253" s="46"/>
      <c r="M253" s="224"/>
      <c r="N253" s="225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8" t="s">
        <v>162</v>
      </c>
      <c r="AU253" s="18" t="s">
        <v>91</v>
      </c>
    </row>
    <row r="254" s="13" customFormat="1">
      <c r="A254" s="13"/>
      <c r="B254" s="226"/>
      <c r="C254" s="227"/>
      <c r="D254" s="228" t="s">
        <v>164</v>
      </c>
      <c r="E254" s="229" t="s">
        <v>44</v>
      </c>
      <c r="F254" s="230" t="s">
        <v>1132</v>
      </c>
      <c r="G254" s="227"/>
      <c r="H254" s="229" t="s">
        <v>44</v>
      </c>
      <c r="I254" s="231"/>
      <c r="J254" s="227"/>
      <c r="K254" s="227"/>
      <c r="L254" s="232"/>
      <c r="M254" s="233"/>
      <c r="N254" s="234"/>
      <c r="O254" s="234"/>
      <c r="P254" s="234"/>
      <c r="Q254" s="234"/>
      <c r="R254" s="234"/>
      <c r="S254" s="234"/>
      <c r="T254" s="23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6" t="s">
        <v>164</v>
      </c>
      <c r="AU254" s="236" t="s">
        <v>91</v>
      </c>
      <c r="AV254" s="13" t="s">
        <v>89</v>
      </c>
      <c r="AW254" s="13" t="s">
        <v>42</v>
      </c>
      <c r="AX254" s="13" t="s">
        <v>81</v>
      </c>
      <c r="AY254" s="236" t="s">
        <v>153</v>
      </c>
    </row>
    <row r="255" s="13" customFormat="1">
      <c r="A255" s="13"/>
      <c r="B255" s="226"/>
      <c r="C255" s="227"/>
      <c r="D255" s="228" t="s">
        <v>164</v>
      </c>
      <c r="E255" s="229" t="s">
        <v>44</v>
      </c>
      <c r="F255" s="230" t="s">
        <v>1208</v>
      </c>
      <c r="G255" s="227"/>
      <c r="H255" s="229" t="s">
        <v>44</v>
      </c>
      <c r="I255" s="231"/>
      <c r="J255" s="227"/>
      <c r="K255" s="227"/>
      <c r="L255" s="232"/>
      <c r="M255" s="233"/>
      <c r="N255" s="234"/>
      <c r="O255" s="234"/>
      <c r="P255" s="234"/>
      <c r="Q255" s="234"/>
      <c r="R255" s="234"/>
      <c r="S255" s="234"/>
      <c r="T255" s="23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6" t="s">
        <v>164</v>
      </c>
      <c r="AU255" s="236" t="s">
        <v>91</v>
      </c>
      <c r="AV255" s="13" t="s">
        <v>89</v>
      </c>
      <c r="AW255" s="13" t="s">
        <v>42</v>
      </c>
      <c r="AX255" s="13" t="s">
        <v>81</v>
      </c>
      <c r="AY255" s="236" t="s">
        <v>153</v>
      </c>
    </row>
    <row r="256" s="13" customFormat="1">
      <c r="A256" s="13"/>
      <c r="B256" s="226"/>
      <c r="C256" s="227"/>
      <c r="D256" s="228" t="s">
        <v>164</v>
      </c>
      <c r="E256" s="229" t="s">
        <v>44</v>
      </c>
      <c r="F256" s="230" t="s">
        <v>1283</v>
      </c>
      <c r="G256" s="227"/>
      <c r="H256" s="229" t="s">
        <v>44</v>
      </c>
      <c r="I256" s="231"/>
      <c r="J256" s="227"/>
      <c r="K256" s="227"/>
      <c r="L256" s="232"/>
      <c r="M256" s="233"/>
      <c r="N256" s="234"/>
      <c r="O256" s="234"/>
      <c r="P256" s="234"/>
      <c r="Q256" s="234"/>
      <c r="R256" s="234"/>
      <c r="S256" s="234"/>
      <c r="T256" s="23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6" t="s">
        <v>164</v>
      </c>
      <c r="AU256" s="236" t="s">
        <v>91</v>
      </c>
      <c r="AV256" s="13" t="s">
        <v>89</v>
      </c>
      <c r="AW256" s="13" t="s">
        <v>42</v>
      </c>
      <c r="AX256" s="13" t="s">
        <v>81</v>
      </c>
      <c r="AY256" s="236" t="s">
        <v>153</v>
      </c>
    </row>
    <row r="257" s="14" customFormat="1">
      <c r="A257" s="14"/>
      <c r="B257" s="237"/>
      <c r="C257" s="238"/>
      <c r="D257" s="228" t="s">
        <v>164</v>
      </c>
      <c r="E257" s="239" t="s">
        <v>44</v>
      </c>
      <c r="F257" s="240" t="s">
        <v>1284</v>
      </c>
      <c r="G257" s="238"/>
      <c r="H257" s="241">
        <v>18.5</v>
      </c>
      <c r="I257" s="242"/>
      <c r="J257" s="238"/>
      <c r="K257" s="238"/>
      <c r="L257" s="243"/>
      <c r="M257" s="244"/>
      <c r="N257" s="245"/>
      <c r="O257" s="245"/>
      <c r="P257" s="245"/>
      <c r="Q257" s="245"/>
      <c r="R257" s="245"/>
      <c r="S257" s="245"/>
      <c r="T257" s="246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7" t="s">
        <v>164</v>
      </c>
      <c r="AU257" s="247" t="s">
        <v>91</v>
      </c>
      <c r="AV257" s="14" t="s">
        <v>91</v>
      </c>
      <c r="AW257" s="14" t="s">
        <v>42</v>
      </c>
      <c r="AX257" s="14" t="s">
        <v>89</v>
      </c>
      <c r="AY257" s="247" t="s">
        <v>153</v>
      </c>
    </row>
    <row r="258" s="2" customFormat="1" ht="24.15" customHeight="1">
      <c r="A258" s="40"/>
      <c r="B258" s="41"/>
      <c r="C258" s="208" t="s">
        <v>312</v>
      </c>
      <c r="D258" s="208" t="s">
        <v>155</v>
      </c>
      <c r="E258" s="209" t="s">
        <v>1256</v>
      </c>
      <c r="F258" s="210" t="s">
        <v>1257</v>
      </c>
      <c r="G258" s="211" t="s">
        <v>158</v>
      </c>
      <c r="H258" s="212">
        <v>33.299999999999997</v>
      </c>
      <c r="I258" s="213"/>
      <c r="J258" s="214">
        <f>ROUND(I258*H258,2)</f>
        <v>0</v>
      </c>
      <c r="K258" s="210" t="s">
        <v>159</v>
      </c>
      <c r="L258" s="46"/>
      <c r="M258" s="215" t="s">
        <v>44</v>
      </c>
      <c r="N258" s="216" t="s">
        <v>52</v>
      </c>
      <c r="O258" s="86"/>
      <c r="P258" s="217">
        <f>O258*H258</f>
        <v>0</v>
      </c>
      <c r="Q258" s="217">
        <v>0.00071000000000000002</v>
      </c>
      <c r="R258" s="217">
        <f>Q258*H258</f>
        <v>0.023642999999999997</v>
      </c>
      <c r="S258" s="217">
        <v>0</v>
      </c>
      <c r="T258" s="218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19" t="s">
        <v>160</v>
      </c>
      <c r="AT258" s="219" t="s">
        <v>155</v>
      </c>
      <c r="AU258" s="219" t="s">
        <v>91</v>
      </c>
      <c r="AY258" s="18" t="s">
        <v>153</v>
      </c>
      <c r="BE258" s="220">
        <f>IF(N258="základní",J258,0)</f>
        <v>0</v>
      </c>
      <c r="BF258" s="220">
        <f>IF(N258="snížená",J258,0)</f>
        <v>0</v>
      </c>
      <c r="BG258" s="220">
        <f>IF(N258="zákl. přenesená",J258,0)</f>
        <v>0</v>
      </c>
      <c r="BH258" s="220">
        <f>IF(N258="sníž. přenesená",J258,0)</f>
        <v>0</v>
      </c>
      <c r="BI258" s="220">
        <f>IF(N258="nulová",J258,0)</f>
        <v>0</v>
      </c>
      <c r="BJ258" s="18" t="s">
        <v>89</v>
      </c>
      <c r="BK258" s="220">
        <f>ROUND(I258*H258,2)</f>
        <v>0</v>
      </c>
      <c r="BL258" s="18" t="s">
        <v>160</v>
      </c>
      <c r="BM258" s="219" t="s">
        <v>1285</v>
      </c>
    </row>
    <row r="259" s="2" customFormat="1">
      <c r="A259" s="40"/>
      <c r="B259" s="41"/>
      <c r="C259" s="42"/>
      <c r="D259" s="221" t="s">
        <v>162</v>
      </c>
      <c r="E259" s="42"/>
      <c r="F259" s="222" t="s">
        <v>1259</v>
      </c>
      <c r="G259" s="42"/>
      <c r="H259" s="42"/>
      <c r="I259" s="223"/>
      <c r="J259" s="42"/>
      <c r="K259" s="42"/>
      <c r="L259" s="46"/>
      <c r="M259" s="224"/>
      <c r="N259" s="225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8" t="s">
        <v>162</v>
      </c>
      <c r="AU259" s="18" t="s">
        <v>91</v>
      </c>
    </row>
    <row r="260" s="13" customFormat="1">
      <c r="A260" s="13"/>
      <c r="B260" s="226"/>
      <c r="C260" s="227"/>
      <c r="D260" s="228" t="s">
        <v>164</v>
      </c>
      <c r="E260" s="229" t="s">
        <v>44</v>
      </c>
      <c r="F260" s="230" t="s">
        <v>1132</v>
      </c>
      <c r="G260" s="227"/>
      <c r="H260" s="229" t="s">
        <v>44</v>
      </c>
      <c r="I260" s="231"/>
      <c r="J260" s="227"/>
      <c r="K260" s="227"/>
      <c r="L260" s="232"/>
      <c r="M260" s="233"/>
      <c r="N260" s="234"/>
      <c r="O260" s="234"/>
      <c r="P260" s="234"/>
      <c r="Q260" s="234"/>
      <c r="R260" s="234"/>
      <c r="S260" s="234"/>
      <c r="T260" s="23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6" t="s">
        <v>164</v>
      </c>
      <c r="AU260" s="236" t="s">
        <v>91</v>
      </c>
      <c r="AV260" s="13" t="s">
        <v>89</v>
      </c>
      <c r="AW260" s="13" t="s">
        <v>42</v>
      </c>
      <c r="AX260" s="13" t="s">
        <v>81</v>
      </c>
      <c r="AY260" s="236" t="s">
        <v>153</v>
      </c>
    </row>
    <row r="261" s="13" customFormat="1">
      <c r="A261" s="13"/>
      <c r="B261" s="226"/>
      <c r="C261" s="227"/>
      <c r="D261" s="228" t="s">
        <v>164</v>
      </c>
      <c r="E261" s="229" t="s">
        <v>44</v>
      </c>
      <c r="F261" s="230" t="s">
        <v>1208</v>
      </c>
      <c r="G261" s="227"/>
      <c r="H261" s="229" t="s">
        <v>44</v>
      </c>
      <c r="I261" s="231"/>
      <c r="J261" s="227"/>
      <c r="K261" s="227"/>
      <c r="L261" s="232"/>
      <c r="M261" s="233"/>
      <c r="N261" s="234"/>
      <c r="O261" s="234"/>
      <c r="P261" s="234"/>
      <c r="Q261" s="234"/>
      <c r="R261" s="234"/>
      <c r="S261" s="234"/>
      <c r="T261" s="23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6" t="s">
        <v>164</v>
      </c>
      <c r="AU261" s="236" t="s">
        <v>91</v>
      </c>
      <c r="AV261" s="13" t="s">
        <v>89</v>
      </c>
      <c r="AW261" s="13" t="s">
        <v>42</v>
      </c>
      <c r="AX261" s="13" t="s">
        <v>81</v>
      </c>
      <c r="AY261" s="236" t="s">
        <v>153</v>
      </c>
    </row>
    <row r="262" s="13" customFormat="1">
      <c r="A262" s="13"/>
      <c r="B262" s="226"/>
      <c r="C262" s="227"/>
      <c r="D262" s="228" t="s">
        <v>164</v>
      </c>
      <c r="E262" s="229" t="s">
        <v>44</v>
      </c>
      <c r="F262" s="230" t="s">
        <v>1277</v>
      </c>
      <c r="G262" s="227"/>
      <c r="H262" s="229" t="s">
        <v>44</v>
      </c>
      <c r="I262" s="231"/>
      <c r="J262" s="227"/>
      <c r="K262" s="227"/>
      <c r="L262" s="232"/>
      <c r="M262" s="233"/>
      <c r="N262" s="234"/>
      <c r="O262" s="234"/>
      <c r="P262" s="234"/>
      <c r="Q262" s="234"/>
      <c r="R262" s="234"/>
      <c r="S262" s="234"/>
      <c r="T262" s="23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6" t="s">
        <v>164</v>
      </c>
      <c r="AU262" s="236" t="s">
        <v>91</v>
      </c>
      <c r="AV262" s="13" t="s">
        <v>89</v>
      </c>
      <c r="AW262" s="13" t="s">
        <v>42</v>
      </c>
      <c r="AX262" s="13" t="s">
        <v>81</v>
      </c>
      <c r="AY262" s="236" t="s">
        <v>153</v>
      </c>
    </row>
    <row r="263" s="14" customFormat="1">
      <c r="A263" s="14"/>
      <c r="B263" s="237"/>
      <c r="C263" s="238"/>
      <c r="D263" s="228" t="s">
        <v>164</v>
      </c>
      <c r="E263" s="239" t="s">
        <v>44</v>
      </c>
      <c r="F263" s="240" t="s">
        <v>1278</v>
      </c>
      <c r="G263" s="238"/>
      <c r="H263" s="241">
        <v>14.800000000000001</v>
      </c>
      <c r="I263" s="242"/>
      <c r="J263" s="238"/>
      <c r="K263" s="238"/>
      <c r="L263" s="243"/>
      <c r="M263" s="244"/>
      <c r="N263" s="245"/>
      <c r="O263" s="245"/>
      <c r="P263" s="245"/>
      <c r="Q263" s="245"/>
      <c r="R263" s="245"/>
      <c r="S263" s="245"/>
      <c r="T263" s="246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7" t="s">
        <v>164</v>
      </c>
      <c r="AU263" s="247" t="s">
        <v>91</v>
      </c>
      <c r="AV263" s="14" t="s">
        <v>91</v>
      </c>
      <c r="AW263" s="14" t="s">
        <v>42</v>
      </c>
      <c r="AX263" s="14" t="s">
        <v>81</v>
      </c>
      <c r="AY263" s="247" t="s">
        <v>153</v>
      </c>
    </row>
    <row r="264" s="13" customFormat="1">
      <c r="A264" s="13"/>
      <c r="B264" s="226"/>
      <c r="C264" s="227"/>
      <c r="D264" s="228" t="s">
        <v>164</v>
      </c>
      <c r="E264" s="229" t="s">
        <v>44</v>
      </c>
      <c r="F264" s="230" t="s">
        <v>1283</v>
      </c>
      <c r="G264" s="227"/>
      <c r="H264" s="229" t="s">
        <v>44</v>
      </c>
      <c r="I264" s="231"/>
      <c r="J264" s="227"/>
      <c r="K264" s="227"/>
      <c r="L264" s="232"/>
      <c r="M264" s="233"/>
      <c r="N264" s="234"/>
      <c r="O264" s="234"/>
      <c r="P264" s="234"/>
      <c r="Q264" s="234"/>
      <c r="R264" s="234"/>
      <c r="S264" s="234"/>
      <c r="T264" s="235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6" t="s">
        <v>164</v>
      </c>
      <c r="AU264" s="236" t="s">
        <v>91</v>
      </c>
      <c r="AV264" s="13" t="s">
        <v>89</v>
      </c>
      <c r="AW264" s="13" t="s">
        <v>42</v>
      </c>
      <c r="AX264" s="13" t="s">
        <v>81</v>
      </c>
      <c r="AY264" s="236" t="s">
        <v>153</v>
      </c>
    </row>
    <row r="265" s="14" customFormat="1">
      <c r="A265" s="14"/>
      <c r="B265" s="237"/>
      <c r="C265" s="238"/>
      <c r="D265" s="228" t="s">
        <v>164</v>
      </c>
      <c r="E265" s="239" t="s">
        <v>44</v>
      </c>
      <c r="F265" s="240" t="s">
        <v>1284</v>
      </c>
      <c r="G265" s="238"/>
      <c r="H265" s="241">
        <v>18.5</v>
      </c>
      <c r="I265" s="242"/>
      <c r="J265" s="238"/>
      <c r="K265" s="238"/>
      <c r="L265" s="243"/>
      <c r="M265" s="244"/>
      <c r="N265" s="245"/>
      <c r="O265" s="245"/>
      <c r="P265" s="245"/>
      <c r="Q265" s="245"/>
      <c r="R265" s="245"/>
      <c r="S265" s="245"/>
      <c r="T265" s="246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47" t="s">
        <v>164</v>
      </c>
      <c r="AU265" s="247" t="s">
        <v>91</v>
      </c>
      <c r="AV265" s="14" t="s">
        <v>91</v>
      </c>
      <c r="AW265" s="14" t="s">
        <v>42</v>
      </c>
      <c r="AX265" s="14" t="s">
        <v>81</v>
      </c>
      <c r="AY265" s="247" t="s">
        <v>153</v>
      </c>
    </row>
    <row r="266" s="15" customFormat="1">
      <c r="A266" s="15"/>
      <c r="B266" s="258"/>
      <c r="C266" s="259"/>
      <c r="D266" s="228" t="s">
        <v>164</v>
      </c>
      <c r="E266" s="260" t="s">
        <v>44</v>
      </c>
      <c r="F266" s="261" t="s">
        <v>272</v>
      </c>
      <c r="G266" s="259"/>
      <c r="H266" s="262">
        <v>33.299999999999997</v>
      </c>
      <c r="I266" s="263"/>
      <c r="J266" s="259"/>
      <c r="K266" s="259"/>
      <c r="L266" s="264"/>
      <c r="M266" s="265"/>
      <c r="N266" s="266"/>
      <c r="O266" s="266"/>
      <c r="P266" s="266"/>
      <c r="Q266" s="266"/>
      <c r="R266" s="266"/>
      <c r="S266" s="266"/>
      <c r="T266" s="267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68" t="s">
        <v>164</v>
      </c>
      <c r="AU266" s="268" t="s">
        <v>91</v>
      </c>
      <c r="AV266" s="15" t="s">
        <v>160</v>
      </c>
      <c r="AW266" s="15" t="s">
        <v>42</v>
      </c>
      <c r="AX266" s="15" t="s">
        <v>89</v>
      </c>
      <c r="AY266" s="268" t="s">
        <v>153</v>
      </c>
    </row>
    <row r="267" s="2" customFormat="1" ht="37.8" customHeight="1">
      <c r="A267" s="40"/>
      <c r="B267" s="41"/>
      <c r="C267" s="208" t="s">
        <v>319</v>
      </c>
      <c r="D267" s="208" t="s">
        <v>155</v>
      </c>
      <c r="E267" s="209" t="s">
        <v>1286</v>
      </c>
      <c r="F267" s="210" t="s">
        <v>1287</v>
      </c>
      <c r="G267" s="211" t="s">
        <v>158</v>
      </c>
      <c r="H267" s="212">
        <v>68</v>
      </c>
      <c r="I267" s="213"/>
      <c r="J267" s="214">
        <f>ROUND(I267*H267,2)</f>
        <v>0</v>
      </c>
      <c r="K267" s="210" t="s">
        <v>159</v>
      </c>
      <c r="L267" s="46"/>
      <c r="M267" s="215" t="s">
        <v>44</v>
      </c>
      <c r="N267" s="216" t="s">
        <v>52</v>
      </c>
      <c r="O267" s="86"/>
      <c r="P267" s="217">
        <f>O267*H267</f>
        <v>0</v>
      </c>
      <c r="Q267" s="217">
        <v>0</v>
      </c>
      <c r="R267" s="217">
        <f>Q267*H267</f>
        <v>0</v>
      </c>
      <c r="S267" s="217">
        <v>0</v>
      </c>
      <c r="T267" s="218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19" t="s">
        <v>160</v>
      </c>
      <c r="AT267" s="219" t="s">
        <v>155</v>
      </c>
      <c r="AU267" s="219" t="s">
        <v>91</v>
      </c>
      <c r="AY267" s="18" t="s">
        <v>153</v>
      </c>
      <c r="BE267" s="220">
        <f>IF(N267="základní",J267,0)</f>
        <v>0</v>
      </c>
      <c r="BF267" s="220">
        <f>IF(N267="snížená",J267,0)</f>
        <v>0</v>
      </c>
      <c r="BG267" s="220">
        <f>IF(N267="zákl. přenesená",J267,0)</f>
        <v>0</v>
      </c>
      <c r="BH267" s="220">
        <f>IF(N267="sníž. přenesená",J267,0)</f>
        <v>0</v>
      </c>
      <c r="BI267" s="220">
        <f>IF(N267="nulová",J267,0)</f>
        <v>0</v>
      </c>
      <c r="BJ267" s="18" t="s">
        <v>89</v>
      </c>
      <c r="BK267" s="220">
        <f>ROUND(I267*H267,2)</f>
        <v>0</v>
      </c>
      <c r="BL267" s="18" t="s">
        <v>160</v>
      </c>
      <c r="BM267" s="219" t="s">
        <v>1288</v>
      </c>
    </row>
    <row r="268" s="2" customFormat="1">
      <c r="A268" s="40"/>
      <c r="B268" s="41"/>
      <c r="C268" s="42"/>
      <c r="D268" s="221" t="s">
        <v>162</v>
      </c>
      <c r="E268" s="42"/>
      <c r="F268" s="222" t="s">
        <v>1289</v>
      </c>
      <c r="G268" s="42"/>
      <c r="H268" s="42"/>
      <c r="I268" s="223"/>
      <c r="J268" s="42"/>
      <c r="K268" s="42"/>
      <c r="L268" s="46"/>
      <c r="M268" s="224"/>
      <c r="N268" s="225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8" t="s">
        <v>162</v>
      </c>
      <c r="AU268" s="18" t="s">
        <v>91</v>
      </c>
    </row>
    <row r="269" s="13" customFormat="1">
      <c r="A269" s="13"/>
      <c r="B269" s="226"/>
      <c r="C269" s="227"/>
      <c r="D269" s="228" t="s">
        <v>164</v>
      </c>
      <c r="E269" s="229" t="s">
        <v>44</v>
      </c>
      <c r="F269" s="230" t="s">
        <v>1132</v>
      </c>
      <c r="G269" s="227"/>
      <c r="H269" s="229" t="s">
        <v>44</v>
      </c>
      <c r="I269" s="231"/>
      <c r="J269" s="227"/>
      <c r="K269" s="227"/>
      <c r="L269" s="232"/>
      <c r="M269" s="233"/>
      <c r="N269" s="234"/>
      <c r="O269" s="234"/>
      <c r="P269" s="234"/>
      <c r="Q269" s="234"/>
      <c r="R269" s="234"/>
      <c r="S269" s="234"/>
      <c r="T269" s="23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6" t="s">
        <v>164</v>
      </c>
      <c r="AU269" s="236" t="s">
        <v>91</v>
      </c>
      <c r="AV269" s="13" t="s">
        <v>89</v>
      </c>
      <c r="AW269" s="13" t="s">
        <v>42</v>
      </c>
      <c r="AX269" s="13" t="s">
        <v>81</v>
      </c>
      <c r="AY269" s="236" t="s">
        <v>153</v>
      </c>
    </row>
    <row r="270" s="13" customFormat="1">
      <c r="A270" s="13"/>
      <c r="B270" s="226"/>
      <c r="C270" s="227"/>
      <c r="D270" s="228" t="s">
        <v>164</v>
      </c>
      <c r="E270" s="229" t="s">
        <v>44</v>
      </c>
      <c r="F270" s="230" t="s">
        <v>1208</v>
      </c>
      <c r="G270" s="227"/>
      <c r="H270" s="229" t="s">
        <v>44</v>
      </c>
      <c r="I270" s="231"/>
      <c r="J270" s="227"/>
      <c r="K270" s="227"/>
      <c r="L270" s="232"/>
      <c r="M270" s="233"/>
      <c r="N270" s="234"/>
      <c r="O270" s="234"/>
      <c r="P270" s="234"/>
      <c r="Q270" s="234"/>
      <c r="R270" s="234"/>
      <c r="S270" s="234"/>
      <c r="T270" s="23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6" t="s">
        <v>164</v>
      </c>
      <c r="AU270" s="236" t="s">
        <v>91</v>
      </c>
      <c r="AV270" s="13" t="s">
        <v>89</v>
      </c>
      <c r="AW270" s="13" t="s">
        <v>42</v>
      </c>
      <c r="AX270" s="13" t="s">
        <v>81</v>
      </c>
      <c r="AY270" s="236" t="s">
        <v>153</v>
      </c>
    </row>
    <row r="271" s="13" customFormat="1">
      <c r="A271" s="13"/>
      <c r="B271" s="226"/>
      <c r="C271" s="227"/>
      <c r="D271" s="228" t="s">
        <v>164</v>
      </c>
      <c r="E271" s="229" t="s">
        <v>44</v>
      </c>
      <c r="F271" s="230" t="s">
        <v>1209</v>
      </c>
      <c r="G271" s="227"/>
      <c r="H271" s="229" t="s">
        <v>44</v>
      </c>
      <c r="I271" s="231"/>
      <c r="J271" s="227"/>
      <c r="K271" s="227"/>
      <c r="L271" s="232"/>
      <c r="M271" s="233"/>
      <c r="N271" s="234"/>
      <c r="O271" s="234"/>
      <c r="P271" s="234"/>
      <c r="Q271" s="234"/>
      <c r="R271" s="234"/>
      <c r="S271" s="234"/>
      <c r="T271" s="23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6" t="s">
        <v>164</v>
      </c>
      <c r="AU271" s="236" t="s">
        <v>91</v>
      </c>
      <c r="AV271" s="13" t="s">
        <v>89</v>
      </c>
      <c r="AW271" s="13" t="s">
        <v>42</v>
      </c>
      <c r="AX271" s="13" t="s">
        <v>81</v>
      </c>
      <c r="AY271" s="236" t="s">
        <v>153</v>
      </c>
    </row>
    <row r="272" s="14" customFormat="1">
      <c r="A272" s="14"/>
      <c r="B272" s="237"/>
      <c r="C272" s="238"/>
      <c r="D272" s="228" t="s">
        <v>164</v>
      </c>
      <c r="E272" s="239" t="s">
        <v>44</v>
      </c>
      <c r="F272" s="240" t="s">
        <v>1210</v>
      </c>
      <c r="G272" s="238"/>
      <c r="H272" s="241">
        <v>68</v>
      </c>
      <c r="I272" s="242"/>
      <c r="J272" s="238"/>
      <c r="K272" s="238"/>
      <c r="L272" s="243"/>
      <c r="M272" s="244"/>
      <c r="N272" s="245"/>
      <c r="O272" s="245"/>
      <c r="P272" s="245"/>
      <c r="Q272" s="245"/>
      <c r="R272" s="245"/>
      <c r="S272" s="245"/>
      <c r="T272" s="246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47" t="s">
        <v>164</v>
      </c>
      <c r="AU272" s="247" t="s">
        <v>91</v>
      </c>
      <c r="AV272" s="14" t="s">
        <v>91</v>
      </c>
      <c r="AW272" s="14" t="s">
        <v>42</v>
      </c>
      <c r="AX272" s="14" t="s">
        <v>89</v>
      </c>
      <c r="AY272" s="247" t="s">
        <v>153</v>
      </c>
    </row>
    <row r="273" s="2" customFormat="1" ht="44.25" customHeight="1">
      <c r="A273" s="40"/>
      <c r="B273" s="41"/>
      <c r="C273" s="208" t="s">
        <v>324</v>
      </c>
      <c r="D273" s="208" t="s">
        <v>155</v>
      </c>
      <c r="E273" s="209" t="s">
        <v>1290</v>
      </c>
      <c r="F273" s="210" t="s">
        <v>1291</v>
      </c>
      <c r="G273" s="211" t="s">
        <v>158</v>
      </c>
      <c r="H273" s="212">
        <v>10</v>
      </c>
      <c r="I273" s="213"/>
      <c r="J273" s="214">
        <f>ROUND(I273*H273,2)</f>
        <v>0</v>
      </c>
      <c r="K273" s="210" t="s">
        <v>159</v>
      </c>
      <c r="L273" s="46"/>
      <c r="M273" s="215" t="s">
        <v>44</v>
      </c>
      <c r="N273" s="216" t="s">
        <v>52</v>
      </c>
      <c r="O273" s="86"/>
      <c r="P273" s="217">
        <f>O273*H273</f>
        <v>0</v>
      </c>
      <c r="Q273" s="217">
        <v>0.49985000000000002</v>
      </c>
      <c r="R273" s="217">
        <f>Q273*H273</f>
        <v>4.9984999999999999</v>
      </c>
      <c r="S273" s="217">
        <v>0</v>
      </c>
      <c r="T273" s="218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19" t="s">
        <v>160</v>
      </c>
      <c r="AT273" s="219" t="s">
        <v>155</v>
      </c>
      <c r="AU273" s="219" t="s">
        <v>91</v>
      </c>
      <c r="AY273" s="18" t="s">
        <v>153</v>
      </c>
      <c r="BE273" s="220">
        <f>IF(N273="základní",J273,0)</f>
        <v>0</v>
      </c>
      <c r="BF273" s="220">
        <f>IF(N273="snížená",J273,0)</f>
        <v>0</v>
      </c>
      <c r="BG273" s="220">
        <f>IF(N273="zákl. přenesená",J273,0)</f>
        <v>0</v>
      </c>
      <c r="BH273" s="220">
        <f>IF(N273="sníž. přenesená",J273,0)</f>
        <v>0</v>
      </c>
      <c r="BI273" s="220">
        <f>IF(N273="nulová",J273,0)</f>
        <v>0</v>
      </c>
      <c r="BJ273" s="18" t="s">
        <v>89</v>
      </c>
      <c r="BK273" s="220">
        <f>ROUND(I273*H273,2)</f>
        <v>0</v>
      </c>
      <c r="BL273" s="18" t="s">
        <v>160</v>
      </c>
      <c r="BM273" s="219" t="s">
        <v>1292</v>
      </c>
    </row>
    <row r="274" s="2" customFormat="1">
      <c r="A274" s="40"/>
      <c r="B274" s="41"/>
      <c r="C274" s="42"/>
      <c r="D274" s="221" t="s">
        <v>162</v>
      </c>
      <c r="E274" s="42"/>
      <c r="F274" s="222" t="s">
        <v>1293</v>
      </c>
      <c r="G274" s="42"/>
      <c r="H274" s="42"/>
      <c r="I274" s="223"/>
      <c r="J274" s="42"/>
      <c r="K274" s="42"/>
      <c r="L274" s="46"/>
      <c r="M274" s="224"/>
      <c r="N274" s="225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8" t="s">
        <v>162</v>
      </c>
      <c r="AU274" s="18" t="s">
        <v>91</v>
      </c>
    </row>
    <row r="275" s="13" customFormat="1">
      <c r="A275" s="13"/>
      <c r="B275" s="226"/>
      <c r="C275" s="227"/>
      <c r="D275" s="228" t="s">
        <v>164</v>
      </c>
      <c r="E275" s="229" t="s">
        <v>44</v>
      </c>
      <c r="F275" s="230" t="s">
        <v>1132</v>
      </c>
      <c r="G275" s="227"/>
      <c r="H275" s="229" t="s">
        <v>44</v>
      </c>
      <c r="I275" s="231"/>
      <c r="J275" s="227"/>
      <c r="K275" s="227"/>
      <c r="L275" s="232"/>
      <c r="M275" s="233"/>
      <c r="N275" s="234"/>
      <c r="O275" s="234"/>
      <c r="P275" s="234"/>
      <c r="Q275" s="234"/>
      <c r="R275" s="234"/>
      <c r="S275" s="234"/>
      <c r="T275" s="235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6" t="s">
        <v>164</v>
      </c>
      <c r="AU275" s="236" t="s">
        <v>91</v>
      </c>
      <c r="AV275" s="13" t="s">
        <v>89</v>
      </c>
      <c r="AW275" s="13" t="s">
        <v>42</v>
      </c>
      <c r="AX275" s="13" t="s">
        <v>81</v>
      </c>
      <c r="AY275" s="236" t="s">
        <v>153</v>
      </c>
    </row>
    <row r="276" s="13" customFormat="1">
      <c r="A276" s="13"/>
      <c r="B276" s="226"/>
      <c r="C276" s="227"/>
      <c r="D276" s="228" t="s">
        <v>164</v>
      </c>
      <c r="E276" s="229" t="s">
        <v>44</v>
      </c>
      <c r="F276" s="230" t="s">
        <v>1208</v>
      </c>
      <c r="G276" s="227"/>
      <c r="H276" s="229" t="s">
        <v>44</v>
      </c>
      <c r="I276" s="231"/>
      <c r="J276" s="227"/>
      <c r="K276" s="227"/>
      <c r="L276" s="232"/>
      <c r="M276" s="233"/>
      <c r="N276" s="234"/>
      <c r="O276" s="234"/>
      <c r="P276" s="234"/>
      <c r="Q276" s="234"/>
      <c r="R276" s="234"/>
      <c r="S276" s="234"/>
      <c r="T276" s="23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6" t="s">
        <v>164</v>
      </c>
      <c r="AU276" s="236" t="s">
        <v>91</v>
      </c>
      <c r="AV276" s="13" t="s">
        <v>89</v>
      </c>
      <c r="AW276" s="13" t="s">
        <v>42</v>
      </c>
      <c r="AX276" s="13" t="s">
        <v>81</v>
      </c>
      <c r="AY276" s="236" t="s">
        <v>153</v>
      </c>
    </row>
    <row r="277" s="13" customFormat="1">
      <c r="A277" s="13"/>
      <c r="B277" s="226"/>
      <c r="C277" s="227"/>
      <c r="D277" s="228" t="s">
        <v>164</v>
      </c>
      <c r="E277" s="229" t="s">
        <v>44</v>
      </c>
      <c r="F277" s="230" t="s">
        <v>1294</v>
      </c>
      <c r="G277" s="227"/>
      <c r="H277" s="229" t="s">
        <v>44</v>
      </c>
      <c r="I277" s="231"/>
      <c r="J277" s="227"/>
      <c r="K277" s="227"/>
      <c r="L277" s="232"/>
      <c r="M277" s="233"/>
      <c r="N277" s="234"/>
      <c r="O277" s="234"/>
      <c r="P277" s="234"/>
      <c r="Q277" s="234"/>
      <c r="R277" s="234"/>
      <c r="S277" s="234"/>
      <c r="T277" s="23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6" t="s">
        <v>164</v>
      </c>
      <c r="AU277" s="236" t="s">
        <v>91</v>
      </c>
      <c r="AV277" s="13" t="s">
        <v>89</v>
      </c>
      <c r="AW277" s="13" t="s">
        <v>42</v>
      </c>
      <c r="AX277" s="13" t="s">
        <v>81</v>
      </c>
      <c r="AY277" s="236" t="s">
        <v>153</v>
      </c>
    </row>
    <row r="278" s="14" customFormat="1">
      <c r="A278" s="14"/>
      <c r="B278" s="237"/>
      <c r="C278" s="238"/>
      <c r="D278" s="228" t="s">
        <v>164</v>
      </c>
      <c r="E278" s="239" t="s">
        <v>44</v>
      </c>
      <c r="F278" s="240" t="s">
        <v>1268</v>
      </c>
      <c r="G278" s="238"/>
      <c r="H278" s="241">
        <v>10</v>
      </c>
      <c r="I278" s="242"/>
      <c r="J278" s="238"/>
      <c r="K278" s="238"/>
      <c r="L278" s="243"/>
      <c r="M278" s="244"/>
      <c r="N278" s="245"/>
      <c r="O278" s="245"/>
      <c r="P278" s="245"/>
      <c r="Q278" s="245"/>
      <c r="R278" s="245"/>
      <c r="S278" s="245"/>
      <c r="T278" s="246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7" t="s">
        <v>164</v>
      </c>
      <c r="AU278" s="247" t="s">
        <v>91</v>
      </c>
      <c r="AV278" s="14" t="s">
        <v>91</v>
      </c>
      <c r="AW278" s="14" t="s">
        <v>42</v>
      </c>
      <c r="AX278" s="14" t="s">
        <v>89</v>
      </c>
      <c r="AY278" s="247" t="s">
        <v>153</v>
      </c>
    </row>
    <row r="279" s="2" customFormat="1" ht="33" customHeight="1">
      <c r="A279" s="40"/>
      <c r="B279" s="41"/>
      <c r="C279" s="208" t="s">
        <v>335</v>
      </c>
      <c r="D279" s="208" t="s">
        <v>155</v>
      </c>
      <c r="E279" s="209" t="s">
        <v>1295</v>
      </c>
      <c r="F279" s="210" t="s">
        <v>1296</v>
      </c>
      <c r="G279" s="211" t="s">
        <v>158</v>
      </c>
      <c r="H279" s="212">
        <v>68</v>
      </c>
      <c r="I279" s="213"/>
      <c r="J279" s="214">
        <f>ROUND(I279*H279,2)</f>
        <v>0</v>
      </c>
      <c r="K279" s="210" t="s">
        <v>159</v>
      </c>
      <c r="L279" s="46"/>
      <c r="M279" s="215" t="s">
        <v>44</v>
      </c>
      <c r="N279" s="216" t="s">
        <v>52</v>
      </c>
      <c r="O279" s="86"/>
      <c r="P279" s="217">
        <f>O279*H279</f>
        <v>0</v>
      </c>
      <c r="Q279" s="217">
        <v>0</v>
      </c>
      <c r="R279" s="217">
        <f>Q279*H279</f>
        <v>0</v>
      </c>
      <c r="S279" s="217">
        <v>0</v>
      </c>
      <c r="T279" s="218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19" t="s">
        <v>160</v>
      </c>
      <c r="AT279" s="219" t="s">
        <v>155</v>
      </c>
      <c r="AU279" s="219" t="s">
        <v>91</v>
      </c>
      <c r="AY279" s="18" t="s">
        <v>153</v>
      </c>
      <c r="BE279" s="220">
        <f>IF(N279="základní",J279,0)</f>
        <v>0</v>
      </c>
      <c r="BF279" s="220">
        <f>IF(N279="snížená",J279,0)</f>
        <v>0</v>
      </c>
      <c r="BG279" s="220">
        <f>IF(N279="zákl. přenesená",J279,0)</f>
        <v>0</v>
      </c>
      <c r="BH279" s="220">
        <f>IF(N279="sníž. přenesená",J279,0)</f>
        <v>0</v>
      </c>
      <c r="BI279" s="220">
        <f>IF(N279="nulová",J279,0)</f>
        <v>0</v>
      </c>
      <c r="BJ279" s="18" t="s">
        <v>89</v>
      </c>
      <c r="BK279" s="220">
        <f>ROUND(I279*H279,2)</f>
        <v>0</v>
      </c>
      <c r="BL279" s="18" t="s">
        <v>160</v>
      </c>
      <c r="BM279" s="219" t="s">
        <v>1297</v>
      </c>
    </row>
    <row r="280" s="2" customFormat="1">
      <c r="A280" s="40"/>
      <c r="B280" s="41"/>
      <c r="C280" s="42"/>
      <c r="D280" s="221" t="s">
        <v>162</v>
      </c>
      <c r="E280" s="42"/>
      <c r="F280" s="222" t="s">
        <v>1298</v>
      </c>
      <c r="G280" s="42"/>
      <c r="H280" s="42"/>
      <c r="I280" s="223"/>
      <c r="J280" s="42"/>
      <c r="K280" s="42"/>
      <c r="L280" s="46"/>
      <c r="M280" s="224"/>
      <c r="N280" s="225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8" t="s">
        <v>162</v>
      </c>
      <c r="AU280" s="18" t="s">
        <v>91</v>
      </c>
    </row>
    <row r="281" s="13" customFormat="1">
      <c r="A281" s="13"/>
      <c r="B281" s="226"/>
      <c r="C281" s="227"/>
      <c r="D281" s="228" t="s">
        <v>164</v>
      </c>
      <c r="E281" s="229" t="s">
        <v>44</v>
      </c>
      <c r="F281" s="230" t="s">
        <v>1132</v>
      </c>
      <c r="G281" s="227"/>
      <c r="H281" s="229" t="s">
        <v>44</v>
      </c>
      <c r="I281" s="231"/>
      <c r="J281" s="227"/>
      <c r="K281" s="227"/>
      <c r="L281" s="232"/>
      <c r="M281" s="233"/>
      <c r="N281" s="234"/>
      <c r="O281" s="234"/>
      <c r="P281" s="234"/>
      <c r="Q281" s="234"/>
      <c r="R281" s="234"/>
      <c r="S281" s="234"/>
      <c r="T281" s="23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6" t="s">
        <v>164</v>
      </c>
      <c r="AU281" s="236" t="s">
        <v>91</v>
      </c>
      <c r="AV281" s="13" t="s">
        <v>89</v>
      </c>
      <c r="AW281" s="13" t="s">
        <v>42</v>
      </c>
      <c r="AX281" s="13" t="s">
        <v>81</v>
      </c>
      <c r="AY281" s="236" t="s">
        <v>153</v>
      </c>
    </row>
    <row r="282" s="13" customFormat="1">
      <c r="A282" s="13"/>
      <c r="B282" s="226"/>
      <c r="C282" s="227"/>
      <c r="D282" s="228" t="s">
        <v>164</v>
      </c>
      <c r="E282" s="229" t="s">
        <v>44</v>
      </c>
      <c r="F282" s="230" t="s">
        <v>1208</v>
      </c>
      <c r="G282" s="227"/>
      <c r="H282" s="229" t="s">
        <v>44</v>
      </c>
      <c r="I282" s="231"/>
      <c r="J282" s="227"/>
      <c r="K282" s="227"/>
      <c r="L282" s="232"/>
      <c r="M282" s="233"/>
      <c r="N282" s="234"/>
      <c r="O282" s="234"/>
      <c r="P282" s="234"/>
      <c r="Q282" s="234"/>
      <c r="R282" s="234"/>
      <c r="S282" s="234"/>
      <c r="T282" s="23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6" t="s">
        <v>164</v>
      </c>
      <c r="AU282" s="236" t="s">
        <v>91</v>
      </c>
      <c r="AV282" s="13" t="s">
        <v>89</v>
      </c>
      <c r="AW282" s="13" t="s">
        <v>42</v>
      </c>
      <c r="AX282" s="13" t="s">
        <v>81</v>
      </c>
      <c r="AY282" s="236" t="s">
        <v>153</v>
      </c>
    </row>
    <row r="283" s="13" customFormat="1">
      <c r="A283" s="13"/>
      <c r="B283" s="226"/>
      <c r="C283" s="227"/>
      <c r="D283" s="228" t="s">
        <v>164</v>
      </c>
      <c r="E283" s="229" t="s">
        <v>44</v>
      </c>
      <c r="F283" s="230" t="s">
        <v>1209</v>
      </c>
      <c r="G283" s="227"/>
      <c r="H283" s="229" t="s">
        <v>44</v>
      </c>
      <c r="I283" s="231"/>
      <c r="J283" s="227"/>
      <c r="K283" s="227"/>
      <c r="L283" s="232"/>
      <c r="M283" s="233"/>
      <c r="N283" s="234"/>
      <c r="O283" s="234"/>
      <c r="P283" s="234"/>
      <c r="Q283" s="234"/>
      <c r="R283" s="234"/>
      <c r="S283" s="234"/>
      <c r="T283" s="23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6" t="s">
        <v>164</v>
      </c>
      <c r="AU283" s="236" t="s">
        <v>91</v>
      </c>
      <c r="AV283" s="13" t="s">
        <v>89</v>
      </c>
      <c r="AW283" s="13" t="s">
        <v>42</v>
      </c>
      <c r="AX283" s="13" t="s">
        <v>81</v>
      </c>
      <c r="AY283" s="236" t="s">
        <v>153</v>
      </c>
    </row>
    <row r="284" s="14" customFormat="1">
      <c r="A284" s="14"/>
      <c r="B284" s="237"/>
      <c r="C284" s="238"/>
      <c r="D284" s="228" t="s">
        <v>164</v>
      </c>
      <c r="E284" s="239" t="s">
        <v>44</v>
      </c>
      <c r="F284" s="240" t="s">
        <v>1210</v>
      </c>
      <c r="G284" s="238"/>
      <c r="H284" s="241">
        <v>68</v>
      </c>
      <c r="I284" s="242"/>
      <c r="J284" s="238"/>
      <c r="K284" s="238"/>
      <c r="L284" s="243"/>
      <c r="M284" s="244"/>
      <c r="N284" s="245"/>
      <c r="O284" s="245"/>
      <c r="P284" s="245"/>
      <c r="Q284" s="245"/>
      <c r="R284" s="245"/>
      <c r="S284" s="245"/>
      <c r="T284" s="246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47" t="s">
        <v>164</v>
      </c>
      <c r="AU284" s="247" t="s">
        <v>91</v>
      </c>
      <c r="AV284" s="14" t="s">
        <v>91</v>
      </c>
      <c r="AW284" s="14" t="s">
        <v>42</v>
      </c>
      <c r="AX284" s="14" t="s">
        <v>89</v>
      </c>
      <c r="AY284" s="247" t="s">
        <v>153</v>
      </c>
    </row>
    <row r="285" s="2" customFormat="1" ht="37.8" customHeight="1">
      <c r="A285" s="40"/>
      <c r="B285" s="41"/>
      <c r="C285" s="208" t="s">
        <v>341</v>
      </c>
      <c r="D285" s="208" t="s">
        <v>155</v>
      </c>
      <c r="E285" s="209" t="s">
        <v>1299</v>
      </c>
      <c r="F285" s="210" t="s">
        <v>1300</v>
      </c>
      <c r="G285" s="211" t="s">
        <v>158</v>
      </c>
      <c r="H285" s="212">
        <v>5.2000000000000002</v>
      </c>
      <c r="I285" s="213"/>
      <c r="J285" s="214">
        <f>ROUND(I285*H285,2)</f>
        <v>0</v>
      </c>
      <c r="K285" s="210" t="s">
        <v>159</v>
      </c>
      <c r="L285" s="46"/>
      <c r="M285" s="215" t="s">
        <v>44</v>
      </c>
      <c r="N285" s="216" t="s">
        <v>52</v>
      </c>
      <c r="O285" s="86"/>
      <c r="P285" s="217">
        <f>O285*H285</f>
        <v>0</v>
      </c>
      <c r="Q285" s="217">
        <v>0.34499999999999997</v>
      </c>
      <c r="R285" s="217">
        <f>Q285*H285</f>
        <v>1.7939999999999998</v>
      </c>
      <c r="S285" s="217">
        <v>0</v>
      </c>
      <c r="T285" s="218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19" t="s">
        <v>160</v>
      </c>
      <c r="AT285" s="219" t="s">
        <v>155</v>
      </c>
      <c r="AU285" s="219" t="s">
        <v>91</v>
      </c>
      <c r="AY285" s="18" t="s">
        <v>153</v>
      </c>
      <c r="BE285" s="220">
        <f>IF(N285="základní",J285,0)</f>
        <v>0</v>
      </c>
      <c r="BF285" s="220">
        <f>IF(N285="snížená",J285,0)</f>
        <v>0</v>
      </c>
      <c r="BG285" s="220">
        <f>IF(N285="zákl. přenesená",J285,0)</f>
        <v>0</v>
      </c>
      <c r="BH285" s="220">
        <f>IF(N285="sníž. přenesená",J285,0)</f>
        <v>0</v>
      </c>
      <c r="BI285" s="220">
        <f>IF(N285="nulová",J285,0)</f>
        <v>0</v>
      </c>
      <c r="BJ285" s="18" t="s">
        <v>89</v>
      </c>
      <c r="BK285" s="220">
        <f>ROUND(I285*H285,2)</f>
        <v>0</v>
      </c>
      <c r="BL285" s="18" t="s">
        <v>160</v>
      </c>
      <c r="BM285" s="219" t="s">
        <v>1301</v>
      </c>
    </row>
    <row r="286" s="2" customFormat="1">
      <c r="A286" s="40"/>
      <c r="B286" s="41"/>
      <c r="C286" s="42"/>
      <c r="D286" s="221" t="s">
        <v>162</v>
      </c>
      <c r="E286" s="42"/>
      <c r="F286" s="222" t="s">
        <v>1302</v>
      </c>
      <c r="G286" s="42"/>
      <c r="H286" s="42"/>
      <c r="I286" s="223"/>
      <c r="J286" s="42"/>
      <c r="K286" s="42"/>
      <c r="L286" s="46"/>
      <c r="M286" s="224"/>
      <c r="N286" s="225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8" t="s">
        <v>162</v>
      </c>
      <c r="AU286" s="18" t="s">
        <v>91</v>
      </c>
    </row>
    <row r="287" s="13" customFormat="1">
      <c r="A287" s="13"/>
      <c r="B287" s="226"/>
      <c r="C287" s="227"/>
      <c r="D287" s="228" t="s">
        <v>164</v>
      </c>
      <c r="E287" s="229" t="s">
        <v>44</v>
      </c>
      <c r="F287" s="230" t="s">
        <v>1132</v>
      </c>
      <c r="G287" s="227"/>
      <c r="H287" s="229" t="s">
        <v>44</v>
      </c>
      <c r="I287" s="231"/>
      <c r="J287" s="227"/>
      <c r="K287" s="227"/>
      <c r="L287" s="232"/>
      <c r="M287" s="233"/>
      <c r="N287" s="234"/>
      <c r="O287" s="234"/>
      <c r="P287" s="234"/>
      <c r="Q287" s="234"/>
      <c r="R287" s="234"/>
      <c r="S287" s="234"/>
      <c r="T287" s="23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6" t="s">
        <v>164</v>
      </c>
      <c r="AU287" s="236" t="s">
        <v>91</v>
      </c>
      <c r="AV287" s="13" t="s">
        <v>89</v>
      </c>
      <c r="AW287" s="13" t="s">
        <v>42</v>
      </c>
      <c r="AX287" s="13" t="s">
        <v>81</v>
      </c>
      <c r="AY287" s="236" t="s">
        <v>153</v>
      </c>
    </row>
    <row r="288" s="13" customFormat="1">
      <c r="A288" s="13"/>
      <c r="B288" s="226"/>
      <c r="C288" s="227"/>
      <c r="D288" s="228" t="s">
        <v>164</v>
      </c>
      <c r="E288" s="229" t="s">
        <v>44</v>
      </c>
      <c r="F288" s="230" t="s">
        <v>1208</v>
      </c>
      <c r="G288" s="227"/>
      <c r="H288" s="229" t="s">
        <v>44</v>
      </c>
      <c r="I288" s="231"/>
      <c r="J288" s="227"/>
      <c r="K288" s="227"/>
      <c r="L288" s="232"/>
      <c r="M288" s="233"/>
      <c r="N288" s="234"/>
      <c r="O288" s="234"/>
      <c r="P288" s="234"/>
      <c r="Q288" s="234"/>
      <c r="R288" s="234"/>
      <c r="S288" s="234"/>
      <c r="T288" s="23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6" t="s">
        <v>164</v>
      </c>
      <c r="AU288" s="236" t="s">
        <v>91</v>
      </c>
      <c r="AV288" s="13" t="s">
        <v>89</v>
      </c>
      <c r="AW288" s="13" t="s">
        <v>42</v>
      </c>
      <c r="AX288" s="13" t="s">
        <v>81</v>
      </c>
      <c r="AY288" s="236" t="s">
        <v>153</v>
      </c>
    </row>
    <row r="289" s="13" customFormat="1">
      <c r="A289" s="13"/>
      <c r="B289" s="226"/>
      <c r="C289" s="227"/>
      <c r="D289" s="228" t="s">
        <v>164</v>
      </c>
      <c r="E289" s="229" t="s">
        <v>44</v>
      </c>
      <c r="F289" s="230" t="s">
        <v>1294</v>
      </c>
      <c r="G289" s="227"/>
      <c r="H289" s="229" t="s">
        <v>44</v>
      </c>
      <c r="I289" s="231"/>
      <c r="J289" s="227"/>
      <c r="K289" s="227"/>
      <c r="L289" s="232"/>
      <c r="M289" s="233"/>
      <c r="N289" s="234"/>
      <c r="O289" s="234"/>
      <c r="P289" s="234"/>
      <c r="Q289" s="234"/>
      <c r="R289" s="234"/>
      <c r="S289" s="234"/>
      <c r="T289" s="23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6" t="s">
        <v>164</v>
      </c>
      <c r="AU289" s="236" t="s">
        <v>91</v>
      </c>
      <c r="AV289" s="13" t="s">
        <v>89</v>
      </c>
      <c r="AW289" s="13" t="s">
        <v>42</v>
      </c>
      <c r="AX289" s="13" t="s">
        <v>81</v>
      </c>
      <c r="AY289" s="236" t="s">
        <v>153</v>
      </c>
    </row>
    <row r="290" s="14" customFormat="1">
      <c r="A290" s="14"/>
      <c r="B290" s="237"/>
      <c r="C290" s="238"/>
      <c r="D290" s="228" t="s">
        <v>164</v>
      </c>
      <c r="E290" s="239" t="s">
        <v>44</v>
      </c>
      <c r="F290" s="240" t="s">
        <v>1303</v>
      </c>
      <c r="G290" s="238"/>
      <c r="H290" s="241">
        <v>5.2000000000000002</v>
      </c>
      <c r="I290" s="242"/>
      <c r="J290" s="238"/>
      <c r="K290" s="238"/>
      <c r="L290" s="243"/>
      <c r="M290" s="244"/>
      <c r="N290" s="245"/>
      <c r="O290" s="245"/>
      <c r="P290" s="245"/>
      <c r="Q290" s="245"/>
      <c r="R290" s="245"/>
      <c r="S290" s="245"/>
      <c r="T290" s="246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47" t="s">
        <v>164</v>
      </c>
      <c r="AU290" s="247" t="s">
        <v>91</v>
      </c>
      <c r="AV290" s="14" t="s">
        <v>91</v>
      </c>
      <c r="AW290" s="14" t="s">
        <v>42</v>
      </c>
      <c r="AX290" s="14" t="s">
        <v>89</v>
      </c>
      <c r="AY290" s="247" t="s">
        <v>153</v>
      </c>
    </row>
    <row r="291" s="2" customFormat="1" ht="78" customHeight="1">
      <c r="A291" s="40"/>
      <c r="B291" s="41"/>
      <c r="C291" s="208" t="s">
        <v>347</v>
      </c>
      <c r="D291" s="208" t="s">
        <v>155</v>
      </c>
      <c r="E291" s="209" t="s">
        <v>1304</v>
      </c>
      <c r="F291" s="210" t="s">
        <v>1305</v>
      </c>
      <c r="G291" s="211" t="s">
        <v>158</v>
      </c>
      <c r="H291" s="212">
        <v>86.698999999999998</v>
      </c>
      <c r="I291" s="213"/>
      <c r="J291" s="214">
        <f>ROUND(I291*H291,2)</f>
        <v>0</v>
      </c>
      <c r="K291" s="210" t="s">
        <v>159</v>
      </c>
      <c r="L291" s="46"/>
      <c r="M291" s="215" t="s">
        <v>44</v>
      </c>
      <c r="N291" s="216" t="s">
        <v>52</v>
      </c>
      <c r="O291" s="86"/>
      <c r="P291" s="217">
        <f>O291*H291</f>
        <v>0</v>
      </c>
      <c r="Q291" s="217">
        <v>0.089219999999999994</v>
      </c>
      <c r="R291" s="217">
        <f>Q291*H291</f>
        <v>7.7352847799999989</v>
      </c>
      <c r="S291" s="217">
        <v>0</v>
      </c>
      <c r="T291" s="218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19" t="s">
        <v>160</v>
      </c>
      <c r="AT291" s="219" t="s">
        <v>155</v>
      </c>
      <c r="AU291" s="219" t="s">
        <v>91</v>
      </c>
      <c r="AY291" s="18" t="s">
        <v>153</v>
      </c>
      <c r="BE291" s="220">
        <f>IF(N291="základní",J291,0)</f>
        <v>0</v>
      </c>
      <c r="BF291" s="220">
        <f>IF(N291="snížená",J291,0)</f>
        <v>0</v>
      </c>
      <c r="BG291" s="220">
        <f>IF(N291="zákl. přenesená",J291,0)</f>
        <v>0</v>
      </c>
      <c r="BH291" s="220">
        <f>IF(N291="sníž. přenesená",J291,0)</f>
        <v>0</v>
      </c>
      <c r="BI291" s="220">
        <f>IF(N291="nulová",J291,0)</f>
        <v>0</v>
      </c>
      <c r="BJ291" s="18" t="s">
        <v>89</v>
      </c>
      <c r="BK291" s="220">
        <f>ROUND(I291*H291,2)</f>
        <v>0</v>
      </c>
      <c r="BL291" s="18" t="s">
        <v>160</v>
      </c>
      <c r="BM291" s="219" t="s">
        <v>1306</v>
      </c>
    </row>
    <row r="292" s="2" customFormat="1">
      <c r="A292" s="40"/>
      <c r="B292" s="41"/>
      <c r="C292" s="42"/>
      <c r="D292" s="221" t="s">
        <v>162</v>
      </c>
      <c r="E292" s="42"/>
      <c r="F292" s="222" t="s">
        <v>1307</v>
      </c>
      <c r="G292" s="42"/>
      <c r="H292" s="42"/>
      <c r="I292" s="223"/>
      <c r="J292" s="42"/>
      <c r="K292" s="42"/>
      <c r="L292" s="46"/>
      <c r="M292" s="224"/>
      <c r="N292" s="225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8" t="s">
        <v>162</v>
      </c>
      <c r="AU292" s="18" t="s">
        <v>91</v>
      </c>
    </row>
    <row r="293" s="13" customFormat="1">
      <c r="A293" s="13"/>
      <c r="B293" s="226"/>
      <c r="C293" s="227"/>
      <c r="D293" s="228" t="s">
        <v>164</v>
      </c>
      <c r="E293" s="229" t="s">
        <v>44</v>
      </c>
      <c r="F293" s="230" t="s">
        <v>1132</v>
      </c>
      <c r="G293" s="227"/>
      <c r="H293" s="229" t="s">
        <v>44</v>
      </c>
      <c r="I293" s="231"/>
      <c r="J293" s="227"/>
      <c r="K293" s="227"/>
      <c r="L293" s="232"/>
      <c r="M293" s="233"/>
      <c r="N293" s="234"/>
      <c r="O293" s="234"/>
      <c r="P293" s="234"/>
      <c r="Q293" s="234"/>
      <c r="R293" s="234"/>
      <c r="S293" s="234"/>
      <c r="T293" s="23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6" t="s">
        <v>164</v>
      </c>
      <c r="AU293" s="236" t="s">
        <v>91</v>
      </c>
      <c r="AV293" s="13" t="s">
        <v>89</v>
      </c>
      <c r="AW293" s="13" t="s">
        <v>42</v>
      </c>
      <c r="AX293" s="13" t="s">
        <v>81</v>
      </c>
      <c r="AY293" s="236" t="s">
        <v>153</v>
      </c>
    </row>
    <row r="294" s="13" customFormat="1">
      <c r="A294" s="13"/>
      <c r="B294" s="226"/>
      <c r="C294" s="227"/>
      <c r="D294" s="228" t="s">
        <v>164</v>
      </c>
      <c r="E294" s="229" t="s">
        <v>44</v>
      </c>
      <c r="F294" s="230" t="s">
        <v>1208</v>
      </c>
      <c r="G294" s="227"/>
      <c r="H294" s="229" t="s">
        <v>44</v>
      </c>
      <c r="I294" s="231"/>
      <c r="J294" s="227"/>
      <c r="K294" s="227"/>
      <c r="L294" s="232"/>
      <c r="M294" s="233"/>
      <c r="N294" s="234"/>
      <c r="O294" s="234"/>
      <c r="P294" s="234"/>
      <c r="Q294" s="234"/>
      <c r="R294" s="234"/>
      <c r="S294" s="234"/>
      <c r="T294" s="23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6" t="s">
        <v>164</v>
      </c>
      <c r="AU294" s="236" t="s">
        <v>91</v>
      </c>
      <c r="AV294" s="13" t="s">
        <v>89</v>
      </c>
      <c r="AW294" s="13" t="s">
        <v>42</v>
      </c>
      <c r="AX294" s="13" t="s">
        <v>81</v>
      </c>
      <c r="AY294" s="236" t="s">
        <v>153</v>
      </c>
    </row>
    <row r="295" s="13" customFormat="1">
      <c r="A295" s="13"/>
      <c r="B295" s="226"/>
      <c r="C295" s="227"/>
      <c r="D295" s="228" t="s">
        <v>164</v>
      </c>
      <c r="E295" s="229" t="s">
        <v>44</v>
      </c>
      <c r="F295" s="230" t="s">
        <v>1211</v>
      </c>
      <c r="G295" s="227"/>
      <c r="H295" s="229" t="s">
        <v>44</v>
      </c>
      <c r="I295" s="231"/>
      <c r="J295" s="227"/>
      <c r="K295" s="227"/>
      <c r="L295" s="232"/>
      <c r="M295" s="233"/>
      <c r="N295" s="234"/>
      <c r="O295" s="234"/>
      <c r="P295" s="234"/>
      <c r="Q295" s="234"/>
      <c r="R295" s="234"/>
      <c r="S295" s="234"/>
      <c r="T295" s="23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6" t="s">
        <v>164</v>
      </c>
      <c r="AU295" s="236" t="s">
        <v>91</v>
      </c>
      <c r="AV295" s="13" t="s">
        <v>89</v>
      </c>
      <c r="AW295" s="13" t="s">
        <v>42</v>
      </c>
      <c r="AX295" s="13" t="s">
        <v>81</v>
      </c>
      <c r="AY295" s="236" t="s">
        <v>153</v>
      </c>
    </row>
    <row r="296" s="13" customFormat="1">
      <c r="A296" s="13"/>
      <c r="B296" s="226"/>
      <c r="C296" s="227"/>
      <c r="D296" s="228" t="s">
        <v>164</v>
      </c>
      <c r="E296" s="229" t="s">
        <v>44</v>
      </c>
      <c r="F296" s="230" t="s">
        <v>1212</v>
      </c>
      <c r="G296" s="227"/>
      <c r="H296" s="229" t="s">
        <v>44</v>
      </c>
      <c r="I296" s="231"/>
      <c r="J296" s="227"/>
      <c r="K296" s="227"/>
      <c r="L296" s="232"/>
      <c r="M296" s="233"/>
      <c r="N296" s="234"/>
      <c r="O296" s="234"/>
      <c r="P296" s="234"/>
      <c r="Q296" s="234"/>
      <c r="R296" s="234"/>
      <c r="S296" s="234"/>
      <c r="T296" s="23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6" t="s">
        <v>164</v>
      </c>
      <c r="AU296" s="236" t="s">
        <v>91</v>
      </c>
      <c r="AV296" s="13" t="s">
        <v>89</v>
      </c>
      <c r="AW296" s="13" t="s">
        <v>42</v>
      </c>
      <c r="AX296" s="13" t="s">
        <v>81</v>
      </c>
      <c r="AY296" s="236" t="s">
        <v>153</v>
      </c>
    </row>
    <row r="297" s="13" customFormat="1">
      <c r="A297" s="13"/>
      <c r="B297" s="226"/>
      <c r="C297" s="227"/>
      <c r="D297" s="228" t="s">
        <v>164</v>
      </c>
      <c r="E297" s="229" t="s">
        <v>44</v>
      </c>
      <c r="F297" s="230" t="s">
        <v>1213</v>
      </c>
      <c r="G297" s="227"/>
      <c r="H297" s="229" t="s">
        <v>44</v>
      </c>
      <c r="I297" s="231"/>
      <c r="J297" s="227"/>
      <c r="K297" s="227"/>
      <c r="L297" s="232"/>
      <c r="M297" s="233"/>
      <c r="N297" s="234"/>
      <c r="O297" s="234"/>
      <c r="P297" s="234"/>
      <c r="Q297" s="234"/>
      <c r="R297" s="234"/>
      <c r="S297" s="234"/>
      <c r="T297" s="235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6" t="s">
        <v>164</v>
      </c>
      <c r="AU297" s="236" t="s">
        <v>91</v>
      </c>
      <c r="AV297" s="13" t="s">
        <v>89</v>
      </c>
      <c r="AW297" s="13" t="s">
        <v>42</v>
      </c>
      <c r="AX297" s="13" t="s">
        <v>81</v>
      </c>
      <c r="AY297" s="236" t="s">
        <v>153</v>
      </c>
    </row>
    <row r="298" s="14" customFormat="1">
      <c r="A298" s="14"/>
      <c r="B298" s="237"/>
      <c r="C298" s="238"/>
      <c r="D298" s="228" t="s">
        <v>164</v>
      </c>
      <c r="E298" s="239" t="s">
        <v>44</v>
      </c>
      <c r="F298" s="240" t="s">
        <v>1214</v>
      </c>
      <c r="G298" s="238"/>
      <c r="H298" s="241">
        <v>13.762000000000001</v>
      </c>
      <c r="I298" s="242"/>
      <c r="J298" s="238"/>
      <c r="K298" s="238"/>
      <c r="L298" s="243"/>
      <c r="M298" s="244"/>
      <c r="N298" s="245"/>
      <c r="O298" s="245"/>
      <c r="P298" s="245"/>
      <c r="Q298" s="245"/>
      <c r="R298" s="245"/>
      <c r="S298" s="245"/>
      <c r="T298" s="246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47" t="s">
        <v>164</v>
      </c>
      <c r="AU298" s="247" t="s">
        <v>91</v>
      </c>
      <c r="AV298" s="14" t="s">
        <v>91</v>
      </c>
      <c r="AW298" s="14" t="s">
        <v>42</v>
      </c>
      <c r="AX298" s="14" t="s">
        <v>81</v>
      </c>
      <c r="AY298" s="247" t="s">
        <v>153</v>
      </c>
    </row>
    <row r="299" s="13" customFormat="1">
      <c r="A299" s="13"/>
      <c r="B299" s="226"/>
      <c r="C299" s="227"/>
      <c r="D299" s="228" t="s">
        <v>164</v>
      </c>
      <c r="E299" s="229" t="s">
        <v>44</v>
      </c>
      <c r="F299" s="230" t="s">
        <v>1215</v>
      </c>
      <c r="G299" s="227"/>
      <c r="H299" s="229" t="s">
        <v>44</v>
      </c>
      <c r="I299" s="231"/>
      <c r="J299" s="227"/>
      <c r="K299" s="227"/>
      <c r="L299" s="232"/>
      <c r="M299" s="233"/>
      <c r="N299" s="234"/>
      <c r="O299" s="234"/>
      <c r="P299" s="234"/>
      <c r="Q299" s="234"/>
      <c r="R299" s="234"/>
      <c r="S299" s="234"/>
      <c r="T299" s="23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6" t="s">
        <v>164</v>
      </c>
      <c r="AU299" s="236" t="s">
        <v>91</v>
      </c>
      <c r="AV299" s="13" t="s">
        <v>89</v>
      </c>
      <c r="AW299" s="13" t="s">
        <v>42</v>
      </c>
      <c r="AX299" s="13" t="s">
        <v>81</v>
      </c>
      <c r="AY299" s="236" t="s">
        <v>153</v>
      </c>
    </row>
    <row r="300" s="14" customFormat="1">
      <c r="A300" s="14"/>
      <c r="B300" s="237"/>
      <c r="C300" s="238"/>
      <c r="D300" s="228" t="s">
        <v>164</v>
      </c>
      <c r="E300" s="239" t="s">
        <v>44</v>
      </c>
      <c r="F300" s="240" t="s">
        <v>1216</v>
      </c>
      <c r="G300" s="238"/>
      <c r="H300" s="241">
        <v>11.119999999999999</v>
      </c>
      <c r="I300" s="242"/>
      <c r="J300" s="238"/>
      <c r="K300" s="238"/>
      <c r="L300" s="243"/>
      <c r="M300" s="244"/>
      <c r="N300" s="245"/>
      <c r="O300" s="245"/>
      <c r="P300" s="245"/>
      <c r="Q300" s="245"/>
      <c r="R300" s="245"/>
      <c r="S300" s="245"/>
      <c r="T300" s="246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47" t="s">
        <v>164</v>
      </c>
      <c r="AU300" s="247" t="s">
        <v>91</v>
      </c>
      <c r="AV300" s="14" t="s">
        <v>91</v>
      </c>
      <c r="AW300" s="14" t="s">
        <v>42</v>
      </c>
      <c r="AX300" s="14" t="s">
        <v>81</v>
      </c>
      <c r="AY300" s="247" t="s">
        <v>153</v>
      </c>
    </row>
    <row r="301" s="13" customFormat="1">
      <c r="A301" s="13"/>
      <c r="B301" s="226"/>
      <c r="C301" s="227"/>
      <c r="D301" s="228" t="s">
        <v>164</v>
      </c>
      <c r="E301" s="229" t="s">
        <v>44</v>
      </c>
      <c r="F301" s="230" t="s">
        <v>1217</v>
      </c>
      <c r="G301" s="227"/>
      <c r="H301" s="229" t="s">
        <v>44</v>
      </c>
      <c r="I301" s="231"/>
      <c r="J301" s="227"/>
      <c r="K301" s="227"/>
      <c r="L301" s="232"/>
      <c r="M301" s="233"/>
      <c r="N301" s="234"/>
      <c r="O301" s="234"/>
      <c r="P301" s="234"/>
      <c r="Q301" s="234"/>
      <c r="R301" s="234"/>
      <c r="S301" s="234"/>
      <c r="T301" s="23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6" t="s">
        <v>164</v>
      </c>
      <c r="AU301" s="236" t="s">
        <v>91</v>
      </c>
      <c r="AV301" s="13" t="s">
        <v>89</v>
      </c>
      <c r="AW301" s="13" t="s">
        <v>42</v>
      </c>
      <c r="AX301" s="13" t="s">
        <v>81</v>
      </c>
      <c r="AY301" s="236" t="s">
        <v>153</v>
      </c>
    </row>
    <row r="302" s="14" customFormat="1">
      <c r="A302" s="14"/>
      <c r="B302" s="237"/>
      <c r="C302" s="238"/>
      <c r="D302" s="228" t="s">
        <v>164</v>
      </c>
      <c r="E302" s="239" t="s">
        <v>44</v>
      </c>
      <c r="F302" s="240" t="s">
        <v>1218</v>
      </c>
      <c r="G302" s="238"/>
      <c r="H302" s="241">
        <v>43.752000000000002</v>
      </c>
      <c r="I302" s="242"/>
      <c r="J302" s="238"/>
      <c r="K302" s="238"/>
      <c r="L302" s="243"/>
      <c r="M302" s="244"/>
      <c r="N302" s="245"/>
      <c r="O302" s="245"/>
      <c r="P302" s="245"/>
      <c r="Q302" s="245"/>
      <c r="R302" s="245"/>
      <c r="S302" s="245"/>
      <c r="T302" s="246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47" t="s">
        <v>164</v>
      </c>
      <c r="AU302" s="247" t="s">
        <v>91</v>
      </c>
      <c r="AV302" s="14" t="s">
        <v>91</v>
      </c>
      <c r="AW302" s="14" t="s">
        <v>42</v>
      </c>
      <c r="AX302" s="14" t="s">
        <v>81</v>
      </c>
      <c r="AY302" s="247" t="s">
        <v>153</v>
      </c>
    </row>
    <row r="303" s="13" customFormat="1">
      <c r="A303" s="13"/>
      <c r="B303" s="226"/>
      <c r="C303" s="227"/>
      <c r="D303" s="228" t="s">
        <v>164</v>
      </c>
      <c r="E303" s="229" t="s">
        <v>44</v>
      </c>
      <c r="F303" s="230" t="s">
        <v>1219</v>
      </c>
      <c r="G303" s="227"/>
      <c r="H303" s="229" t="s">
        <v>44</v>
      </c>
      <c r="I303" s="231"/>
      <c r="J303" s="227"/>
      <c r="K303" s="227"/>
      <c r="L303" s="232"/>
      <c r="M303" s="233"/>
      <c r="N303" s="234"/>
      <c r="O303" s="234"/>
      <c r="P303" s="234"/>
      <c r="Q303" s="234"/>
      <c r="R303" s="234"/>
      <c r="S303" s="234"/>
      <c r="T303" s="23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6" t="s">
        <v>164</v>
      </c>
      <c r="AU303" s="236" t="s">
        <v>91</v>
      </c>
      <c r="AV303" s="13" t="s">
        <v>89</v>
      </c>
      <c r="AW303" s="13" t="s">
        <v>42</v>
      </c>
      <c r="AX303" s="13" t="s">
        <v>81</v>
      </c>
      <c r="AY303" s="236" t="s">
        <v>153</v>
      </c>
    </row>
    <row r="304" s="14" customFormat="1">
      <c r="A304" s="14"/>
      <c r="B304" s="237"/>
      <c r="C304" s="238"/>
      <c r="D304" s="228" t="s">
        <v>164</v>
      </c>
      <c r="E304" s="239" t="s">
        <v>44</v>
      </c>
      <c r="F304" s="240" t="s">
        <v>1220</v>
      </c>
      <c r="G304" s="238"/>
      <c r="H304" s="241">
        <v>18.065000000000001</v>
      </c>
      <c r="I304" s="242"/>
      <c r="J304" s="238"/>
      <c r="K304" s="238"/>
      <c r="L304" s="243"/>
      <c r="M304" s="244"/>
      <c r="N304" s="245"/>
      <c r="O304" s="245"/>
      <c r="P304" s="245"/>
      <c r="Q304" s="245"/>
      <c r="R304" s="245"/>
      <c r="S304" s="245"/>
      <c r="T304" s="246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47" t="s">
        <v>164</v>
      </c>
      <c r="AU304" s="247" t="s">
        <v>91</v>
      </c>
      <c r="AV304" s="14" t="s">
        <v>91</v>
      </c>
      <c r="AW304" s="14" t="s">
        <v>42</v>
      </c>
      <c r="AX304" s="14" t="s">
        <v>81</v>
      </c>
      <c r="AY304" s="247" t="s">
        <v>153</v>
      </c>
    </row>
    <row r="305" s="15" customFormat="1">
      <c r="A305" s="15"/>
      <c r="B305" s="258"/>
      <c r="C305" s="259"/>
      <c r="D305" s="228" t="s">
        <v>164</v>
      </c>
      <c r="E305" s="260" t="s">
        <v>44</v>
      </c>
      <c r="F305" s="261" t="s">
        <v>272</v>
      </c>
      <c r="G305" s="259"/>
      <c r="H305" s="262">
        <v>86.698999999999998</v>
      </c>
      <c r="I305" s="263"/>
      <c r="J305" s="259"/>
      <c r="K305" s="259"/>
      <c r="L305" s="264"/>
      <c r="M305" s="265"/>
      <c r="N305" s="266"/>
      <c r="O305" s="266"/>
      <c r="P305" s="266"/>
      <c r="Q305" s="266"/>
      <c r="R305" s="266"/>
      <c r="S305" s="266"/>
      <c r="T305" s="267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68" t="s">
        <v>164</v>
      </c>
      <c r="AU305" s="268" t="s">
        <v>91</v>
      </c>
      <c r="AV305" s="15" t="s">
        <v>160</v>
      </c>
      <c r="AW305" s="15" t="s">
        <v>42</v>
      </c>
      <c r="AX305" s="15" t="s">
        <v>89</v>
      </c>
      <c r="AY305" s="268" t="s">
        <v>153</v>
      </c>
    </row>
    <row r="306" s="2" customFormat="1" ht="90" customHeight="1">
      <c r="A306" s="40"/>
      <c r="B306" s="41"/>
      <c r="C306" s="208" t="s">
        <v>354</v>
      </c>
      <c r="D306" s="208" t="s">
        <v>155</v>
      </c>
      <c r="E306" s="209" t="s">
        <v>1308</v>
      </c>
      <c r="F306" s="210" t="s">
        <v>1309</v>
      </c>
      <c r="G306" s="211" t="s">
        <v>158</v>
      </c>
      <c r="H306" s="212">
        <v>24.882000000000001</v>
      </c>
      <c r="I306" s="213"/>
      <c r="J306" s="214">
        <f>ROUND(I306*H306,2)</f>
        <v>0</v>
      </c>
      <c r="K306" s="210" t="s">
        <v>159</v>
      </c>
      <c r="L306" s="46"/>
      <c r="M306" s="215" t="s">
        <v>44</v>
      </c>
      <c r="N306" s="216" t="s">
        <v>52</v>
      </c>
      <c r="O306" s="86"/>
      <c r="P306" s="217">
        <f>O306*H306</f>
        <v>0</v>
      </c>
      <c r="Q306" s="217">
        <v>0</v>
      </c>
      <c r="R306" s="217">
        <f>Q306*H306</f>
        <v>0</v>
      </c>
      <c r="S306" s="217">
        <v>0</v>
      </c>
      <c r="T306" s="218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19" t="s">
        <v>160</v>
      </c>
      <c r="AT306" s="219" t="s">
        <v>155</v>
      </c>
      <c r="AU306" s="219" t="s">
        <v>91</v>
      </c>
      <c r="AY306" s="18" t="s">
        <v>153</v>
      </c>
      <c r="BE306" s="220">
        <f>IF(N306="základní",J306,0)</f>
        <v>0</v>
      </c>
      <c r="BF306" s="220">
        <f>IF(N306="snížená",J306,0)</f>
        <v>0</v>
      </c>
      <c r="BG306" s="220">
        <f>IF(N306="zákl. přenesená",J306,0)</f>
        <v>0</v>
      </c>
      <c r="BH306" s="220">
        <f>IF(N306="sníž. přenesená",J306,0)</f>
        <v>0</v>
      </c>
      <c r="BI306" s="220">
        <f>IF(N306="nulová",J306,0)</f>
        <v>0</v>
      </c>
      <c r="BJ306" s="18" t="s">
        <v>89</v>
      </c>
      <c r="BK306" s="220">
        <f>ROUND(I306*H306,2)</f>
        <v>0</v>
      </c>
      <c r="BL306" s="18" t="s">
        <v>160</v>
      </c>
      <c r="BM306" s="219" t="s">
        <v>1310</v>
      </c>
    </row>
    <row r="307" s="2" customFormat="1">
      <c r="A307" s="40"/>
      <c r="B307" s="41"/>
      <c r="C307" s="42"/>
      <c r="D307" s="221" t="s">
        <v>162</v>
      </c>
      <c r="E307" s="42"/>
      <c r="F307" s="222" t="s">
        <v>1311</v>
      </c>
      <c r="G307" s="42"/>
      <c r="H307" s="42"/>
      <c r="I307" s="223"/>
      <c r="J307" s="42"/>
      <c r="K307" s="42"/>
      <c r="L307" s="46"/>
      <c r="M307" s="224"/>
      <c r="N307" s="225"/>
      <c r="O307" s="86"/>
      <c r="P307" s="86"/>
      <c r="Q307" s="86"/>
      <c r="R307" s="86"/>
      <c r="S307" s="86"/>
      <c r="T307" s="87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8" t="s">
        <v>162</v>
      </c>
      <c r="AU307" s="18" t="s">
        <v>91</v>
      </c>
    </row>
    <row r="308" s="13" customFormat="1">
      <c r="A308" s="13"/>
      <c r="B308" s="226"/>
      <c r="C308" s="227"/>
      <c r="D308" s="228" t="s">
        <v>164</v>
      </c>
      <c r="E308" s="229" t="s">
        <v>44</v>
      </c>
      <c r="F308" s="230" t="s">
        <v>1132</v>
      </c>
      <c r="G308" s="227"/>
      <c r="H308" s="229" t="s">
        <v>44</v>
      </c>
      <c r="I308" s="231"/>
      <c r="J308" s="227"/>
      <c r="K308" s="227"/>
      <c r="L308" s="232"/>
      <c r="M308" s="233"/>
      <c r="N308" s="234"/>
      <c r="O308" s="234"/>
      <c r="P308" s="234"/>
      <c r="Q308" s="234"/>
      <c r="R308" s="234"/>
      <c r="S308" s="234"/>
      <c r="T308" s="23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6" t="s">
        <v>164</v>
      </c>
      <c r="AU308" s="236" t="s">
        <v>91</v>
      </c>
      <c r="AV308" s="13" t="s">
        <v>89</v>
      </c>
      <c r="AW308" s="13" t="s">
        <v>42</v>
      </c>
      <c r="AX308" s="13" t="s">
        <v>81</v>
      </c>
      <c r="AY308" s="236" t="s">
        <v>153</v>
      </c>
    </row>
    <row r="309" s="13" customFormat="1">
      <c r="A309" s="13"/>
      <c r="B309" s="226"/>
      <c r="C309" s="227"/>
      <c r="D309" s="228" t="s">
        <v>164</v>
      </c>
      <c r="E309" s="229" t="s">
        <v>44</v>
      </c>
      <c r="F309" s="230" t="s">
        <v>1208</v>
      </c>
      <c r="G309" s="227"/>
      <c r="H309" s="229" t="s">
        <v>44</v>
      </c>
      <c r="I309" s="231"/>
      <c r="J309" s="227"/>
      <c r="K309" s="227"/>
      <c r="L309" s="232"/>
      <c r="M309" s="233"/>
      <c r="N309" s="234"/>
      <c r="O309" s="234"/>
      <c r="P309" s="234"/>
      <c r="Q309" s="234"/>
      <c r="R309" s="234"/>
      <c r="S309" s="234"/>
      <c r="T309" s="235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6" t="s">
        <v>164</v>
      </c>
      <c r="AU309" s="236" t="s">
        <v>91</v>
      </c>
      <c r="AV309" s="13" t="s">
        <v>89</v>
      </c>
      <c r="AW309" s="13" t="s">
        <v>42</v>
      </c>
      <c r="AX309" s="13" t="s">
        <v>81</v>
      </c>
      <c r="AY309" s="236" t="s">
        <v>153</v>
      </c>
    </row>
    <row r="310" s="13" customFormat="1">
      <c r="A310" s="13"/>
      <c r="B310" s="226"/>
      <c r="C310" s="227"/>
      <c r="D310" s="228" t="s">
        <v>164</v>
      </c>
      <c r="E310" s="229" t="s">
        <v>44</v>
      </c>
      <c r="F310" s="230" t="s">
        <v>1211</v>
      </c>
      <c r="G310" s="227"/>
      <c r="H310" s="229" t="s">
        <v>44</v>
      </c>
      <c r="I310" s="231"/>
      <c r="J310" s="227"/>
      <c r="K310" s="227"/>
      <c r="L310" s="232"/>
      <c r="M310" s="233"/>
      <c r="N310" s="234"/>
      <c r="O310" s="234"/>
      <c r="P310" s="234"/>
      <c r="Q310" s="234"/>
      <c r="R310" s="234"/>
      <c r="S310" s="234"/>
      <c r="T310" s="235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36" t="s">
        <v>164</v>
      </c>
      <c r="AU310" s="236" t="s">
        <v>91</v>
      </c>
      <c r="AV310" s="13" t="s">
        <v>89</v>
      </c>
      <c r="AW310" s="13" t="s">
        <v>42</v>
      </c>
      <c r="AX310" s="13" t="s">
        <v>81</v>
      </c>
      <c r="AY310" s="236" t="s">
        <v>153</v>
      </c>
    </row>
    <row r="311" s="13" customFormat="1">
      <c r="A311" s="13"/>
      <c r="B311" s="226"/>
      <c r="C311" s="227"/>
      <c r="D311" s="228" t="s">
        <v>164</v>
      </c>
      <c r="E311" s="229" t="s">
        <v>44</v>
      </c>
      <c r="F311" s="230" t="s">
        <v>1312</v>
      </c>
      <c r="G311" s="227"/>
      <c r="H311" s="229" t="s">
        <v>44</v>
      </c>
      <c r="I311" s="231"/>
      <c r="J311" s="227"/>
      <c r="K311" s="227"/>
      <c r="L311" s="232"/>
      <c r="M311" s="233"/>
      <c r="N311" s="234"/>
      <c r="O311" s="234"/>
      <c r="P311" s="234"/>
      <c r="Q311" s="234"/>
      <c r="R311" s="234"/>
      <c r="S311" s="234"/>
      <c r="T311" s="235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36" t="s">
        <v>164</v>
      </c>
      <c r="AU311" s="236" t="s">
        <v>91</v>
      </c>
      <c r="AV311" s="13" t="s">
        <v>89</v>
      </c>
      <c r="AW311" s="13" t="s">
        <v>42</v>
      </c>
      <c r="AX311" s="13" t="s">
        <v>81</v>
      </c>
      <c r="AY311" s="236" t="s">
        <v>153</v>
      </c>
    </row>
    <row r="312" s="14" customFormat="1">
      <c r="A312" s="14"/>
      <c r="B312" s="237"/>
      <c r="C312" s="238"/>
      <c r="D312" s="228" t="s">
        <v>164</v>
      </c>
      <c r="E312" s="239" t="s">
        <v>44</v>
      </c>
      <c r="F312" s="240" t="s">
        <v>1313</v>
      </c>
      <c r="G312" s="238"/>
      <c r="H312" s="241">
        <v>13.762000000000001</v>
      </c>
      <c r="I312" s="242"/>
      <c r="J312" s="238"/>
      <c r="K312" s="238"/>
      <c r="L312" s="243"/>
      <c r="M312" s="244"/>
      <c r="N312" s="245"/>
      <c r="O312" s="245"/>
      <c r="P312" s="245"/>
      <c r="Q312" s="245"/>
      <c r="R312" s="245"/>
      <c r="S312" s="245"/>
      <c r="T312" s="246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47" t="s">
        <v>164</v>
      </c>
      <c r="AU312" s="247" t="s">
        <v>91</v>
      </c>
      <c r="AV312" s="14" t="s">
        <v>91</v>
      </c>
      <c r="AW312" s="14" t="s">
        <v>42</v>
      </c>
      <c r="AX312" s="14" t="s">
        <v>81</v>
      </c>
      <c r="AY312" s="247" t="s">
        <v>153</v>
      </c>
    </row>
    <row r="313" s="13" customFormat="1">
      <c r="A313" s="13"/>
      <c r="B313" s="226"/>
      <c r="C313" s="227"/>
      <c r="D313" s="228" t="s">
        <v>164</v>
      </c>
      <c r="E313" s="229" t="s">
        <v>44</v>
      </c>
      <c r="F313" s="230" t="s">
        <v>1314</v>
      </c>
      <c r="G313" s="227"/>
      <c r="H313" s="229" t="s">
        <v>44</v>
      </c>
      <c r="I313" s="231"/>
      <c r="J313" s="227"/>
      <c r="K313" s="227"/>
      <c r="L313" s="232"/>
      <c r="M313" s="233"/>
      <c r="N313" s="234"/>
      <c r="O313" s="234"/>
      <c r="P313" s="234"/>
      <c r="Q313" s="234"/>
      <c r="R313" s="234"/>
      <c r="S313" s="234"/>
      <c r="T313" s="23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6" t="s">
        <v>164</v>
      </c>
      <c r="AU313" s="236" t="s">
        <v>91</v>
      </c>
      <c r="AV313" s="13" t="s">
        <v>89</v>
      </c>
      <c r="AW313" s="13" t="s">
        <v>42</v>
      </c>
      <c r="AX313" s="13" t="s">
        <v>81</v>
      </c>
      <c r="AY313" s="236" t="s">
        <v>153</v>
      </c>
    </row>
    <row r="314" s="14" customFormat="1">
      <c r="A314" s="14"/>
      <c r="B314" s="237"/>
      <c r="C314" s="238"/>
      <c r="D314" s="228" t="s">
        <v>164</v>
      </c>
      <c r="E314" s="239" t="s">
        <v>44</v>
      </c>
      <c r="F314" s="240" t="s">
        <v>1315</v>
      </c>
      <c r="G314" s="238"/>
      <c r="H314" s="241">
        <v>11.119999999999999</v>
      </c>
      <c r="I314" s="242"/>
      <c r="J314" s="238"/>
      <c r="K314" s="238"/>
      <c r="L314" s="243"/>
      <c r="M314" s="244"/>
      <c r="N314" s="245"/>
      <c r="O314" s="245"/>
      <c r="P314" s="245"/>
      <c r="Q314" s="245"/>
      <c r="R314" s="245"/>
      <c r="S314" s="245"/>
      <c r="T314" s="246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47" t="s">
        <v>164</v>
      </c>
      <c r="AU314" s="247" t="s">
        <v>91</v>
      </c>
      <c r="AV314" s="14" t="s">
        <v>91</v>
      </c>
      <c r="AW314" s="14" t="s">
        <v>42</v>
      </c>
      <c r="AX314" s="14" t="s">
        <v>81</v>
      </c>
      <c r="AY314" s="247" t="s">
        <v>153</v>
      </c>
    </row>
    <row r="315" s="15" customFormat="1">
      <c r="A315" s="15"/>
      <c r="B315" s="258"/>
      <c r="C315" s="259"/>
      <c r="D315" s="228" t="s">
        <v>164</v>
      </c>
      <c r="E315" s="260" t="s">
        <v>44</v>
      </c>
      <c r="F315" s="261" t="s">
        <v>272</v>
      </c>
      <c r="G315" s="259"/>
      <c r="H315" s="262">
        <v>24.881999999999998</v>
      </c>
      <c r="I315" s="263"/>
      <c r="J315" s="259"/>
      <c r="K315" s="259"/>
      <c r="L315" s="264"/>
      <c r="M315" s="265"/>
      <c r="N315" s="266"/>
      <c r="O315" s="266"/>
      <c r="P315" s="266"/>
      <c r="Q315" s="266"/>
      <c r="R315" s="266"/>
      <c r="S315" s="266"/>
      <c r="T315" s="267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68" t="s">
        <v>164</v>
      </c>
      <c r="AU315" s="268" t="s">
        <v>91</v>
      </c>
      <c r="AV315" s="15" t="s">
        <v>160</v>
      </c>
      <c r="AW315" s="15" t="s">
        <v>42</v>
      </c>
      <c r="AX315" s="15" t="s">
        <v>89</v>
      </c>
      <c r="AY315" s="268" t="s">
        <v>153</v>
      </c>
    </row>
    <row r="316" s="2" customFormat="1" ht="21.75" customHeight="1">
      <c r="A316" s="40"/>
      <c r="B316" s="41"/>
      <c r="C316" s="248" t="s">
        <v>359</v>
      </c>
      <c r="D316" s="248" t="s">
        <v>184</v>
      </c>
      <c r="E316" s="249" t="s">
        <v>1316</v>
      </c>
      <c r="F316" s="250" t="s">
        <v>1317</v>
      </c>
      <c r="G316" s="251" t="s">
        <v>158</v>
      </c>
      <c r="H316" s="252">
        <v>44.627000000000002</v>
      </c>
      <c r="I316" s="253"/>
      <c r="J316" s="254">
        <f>ROUND(I316*H316,2)</f>
        <v>0</v>
      </c>
      <c r="K316" s="250" t="s">
        <v>159</v>
      </c>
      <c r="L316" s="255"/>
      <c r="M316" s="256" t="s">
        <v>44</v>
      </c>
      <c r="N316" s="257" t="s">
        <v>52</v>
      </c>
      <c r="O316" s="86"/>
      <c r="P316" s="217">
        <f>O316*H316</f>
        <v>0</v>
      </c>
      <c r="Q316" s="217">
        <v>0.13100000000000001</v>
      </c>
      <c r="R316" s="217">
        <f>Q316*H316</f>
        <v>5.8461370000000006</v>
      </c>
      <c r="S316" s="217">
        <v>0</v>
      </c>
      <c r="T316" s="218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19" t="s">
        <v>188</v>
      </c>
      <c r="AT316" s="219" t="s">
        <v>184</v>
      </c>
      <c r="AU316" s="219" t="s">
        <v>91</v>
      </c>
      <c r="AY316" s="18" t="s">
        <v>153</v>
      </c>
      <c r="BE316" s="220">
        <f>IF(N316="základní",J316,0)</f>
        <v>0</v>
      </c>
      <c r="BF316" s="220">
        <f>IF(N316="snížená",J316,0)</f>
        <v>0</v>
      </c>
      <c r="BG316" s="220">
        <f>IF(N316="zákl. přenesená",J316,0)</f>
        <v>0</v>
      </c>
      <c r="BH316" s="220">
        <f>IF(N316="sníž. přenesená",J316,0)</f>
        <v>0</v>
      </c>
      <c r="BI316" s="220">
        <f>IF(N316="nulová",J316,0)</f>
        <v>0</v>
      </c>
      <c r="BJ316" s="18" t="s">
        <v>89</v>
      </c>
      <c r="BK316" s="220">
        <f>ROUND(I316*H316,2)</f>
        <v>0</v>
      </c>
      <c r="BL316" s="18" t="s">
        <v>160</v>
      </c>
      <c r="BM316" s="219" t="s">
        <v>1318</v>
      </c>
    </row>
    <row r="317" s="13" customFormat="1">
      <c r="A317" s="13"/>
      <c r="B317" s="226"/>
      <c r="C317" s="227"/>
      <c r="D317" s="228" t="s">
        <v>164</v>
      </c>
      <c r="E317" s="229" t="s">
        <v>44</v>
      </c>
      <c r="F317" s="230" t="s">
        <v>1132</v>
      </c>
      <c r="G317" s="227"/>
      <c r="H317" s="229" t="s">
        <v>44</v>
      </c>
      <c r="I317" s="231"/>
      <c r="J317" s="227"/>
      <c r="K317" s="227"/>
      <c r="L317" s="232"/>
      <c r="M317" s="233"/>
      <c r="N317" s="234"/>
      <c r="O317" s="234"/>
      <c r="P317" s="234"/>
      <c r="Q317" s="234"/>
      <c r="R317" s="234"/>
      <c r="S317" s="234"/>
      <c r="T317" s="23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6" t="s">
        <v>164</v>
      </c>
      <c r="AU317" s="236" t="s">
        <v>91</v>
      </c>
      <c r="AV317" s="13" t="s">
        <v>89</v>
      </c>
      <c r="AW317" s="13" t="s">
        <v>42</v>
      </c>
      <c r="AX317" s="13" t="s">
        <v>81</v>
      </c>
      <c r="AY317" s="236" t="s">
        <v>153</v>
      </c>
    </row>
    <row r="318" s="13" customFormat="1">
      <c r="A318" s="13"/>
      <c r="B318" s="226"/>
      <c r="C318" s="227"/>
      <c r="D318" s="228" t="s">
        <v>164</v>
      </c>
      <c r="E318" s="229" t="s">
        <v>44</v>
      </c>
      <c r="F318" s="230" t="s">
        <v>1208</v>
      </c>
      <c r="G318" s="227"/>
      <c r="H318" s="229" t="s">
        <v>44</v>
      </c>
      <c r="I318" s="231"/>
      <c r="J318" s="227"/>
      <c r="K318" s="227"/>
      <c r="L318" s="232"/>
      <c r="M318" s="233"/>
      <c r="N318" s="234"/>
      <c r="O318" s="234"/>
      <c r="P318" s="234"/>
      <c r="Q318" s="234"/>
      <c r="R318" s="234"/>
      <c r="S318" s="234"/>
      <c r="T318" s="23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6" t="s">
        <v>164</v>
      </c>
      <c r="AU318" s="236" t="s">
        <v>91</v>
      </c>
      <c r="AV318" s="13" t="s">
        <v>89</v>
      </c>
      <c r="AW318" s="13" t="s">
        <v>42</v>
      </c>
      <c r="AX318" s="13" t="s">
        <v>81</v>
      </c>
      <c r="AY318" s="236" t="s">
        <v>153</v>
      </c>
    </row>
    <row r="319" s="13" customFormat="1">
      <c r="A319" s="13"/>
      <c r="B319" s="226"/>
      <c r="C319" s="227"/>
      <c r="D319" s="228" t="s">
        <v>164</v>
      </c>
      <c r="E319" s="229" t="s">
        <v>44</v>
      </c>
      <c r="F319" s="230" t="s">
        <v>1211</v>
      </c>
      <c r="G319" s="227"/>
      <c r="H319" s="229" t="s">
        <v>44</v>
      </c>
      <c r="I319" s="231"/>
      <c r="J319" s="227"/>
      <c r="K319" s="227"/>
      <c r="L319" s="232"/>
      <c r="M319" s="233"/>
      <c r="N319" s="234"/>
      <c r="O319" s="234"/>
      <c r="P319" s="234"/>
      <c r="Q319" s="234"/>
      <c r="R319" s="234"/>
      <c r="S319" s="234"/>
      <c r="T319" s="23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36" t="s">
        <v>164</v>
      </c>
      <c r="AU319" s="236" t="s">
        <v>91</v>
      </c>
      <c r="AV319" s="13" t="s">
        <v>89</v>
      </c>
      <c r="AW319" s="13" t="s">
        <v>42</v>
      </c>
      <c r="AX319" s="13" t="s">
        <v>81</v>
      </c>
      <c r="AY319" s="236" t="s">
        <v>153</v>
      </c>
    </row>
    <row r="320" s="13" customFormat="1">
      <c r="A320" s="13"/>
      <c r="B320" s="226"/>
      <c r="C320" s="227"/>
      <c r="D320" s="228" t="s">
        <v>164</v>
      </c>
      <c r="E320" s="229" t="s">
        <v>44</v>
      </c>
      <c r="F320" s="230" t="s">
        <v>1319</v>
      </c>
      <c r="G320" s="227"/>
      <c r="H320" s="229" t="s">
        <v>44</v>
      </c>
      <c r="I320" s="231"/>
      <c r="J320" s="227"/>
      <c r="K320" s="227"/>
      <c r="L320" s="232"/>
      <c r="M320" s="233"/>
      <c r="N320" s="234"/>
      <c r="O320" s="234"/>
      <c r="P320" s="234"/>
      <c r="Q320" s="234"/>
      <c r="R320" s="234"/>
      <c r="S320" s="234"/>
      <c r="T320" s="235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6" t="s">
        <v>164</v>
      </c>
      <c r="AU320" s="236" t="s">
        <v>91</v>
      </c>
      <c r="AV320" s="13" t="s">
        <v>89</v>
      </c>
      <c r="AW320" s="13" t="s">
        <v>42</v>
      </c>
      <c r="AX320" s="13" t="s">
        <v>81</v>
      </c>
      <c r="AY320" s="236" t="s">
        <v>153</v>
      </c>
    </row>
    <row r="321" s="14" customFormat="1">
      <c r="A321" s="14"/>
      <c r="B321" s="237"/>
      <c r="C321" s="238"/>
      <c r="D321" s="228" t="s">
        <v>164</v>
      </c>
      <c r="E321" s="239" t="s">
        <v>44</v>
      </c>
      <c r="F321" s="240" t="s">
        <v>1320</v>
      </c>
      <c r="G321" s="238"/>
      <c r="H321" s="241">
        <v>44.627000000000002</v>
      </c>
      <c r="I321" s="242"/>
      <c r="J321" s="238"/>
      <c r="K321" s="238"/>
      <c r="L321" s="243"/>
      <c r="M321" s="244"/>
      <c r="N321" s="245"/>
      <c r="O321" s="245"/>
      <c r="P321" s="245"/>
      <c r="Q321" s="245"/>
      <c r="R321" s="245"/>
      <c r="S321" s="245"/>
      <c r="T321" s="246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47" t="s">
        <v>164</v>
      </c>
      <c r="AU321" s="247" t="s">
        <v>91</v>
      </c>
      <c r="AV321" s="14" t="s">
        <v>91</v>
      </c>
      <c r="AW321" s="14" t="s">
        <v>42</v>
      </c>
      <c r="AX321" s="14" t="s">
        <v>89</v>
      </c>
      <c r="AY321" s="247" t="s">
        <v>153</v>
      </c>
    </row>
    <row r="322" s="2" customFormat="1" ht="21.75" customHeight="1">
      <c r="A322" s="40"/>
      <c r="B322" s="41"/>
      <c r="C322" s="248" t="s">
        <v>364</v>
      </c>
      <c r="D322" s="248" t="s">
        <v>184</v>
      </c>
      <c r="E322" s="249" t="s">
        <v>1321</v>
      </c>
      <c r="F322" s="250" t="s">
        <v>1322</v>
      </c>
      <c r="G322" s="251" t="s">
        <v>158</v>
      </c>
      <c r="H322" s="252">
        <v>18.425999999999998</v>
      </c>
      <c r="I322" s="253"/>
      <c r="J322" s="254">
        <f>ROUND(I322*H322,2)</f>
        <v>0</v>
      </c>
      <c r="K322" s="250" t="s">
        <v>159</v>
      </c>
      <c r="L322" s="255"/>
      <c r="M322" s="256" t="s">
        <v>44</v>
      </c>
      <c r="N322" s="257" t="s">
        <v>52</v>
      </c>
      <c r="O322" s="86"/>
      <c r="P322" s="217">
        <f>O322*H322</f>
        <v>0</v>
      </c>
      <c r="Q322" s="217">
        <v>0.13100000000000001</v>
      </c>
      <c r="R322" s="217">
        <f>Q322*H322</f>
        <v>2.4138059999999997</v>
      </c>
      <c r="S322" s="217">
        <v>0</v>
      </c>
      <c r="T322" s="218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19" t="s">
        <v>188</v>
      </c>
      <c r="AT322" s="219" t="s">
        <v>184</v>
      </c>
      <c r="AU322" s="219" t="s">
        <v>91</v>
      </c>
      <c r="AY322" s="18" t="s">
        <v>153</v>
      </c>
      <c r="BE322" s="220">
        <f>IF(N322="základní",J322,0)</f>
        <v>0</v>
      </c>
      <c r="BF322" s="220">
        <f>IF(N322="snížená",J322,0)</f>
        <v>0</v>
      </c>
      <c r="BG322" s="220">
        <f>IF(N322="zákl. přenesená",J322,0)</f>
        <v>0</v>
      </c>
      <c r="BH322" s="220">
        <f>IF(N322="sníž. přenesená",J322,0)</f>
        <v>0</v>
      </c>
      <c r="BI322" s="220">
        <f>IF(N322="nulová",J322,0)</f>
        <v>0</v>
      </c>
      <c r="BJ322" s="18" t="s">
        <v>89</v>
      </c>
      <c r="BK322" s="220">
        <f>ROUND(I322*H322,2)</f>
        <v>0</v>
      </c>
      <c r="BL322" s="18" t="s">
        <v>160</v>
      </c>
      <c r="BM322" s="219" t="s">
        <v>1323</v>
      </c>
    </row>
    <row r="323" s="13" customFormat="1">
      <c r="A323" s="13"/>
      <c r="B323" s="226"/>
      <c r="C323" s="227"/>
      <c r="D323" s="228" t="s">
        <v>164</v>
      </c>
      <c r="E323" s="229" t="s">
        <v>44</v>
      </c>
      <c r="F323" s="230" t="s">
        <v>1132</v>
      </c>
      <c r="G323" s="227"/>
      <c r="H323" s="229" t="s">
        <v>44</v>
      </c>
      <c r="I323" s="231"/>
      <c r="J323" s="227"/>
      <c r="K323" s="227"/>
      <c r="L323" s="232"/>
      <c r="M323" s="233"/>
      <c r="N323" s="234"/>
      <c r="O323" s="234"/>
      <c r="P323" s="234"/>
      <c r="Q323" s="234"/>
      <c r="R323" s="234"/>
      <c r="S323" s="234"/>
      <c r="T323" s="23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6" t="s">
        <v>164</v>
      </c>
      <c r="AU323" s="236" t="s">
        <v>91</v>
      </c>
      <c r="AV323" s="13" t="s">
        <v>89</v>
      </c>
      <c r="AW323" s="13" t="s">
        <v>42</v>
      </c>
      <c r="AX323" s="13" t="s">
        <v>81</v>
      </c>
      <c r="AY323" s="236" t="s">
        <v>153</v>
      </c>
    </row>
    <row r="324" s="13" customFormat="1">
      <c r="A324" s="13"/>
      <c r="B324" s="226"/>
      <c r="C324" s="227"/>
      <c r="D324" s="228" t="s">
        <v>164</v>
      </c>
      <c r="E324" s="229" t="s">
        <v>44</v>
      </c>
      <c r="F324" s="230" t="s">
        <v>1208</v>
      </c>
      <c r="G324" s="227"/>
      <c r="H324" s="229" t="s">
        <v>44</v>
      </c>
      <c r="I324" s="231"/>
      <c r="J324" s="227"/>
      <c r="K324" s="227"/>
      <c r="L324" s="232"/>
      <c r="M324" s="233"/>
      <c r="N324" s="234"/>
      <c r="O324" s="234"/>
      <c r="P324" s="234"/>
      <c r="Q324" s="234"/>
      <c r="R324" s="234"/>
      <c r="S324" s="234"/>
      <c r="T324" s="235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6" t="s">
        <v>164</v>
      </c>
      <c r="AU324" s="236" t="s">
        <v>91</v>
      </c>
      <c r="AV324" s="13" t="s">
        <v>89</v>
      </c>
      <c r="AW324" s="13" t="s">
        <v>42</v>
      </c>
      <c r="AX324" s="13" t="s">
        <v>81</v>
      </c>
      <c r="AY324" s="236" t="s">
        <v>153</v>
      </c>
    </row>
    <row r="325" s="13" customFormat="1">
      <c r="A325" s="13"/>
      <c r="B325" s="226"/>
      <c r="C325" s="227"/>
      <c r="D325" s="228" t="s">
        <v>164</v>
      </c>
      <c r="E325" s="229" t="s">
        <v>44</v>
      </c>
      <c r="F325" s="230" t="s">
        <v>1211</v>
      </c>
      <c r="G325" s="227"/>
      <c r="H325" s="229" t="s">
        <v>44</v>
      </c>
      <c r="I325" s="231"/>
      <c r="J325" s="227"/>
      <c r="K325" s="227"/>
      <c r="L325" s="232"/>
      <c r="M325" s="233"/>
      <c r="N325" s="234"/>
      <c r="O325" s="234"/>
      <c r="P325" s="234"/>
      <c r="Q325" s="234"/>
      <c r="R325" s="234"/>
      <c r="S325" s="234"/>
      <c r="T325" s="23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6" t="s">
        <v>164</v>
      </c>
      <c r="AU325" s="236" t="s">
        <v>91</v>
      </c>
      <c r="AV325" s="13" t="s">
        <v>89</v>
      </c>
      <c r="AW325" s="13" t="s">
        <v>42</v>
      </c>
      <c r="AX325" s="13" t="s">
        <v>81</v>
      </c>
      <c r="AY325" s="236" t="s">
        <v>153</v>
      </c>
    </row>
    <row r="326" s="13" customFormat="1">
      <c r="A326" s="13"/>
      <c r="B326" s="226"/>
      <c r="C326" s="227"/>
      <c r="D326" s="228" t="s">
        <v>164</v>
      </c>
      <c r="E326" s="229" t="s">
        <v>44</v>
      </c>
      <c r="F326" s="230" t="s">
        <v>1324</v>
      </c>
      <c r="G326" s="227"/>
      <c r="H326" s="229" t="s">
        <v>44</v>
      </c>
      <c r="I326" s="231"/>
      <c r="J326" s="227"/>
      <c r="K326" s="227"/>
      <c r="L326" s="232"/>
      <c r="M326" s="233"/>
      <c r="N326" s="234"/>
      <c r="O326" s="234"/>
      <c r="P326" s="234"/>
      <c r="Q326" s="234"/>
      <c r="R326" s="234"/>
      <c r="S326" s="234"/>
      <c r="T326" s="23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6" t="s">
        <v>164</v>
      </c>
      <c r="AU326" s="236" t="s">
        <v>91</v>
      </c>
      <c r="AV326" s="13" t="s">
        <v>89</v>
      </c>
      <c r="AW326" s="13" t="s">
        <v>42</v>
      </c>
      <c r="AX326" s="13" t="s">
        <v>81</v>
      </c>
      <c r="AY326" s="236" t="s">
        <v>153</v>
      </c>
    </row>
    <row r="327" s="14" customFormat="1">
      <c r="A327" s="14"/>
      <c r="B327" s="237"/>
      <c r="C327" s="238"/>
      <c r="D327" s="228" t="s">
        <v>164</v>
      </c>
      <c r="E327" s="239" t="s">
        <v>44</v>
      </c>
      <c r="F327" s="240" t="s">
        <v>1325</v>
      </c>
      <c r="G327" s="238"/>
      <c r="H327" s="241">
        <v>18.425999999999998</v>
      </c>
      <c r="I327" s="242"/>
      <c r="J327" s="238"/>
      <c r="K327" s="238"/>
      <c r="L327" s="243"/>
      <c r="M327" s="244"/>
      <c r="N327" s="245"/>
      <c r="O327" s="245"/>
      <c r="P327" s="245"/>
      <c r="Q327" s="245"/>
      <c r="R327" s="245"/>
      <c r="S327" s="245"/>
      <c r="T327" s="246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47" t="s">
        <v>164</v>
      </c>
      <c r="AU327" s="247" t="s">
        <v>91</v>
      </c>
      <c r="AV327" s="14" t="s">
        <v>91</v>
      </c>
      <c r="AW327" s="14" t="s">
        <v>42</v>
      </c>
      <c r="AX327" s="14" t="s">
        <v>89</v>
      </c>
      <c r="AY327" s="247" t="s">
        <v>153</v>
      </c>
    </row>
    <row r="328" s="2" customFormat="1" ht="24.15" customHeight="1">
      <c r="A328" s="40"/>
      <c r="B328" s="41"/>
      <c r="C328" s="248" t="s">
        <v>372</v>
      </c>
      <c r="D328" s="248" t="s">
        <v>184</v>
      </c>
      <c r="E328" s="249" t="s">
        <v>1326</v>
      </c>
      <c r="F328" s="250" t="s">
        <v>1327</v>
      </c>
      <c r="G328" s="251" t="s">
        <v>158</v>
      </c>
      <c r="H328" s="252">
        <v>14.037000000000001</v>
      </c>
      <c r="I328" s="253"/>
      <c r="J328" s="254">
        <f>ROUND(I328*H328,2)</f>
        <v>0</v>
      </c>
      <c r="K328" s="250" t="s">
        <v>159</v>
      </c>
      <c r="L328" s="255"/>
      <c r="M328" s="256" t="s">
        <v>44</v>
      </c>
      <c r="N328" s="257" t="s">
        <v>52</v>
      </c>
      <c r="O328" s="86"/>
      <c r="P328" s="217">
        <f>O328*H328</f>
        <v>0</v>
      </c>
      <c r="Q328" s="217">
        <v>0.13100000000000001</v>
      </c>
      <c r="R328" s="217">
        <f>Q328*H328</f>
        <v>1.8388470000000001</v>
      </c>
      <c r="S328" s="217">
        <v>0</v>
      </c>
      <c r="T328" s="218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19" t="s">
        <v>188</v>
      </c>
      <c r="AT328" s="219" t="s">
        <v>184</v>
      </c>
      <c r="AU328" s="219" t="s">
        <v>91</v>
      </c>
      <c r="AY328" s="18" t="s">
        <v>153</v>
      </c>
      <c r="BE328" s="220">
        <f>IF(N328="základní",J328,0)</f>
        <v>0</v>
      </c>
      <c r="BF328" s="220">
        <f>IF(N328="snížená",J328,0)</f>
        <v>0</v>
      </c>
      <c r="BG328" s="220">
        <f>IF(N328="zákl. přenesená",J328,0)</f>
        <v>0</v>
      </c>
      <c r="BH328" s="220">
        <f>IF(N328="sníž. přenesená",J328,0)</f>
        <v>0</v>
      </c>
      <c r="BI328" s="220">
        <f>IF(N328="nulová",J328,0)</f>
        <v>0</v>
      </c>
      <c r="BJ328" s="18" t="s">
        <v>89</v>
      </c>
      <c r="BK328" s="220">
        <f>ROUND(I328*H328,2)</f>
        <v>0</v>
      </c>
      <c r="BL328" s="18" t="s">
        <v>160</v>
      </c>
      <c r="BM328" s="219" t="s">
        <v>1328</v>
      </c>
    </row>
    <row r="329" s="13" customFormat="1">
      <c r="A329" s="13"/>
      <c r="B329" s="226"/>
      <c r="C329" s="227"/>
      <c r="D329" s="228" t="s">
        <v>164</v>
      </c>
      <c r="E329" s="229" t="s">
        <v>44</v>
      </c>
      <c r="F329" s="230" t="s">
        <v>1132</v>
      </c>
      <c r="G329" s="227"/>
      <c r="H329" s="229" t="s">
        <v>44</v>
      </c>
      <c r="I329" s="231"/>
      <c r="J329" s="227"/>
      <c r="K329" s="227"/>
      <c r="L329" s="232"/>
      <c r="M329" s="233"/>
      <c r="N329" s="234"/>
      <c r="O329" s="234"/>
      <c r="P329" s="234"/>
      <c r="Q329" s="234"/>
      <c r="R329" s="234"/>
      <c r="S329" s="234"/>
      <c r="T329" s="23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36" t="s">
        <v>164</v>
      </c>
      <c r="AU329" s="236" t="s">
        <v>91</v>
      </c>
      <c r="AV329" s="13" t="s">
        <v>89</v>
      </c>
      <c r="AW329" s="13" t="s">
        <v>42</v>
      </c>
      <c r="AX329" s="13" t="s">
        <v>81</v>
      </c>
      <c r="AY329" s="236" t="s">
        <v>153</v>
      </c>
    </row>
    <row r="330" s="13" customFormat="1">
      <c r="A330" s="13"/>
      <c r="B330" s="226"/>
      <c r="C330" s="227"/>
      <c r="D330" s="228" t="s">
        <v>164</v>
      </c>
      <c r="E330" s="229" t="s">
        <v>44</v>
      </c>
      <c r="F330" s="230" t="s">
        <v>1208</v>
      </c>
      <c r="G330" s="227"/>
      <c r="H330" s="229" t="s">
        <v>44</v>
      </c>
      <c r="I330" s="231"/>
      <c r="J330" s="227"/>
      <c r="K330" s="227"/>
      <c r="L330" s="232"/>
      <c r="M330" s="233"/>
      <c r="N330" s="234"/>
      <c r="O330" s="234"/>
      <c r="P330" s="234"/>
      <c r="Q330" s="234"/>
      <c r="R330" s="234"/>
      <c r="S330" s="234"/>
      <c r="T330" s="23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6" t="s">
        <v>164</v>
      </c>
      <c r="AU330" s="236" t="s">
        <v>91</v>
      </c>
      <c r="AV330" s="13" t="s">
        <v>89</v>
      </c>
      <c r="AW330" s="13" t="s">
        <v>42</v>
      </c>
      <c r="AX330" s="13" t="s">
        <v>81</v>
      </c>
      <c r="AY330" s="236" t="s">
        <v>153</v>
      </c>
    </row>
    <row r="331" s="13" customFormat="1">
      <c r="A331" s="13"/>
      <c r="B331" s="226"/>
      <c r="C331" s="227"/>
      <c r="D331" s="228" t="s">
        <v>164</v>
      </c>
      <c r="E331" s="229" t="s">
        <v>44</v>
      </c>
      <c r="F331" s="230" t="s">
        <v>1211</v>
      </c>
      <c r="G331" s="227"/>
      <c r="H331" s="229" t="s">
        <v>44</v>
      </c>
      <c r="I331" s="231"/>
      <c r="J331" s="227"/>
      <c r="K331" s="227"/>
      <c r="L331" s="232"/>
      <c r="M331" s="233"/>
      <c r="N331" s="234"/>
      <c r="O331" s="234"/>
      <c r="P331" s="234"/>
      <c r="Q331" s="234"/>
      <c r="R331" s="234"/>
      <c r="S331" s="234"/>
      <c r="T331" s="23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6" t="s">
        <v>164</v>
      </c>
      <c r="AU331" s="236" t="s">
        <v>91</v>
      </c>
      <c r="AV331" s="13" t="s">
        <v>89</v>
      </c>
      <c r="AW331" s="13" t="s">
        <v>42</v>
      </c>
      <c r="AX331" s="13" t="s">
        <v>81</v>
      </c>
      <c r="AY331" s="236" t="s">
        <v>153</v>
      </c>
    </row>
    <row r="332" s="13" customFormat="1">
      <c r="A332" s="13"/>
      <c r="B332" s="226"/>
      <c r="C332" s="227"/>
      <c r="D332" s="228" t="s">
        <v>164</v>
      </c>
      <c r="E332" s="229" t="s">
        <v>44</v>
      </c>
      <c r="F332" s="230" t="s">
        <v>1329</v>
      </c>
      <c r="G332" s="227"/>
      <c r="H332" s="229" t="s">
        <v>44</v>
      </c>
      <c r="I332" s="231"/>
      <c r="J332" s="227"/>
      <c r="K332" s="227"/>
      <c r="L332" s="232"/>
      <c r="M332" s="233"/>
      <c r="N332" s="234"/>
      <c r="O332" s="234"/>
      <c r="P332" s="234"/>
      <c r="Q332" s="234"/>
      <c r="R332" s="234"/>
      <c r="S332" s="234"/>
      <c r="T332" s="235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6" t="s">
        <v>164</v>
      </c>
      <c r="AU332" s="236" t="s">
        <v>91</v>
      </c>
      <c r="AV332" s="13" t="s">
        <v>89</v>
      </c>
      <c r="AW332" s="13" t="s">
        <v>42</v>
      </c>
      <c r="AX332" s="13" t="s">
        <v>81</v>
      </c>
      <c r="AY332" s="236" t="s">
        <v>153</v>
      </c>
    </row>
    <row r="333" s="14" customFormat="1">
      <c r="A333" s="14"/>
      <c r="B333" s="237"/>
      <c r="C333" s="238"/>
      <c r="D333" s="228" t="s">
        <v>164</v>
      </c>
      <c r="E333" s="239" t="s">
        <v>44</v>
      </c>
      <c r="F333" s="240" t="s">
        <v>1330</v>
      </c>
      <c r="G333" s="238"/>
      <c r="H333" s="241">
        <v>14.037000000000001</v>
      </c>
      <c r="I333" s="242"/>
      <c r="J333" s="238"/>
      <c r="K333" s="238"/>
      <c r="L333" s="243"/>
      <c r="M333" s="244"/>
      <c r="N333" s="245"/>
      <c r="O333" s="245"/>
      <c r="P333" s="245"/>
      <c r="Q333" s="245"/>
      <c r="R333" s="245"/>
      <c r="S333" s="245"/>
      <c r="T333" s="246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47" t="s">
        <v>164</v>
      </c>
      <c r="AU333" s="247" t="s">
        <v>91</v>
      </c>
      <c r="AV333" s="14" t="s">
        <v>91</v>
      </c>
      <c r="AW333" s="14" t="s">
        <v>42</v>
      </c>
      <c r="AX333" s="14" t="s">
        <v>89</v>
      </c>
      <c r="AY333" s="247" t="s">
        <v>153</v>
      </c>
    </row>
    <row r="334" s="2" customFormat="1" ht="24.15" customHeight="1">
      <c r="A334" s="40"/>
      <c r="B334" s="41"/>
      <c r="C334" s="248" t="s">
        <v>377</v>
      </c>
      <c r="D334" s="248" t="s">
        <v>184</v>
      </c>
      <c r="E334" s="249" t="s">
        <v>1331</v>
      </c>
      <c r="F334" s="250" t="s">
        <v>1332</v>
      </c>
      <c r="G334" s="251" t="s">
        <v>158</v>
      </c>
      <c r="H334" s="252">
        <v>11.342000000000001</v>
      </c>
      <c r="I334" s="253"/>
      <c r="J334" s="254">
        <f>ROUND(I334*H334,2)</f>
        <v>0</v>
      </c>
      <c r="K334" s="250" t="s">
        <v>293</v>
      </c>
      <c r="L334" s="255"/>
      <c r="M334" s="256" t="s">
        <v>44</v>
      </c>
      <c r="N334" s="257" t="s">
        <v>52</v>
      </c>
      <c r="O334" s="86"/>
      <c r="P334" s="217">
        <f>O334*H334</f>
        <v>0</v>
      </c>
      <c r="Q334" s="217">
        <v>0.13100000000000001</v>
      </c>
      <c r="R334" s="217">
        <f>Q334*H334</f>
        <v>1.4858020000000001</v>
      </c>
      <c r="S334" s="217">
        <v>0</v>
      </c>
      <c r="T334" s="218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19" t="s">
        <v>188</v>
      </c>
      <c r="AT334" s="219" t="s">
        <v>184</v>
      </c>
      <c r="AU334" s="219" t="s">
        <v>91</v>
      </c>
      <c r="AY334" s="18" t="s">
        <v>153</v>
      </c>
      <c r="BE334" s="220">
        <f>IF(N334="základní",J334,0)</f>
        <v>0</v>
      </c>
      <c r="BF334" s="220">
        <f>IF(N334="snížená",J334,0)</f>
        <v>0</v>
      </c>
      <c r="BG334" s="220">
        <f>IF(N334="zákl. přenesená",J334,0)</f>
        <v>0</v>
      </c>
      <c r="BH334" s="220">
        <f>IF(N334="sníž. přenesená",J334,0)</f>
        <v>0</v>
      </c>
      <c r="BI334" s="220">
        <f>IF(N334="nulová",J334,0)</f>
        <v>0</v>
      </c>
      <c r="BJ334" s="18" t="s">
        <v>89</v>
      </c>
      <c r="BK334" s="220">
        <f>ROUND(I334*H334,2)</f>
        <v>0</v>
      </c>
      <c r="BL334" s="18" t="s">
        <v>160</v>
      </c>
      <c r="BM334" s="219" t="s">
        <v>1333</v>
      </c>
    </row>
    <row r="335" s="13" customFormat="1">
      <c r="A335" s="13"/>
      <c r="B335" s="226"/>
      <c r="C335" s="227"/>
      <c r="D335" s="228" t="s">
        <v>164</v>
      </c>
      <c r="E335" s="229" t="s">
        <v>44</v>
      </c>
      <c r="F335" s="230" t="s">
        <v>1132</v>
      </c>
      <c r="G335" s="227"/>
      <c r="H335" s="229" t="s">
        <v>44</v>
      </c>
      <c r="I335" s="231"/>
      <c r="J335" s="227"/>
      <c r="K335" s="227"/>
      <c r="L335" s="232"/>
      <c r="M335" s="233"/>
      <c r="N335" s="234"/>
      <c r="O335" s="234"/>
      <c r="P335" s="234"/>
      <c r="Q335" s="234"/>
      <c r="R335" s="234"/>
      <c r="S335" s="234"/>
      <c r="T335" s="23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6" t="s">
        <v>164</v>
      </c>
      <c r="AU335" s="236" t="s">
        <v>91</v>
      </c>
      <c r="AV335" s="13" t="s">
        <v>89</v>
      </c>
      <c r="AW335" s="13" t="s">
        <v>42</v>
      </c>
      <c r="AX335" s="13" t="s">
        <v>81</v>
      </c>
      <c r="AY335" s="236" t="s">
        <v>153</v>
      </c>
    </row>
    <row r="336" s="13" customFormat="1">
      <c r="A336" s="13"/>
      <c r="B336" s="226"/>
      <c r="C336" s="227"/>
      <c r="D336" s="228" t="s">
        <v>164</v>
      </c>
      <c r="E336" s="229" t="s">
        <v>44</v>
      </c>
      <c r="F336" s="230" t="s">
        <v>1208</v>
      </c>
      <c r="G336" s="227"/>
      <c r="H336" s="229" t="s">
        <v>44</v>
      </c>
      <c r="I336" s="231"/>
      <c r="J336" s="227"/>
      <c r="K336" s="227"/>
      <c r="L336" s="232"/>
      <c r="M336" s="233"/>
      <c r="N336" s="234"/>
      <c r="O336" s="234"/>
      <c r="P336" s="234"/>
      <c r="Q336" s="234"/>
      <c r="R336" s="234"/>
      <c r="S336" s="234"/>
      <c r="T336" s="23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36" t="s">
        <v>164</v>
      </c>
      <c r="AU336" s="236" t="s">
        <v>91</v>
      </c>
      <c r="AV336" s="13" t="s">
        <v>89</v>
      </c>
      <c r="AW336" s="13" t="s">
        <v>42</v>
      </c>
      <c r="AX336" s="13" t="s">
        <v>81</v>
      </c>
      <c r="AY336" s="236" t="s">
        <v>153</v>
      </c>
    </row>
    <row r="337" s="13" customFormat="1">
      <c r="A337" s="13"/>
      <c r="B337" s="226"/>
      <c r="C337" s="227"/>
      <c r="D337" s="228" t="s">
        <v>164</v>
      </c>
      <c r="E337" s="229" t="s">
        <v>44</v>
      </c>
      <c r="F337" s="230" t="s">
        <v>1211</v>
      </c>
      <c r="G337" s="227"/>
      <c r="H337" s="229" t="s">
        <v>44</v>
      </c>
      <c r="I337" s="231"/>
      <c r="J337" s="227"/>
      <c r="K337" s="227"/>
      <c r="L337" s="232"/>
      <c r="M337" s="233"/>
      <c r="N337" s="234"/>
      <c r="O337" s="234"/>
      <c r="P337" s="234"/>
      <c r="Q337" s="234"/>
      <c r="R337" s="234"/>
      <c r="S337" s="234"/>
      <c r="T337" s="235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6" t="s">
        <v>164</v>
      </c>
      <c r="AU337" s="236" t="s">
        <v>91</v>
      </c>
      <c r="AV337" s="13" t="s">
        <v>89</v>
      </c>
      <c r="AW337" s="13" t="s">
        <v>42</v>
      </c>
      <c r="AX337" s="13" t="s">
        <v>81</v>
      </c>
      <c r="AY337" s="236" t="s">
        <v>153</v>
      </c>
    </row>
    <row r="338" s="13" customFormat="1">
      <c r="A338" s="13"/>
      <c r="B338" s="226"/>
      <c r="C338" s="227"/>
      <c r="D338" s="228" t="s">
        <v>164</v>
      </c>
      <c r="E338" s="229" t="s">
        <v>44</v>
      </c>
      <c r="F338" s="230" t="s">
        <v>1334</v>
      </c>
      <c r="G338" s="227"/>
      <c r="H338" s="229" t="s">
        <v>44</v>
      </c>
      <c r="I338" s="231"/>
      <c r="J338" s="227"/>
      <c r="K338" s="227"/>
      <c r="L338" s="232"/>
      <c r="M338" s="233"/>
      <c r="N338" s="234"/>
      <c r="O338" s="234"/>
      <c r="P338" s="234"/>
      <c r="Q338" s="234"/>
      <c r="R338" s="234"/>
      <c r="S338" s="234"/>
      <c r="T338" s="235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6" t="s">
        <v>164</v>
      </c>
      <c r="AU338" s="236" t="s">
        <v>91</v>
      </c>
      <c r="AV338" s="13" t="s">
        <v>89</v>
      </c>
      <c r="AW338" s="13" t="s">
        <v>42</v>
      </c>
      <c r="AX338" s="13" t="s">
        <v>81</v>
      </c>
      <c r="AY338" s="236" t="s">
        <v>153</v>
      </c>
    </row>
    <row r="339" s="14" customFormat="1">
      <c r="A339" s="14"/>
      <c r="B339" s="237"/>
      <c r="C339" s="238"/>
      <c r="D339" s="228" t="s">
        <v>164</v>
      </c>
      <c r="E339" s="239" t="s">
        <v>44</v>
      </c>
      <c r="F339" s="240" t="s">
        <v>1335</v>
      </c>
      <c r="G339" s="238"/>
      <c r="H339" s="241">
        <v>11.342000000000001</v>
      </c>
      <c r="I339" s="242"/>
      <c r="J339" s="238"/>
      <c r="K339" s="238"/>
      <c r="L339" s="243"/>
      <c r="M339" s="244"/>
      <c r="N339" s="245"/>
      <c r="O339" s="245"/>
      <c r="P339" s="245"/>
      <c r="Q339" s="245"/>
      <c r="R339" s="245"/>
      <c r="S339" s="245"/>
      <c r="T339" s="246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47" t="s">
        <v>164</v>
      </c>
      <c r="AU339" s="247" t="s">
        <v>91</v>
      </c>
      <c r="AV339" s="14" t="s">
        <v>91</v>
      </c>
      <c r="AW339" s="14" t="s">
        <v>42</v>
      </c>
      <c r="AX339" s="14" t="s">
        <v>89</v>
      </c>
      <c r="AY339" s="247" t="s">
        <v>153</v>
      </c>
    </row>
    <row r="340" s="13" customFormat="1">
      <c r="A340" s="13"/>
      <c r="B340" s="226"/>
      <c r="C340" s="227"/>
      <c r="D340" s="228" t="s">
        <v>164</v>
      </c>
      <c r="E340" s="229" t="s">
        <v>44</v>
      </c>
      <c r="F340" s="230" t="s">
        <v>1336</v>
      </c>
      <c r="G340" s="227"/>
      <c r="H340" s="229" t="s">
        <v>44</v>
      </c>
      <c r="I340" s="231"/>
      <c r="J340" s="227"/>
      <c r="K340" s="227"/>
      <c r="L340" s="232"/>
      <c r="M340" s="233"/>
      <c r="N340" s="234"/>
      <c r="O340" s="234"/>
      <c r="P340" s="234"/>
      <c r="Q340" s="234"/>
      <c r="R340" s="234"/>
      <c r="S340" s="234"/>
      <c r="T340" s="235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6" t="s">
        <v>164</v>
      </c>
      <c r="AU340" s="236" t="s">
        <v>91</v>
      </c>
      <c r="AV340" s="13" t="s">
        <v>89</v>
      </c>
      <c r="AW340" s="13" t="s">
        <v>42</v>
      </c>
      <c r="AX340" s="13" t="s">
        <v>81</v>
      </c>
      <c r="AY340" s="236" t="s">
        <v>153</v>
      </c>
    </row>
    <row r="341" s="2" customFormat="1" ht="33" customHeight="1">
      <c r="A341" s="40"/>
      <c r="B341" s="41"/>
      <c r="C341" s="208" t="s">
        <v>381</v>
      </c>
      <c r="D341" s="208" t="s">
        <v>155</v>
      </c>
      <c r="E341" s="209" t="s">
        <v>1337</v>
      </c>
      <c r="F341" s="210" t="s">
        <v>1338</v>
      </c>
      <c r="G341" s="211" t="s">
        <v>158</v>
      </c>
      <c r="H341" s="212">
        <v>86.698999999999998</v>
      </c>
      <c r="I341" s="213"/>
      <c r="J341" s="214">
        <f>ROUND(I341*H341,2)</f>
        <v>0</v>
      </c>
      <c r="K341" s="210" t="s">
        <v>159</v>
      </c>
      <c r="L341" s="46"/>
      <c r="M341" s="215" t="s">
        <v>44</v>
      </c>
      <c r="N341" s="216" t="s">
        <v>52</v>
      </c>
      <c r="O341" s="86"/>
      <c r="P341" s="217">
        <f>O341*H341</f>
        <v>0</v>
      </c>
      <c r="Q341" s="217">
        <v>0.23000000000000001</v>
      </c>
      <c r="R341" s="217">
        <f>Q341*H341</f>
        <v>19.940770000000001</v>
      </c>
      <c r="S341" s="217">
        <v>0</v>
      </c>
      <c r="T341" s="218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19" t="s">
        <v>160</v>
      </c>
      <c r="AT341" s="219" t="s">
        <v>155</v>
      </c>
      <c r="AU341" s="219" t="s">
        <v>91</v>
      </c>
      <c r="AY341" s="18" t="s">
        <v>153</v>
      </c>
      <c r="BE341" s="220">
        <f>IF(N341="základní",J341,0)</f>
        <v>0</v>
      </c>
      <c r="BF341" s="220">
        <f>IF(N341="snížená",J341,0)</f>
        <v>0</v>
      </c>
      <c r="BG341" s="220">
        <f>IF(N341="zákl. přenesená",J341,0)</f>
        <v>0</v>
      </c>
      <c r="BH341" s="220">
        <f>IF(N341="sníž. přenesená",J341,0)</f>
        <v>0</v>
      </c>
      <c r="BI341" s="220">
        <f>IF(N341="nulová",J341,0)</f>
        <v>0</v>
      </c>
      <c r="BJ341" s="18" t="s">
        <v>89</v>
      </c>
      <c r="BK341" s="220">
        <f>ROUND(I341*H341,2)</f>
        <v>0</v>
      </c>
      <c r="BL341" s="18" t="s">
        <v>160</v>
      </c>
      <c r="BM341" s="219" t="s">
        <v>1339</v>
      </c>
    </row>
    <row r="342" s="2" customFormat="1">
      <c r="A342" s="40"/>
      <c r="B342" s="41"/>
      <c r="C342" s="42"/>
      <c r="D342" s="221" t="s">
        <v>162</v>
      </c>
      <c r="E342" s="42"/>
      <c r="F342" s="222" t="s">
        <v>1340</v>
      </c>
      <c r="G342" s="42"/>
      <c r="H342" s="42"/>
      <c r="I342" s="223"/>
      <c r="J342" s="42"/>
      <c r="K342" s="42"/>
      <c r="L342" s="46"/>
      <c r="M342" s="224"/>
      <c r="N342" s="225"/>
      <c r="O342" s="86"/>
      <c r="P342" s="86"/>
      <c r="Q342" s="86"/>
      <c r="R342" s="86"/>
      <c r="S342" s="86"/>
      <c r="T342" s="87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8" t="s">
        <v>162</v>
      </c>
      <c r="AU342" s="18" t="s">
        <v>91</v>
      </c>
    </row>
    <row r="343" s="13" customFormat="1">
      <c r="A343" s="13"/>
      <c r="B343" s="226"/>
      <c r="C343" s="227"/>
      <c r="D343" s="228" t="s">
        <v>164</v>
      </c>
      <c r="E343" s="229" t="s">
        <v>44</v>
      </c>
      <c r="F343" s="230" t="s">
        <v>1132</v>
      </c>
      <c r="G343" s="227"/>
      <c r="H343" s="229" t="s">
        <v>44</v>
      </c>
      <c r="I343" s="231"/>
      <c r="J343" s="227"/>
      <c r="K343" s="227"/>
      <c r="L343" s="232"/>
      <c r="M343" s="233"/>
      <c r="N343" s="234"/>
      <c r="O343" s="234"/>
      <c r="P343" s="234"/>
      <c r="Q343" s="234"/>
      <c r="R343" s="234"/>
      <c r="S343" s="234"/>
      <c r="T343" s="235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36" t="s">
        <v>164</v>
      </c>
      <c r="AU343" s="236" t="s">
        <v>91</v>
      </c>
      <c r="AV343" s="13" t="s">
        <v>89</v>
      </c>
      <c r="AW343" s="13" t="s">
        <v>42</v>
      </c>
      <c r="AX343" s="13" t="s">
        <v>81</v>
      </c>
      <c r="AY343" s="236" t="s">
        <v>153</v>
      </c>
    </row>
    <row r="344" s="13" customFormat="1">
      <c r="A344" s="13"/>
      <c r="B344" s="226"/>
      <c r="C344" s="227"/>
      <c r="D344" s="228" t="s">
        <v>164</v>
      </c>
      <c r="E344" s="229" t="s">
        <v>44</v>
      </c>
      <c r="F344" s="230" t="s">
        <v>1208</v>
      </c>
      <c r="G344" s="227"/>
      <c r="H344" s="229" t="s">
        <v>44</v>
      </c>
      <c r="I344" s="231"/>
      <c r="J344" s="227"/>
      <c r="K344" s="227"/>
      <c r="L344" s="232"/>
      <c r="M344" s="233"/>
      <c r="N344" s="234"/>
      <c r="O344" s="234"/>
      <c r="P344" s="234"/>
      <c r="Q344" s="234"/>
      <c r="R344" s="234"/>
      <c r="S344" s="234"/>
      <c r="T344" s="235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6" t="s">
        <v>164</v>
      </c>
      <c r="AU344" s="236" t="s">
        <v>91</v>
      </c>
      <c r="AV344" s="13" t="s">
        <v>89</v>
      </c>
      <c r="AW344" s="13" t="s">
        <v>42</v>
      </c>
      <c r="AX344" s="13" t="s">
        <v>81</v>
      </c>
      <c r="AY344" s="236" t="s">
        <v>153</v>
      </c>
    </row>
    <row r="345" s="13" customFormat="1">
      <c r="A345" s="13"/>
      <c r="B345" s="226"/>
      <c r="C345" s="227"/>
      <c r="D345" s="228" t="s">
        <v>164</v>
      </c>
      <c r="E345" s="229" t="s">
        <v>44</v>
      </c>
      <c r="F345" s="230" t="s">
        <v>1211</v>
      </c>
      <c r="G345" s="227"/>
      <c r="H345" s="229" t="s">
        <v>44</v>
      </c>
      <c r="I345" s="231"/>
      <c r="J345" s="227"/>
      <c r="K345" s="227"/>
      <c r="L345" s="232"/>
      <c r="M345" s="233"/>
      <c r="N345" s="234"/>
      <c r="O345" s="234"/>
      <c r="P345" s="234"/>
      <c r="Q345" s="234"/>
      <c r="R345" s="234"/>
      <c r="S345" s="234"/>
      <c r="T345" s="23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6" t="s">
        <v>164</v>
      </c>
      <c r="AU345" s="236" t="s">
        <v>91</v>
      </c>
      <c r="AV345" s="13" t="s">
        <v>89</v>
      </c>
      <c r="AW345" s="13" t="s">
        <v>42</v>
      </c>
      <c r="AX345" s="13" t="s">
        <v>81</v>
      </c>
      <c r="AY345" s="236" t="s">
        <v>153</v>
      </c>
    </row>
    <row r="346" s="13" customFormat="1">
      <c r="A346" s="13"/>
      <c r="B346" s="226"/>
      <c r="C346" s="227"/>
      <c r="D346" s="228" t="s">
        <v>164</v>
      </c>
      <c r="E346" s="229" t="s">
        <v>44</v>
      </c>
      <c r="F346" s="230" t="s">
        <v>1212</v>
      </c>
      <c r="G346" s="227"/>
      <c r="H346" s="229" t="s">
        <v>44</v>
      </c>
      <c r="I346" s="231"/>
      <c r="J346" s="227"/>
      <c r="K346" s="227"/>
      <c r="L346" s="232"/>
      <c r="M346" s="233"/>
      <c r="N346" s="234"/>
      <c r="O346" s="234"/>
      <c r="P346" s="234"/>
      <c r="Q346" s="234"/>
      <c r="R346" s="234"/>
      <c r="S346" s="234"/>
      <c r="T346" s="235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6" t="s">
        <v>164</v>
      </c>
      <c r="AU346" s="236" t="s">
        <v>91</v>
      </c>
      <c r="AV346" s="13" t="s">
        <v>89</v>
      </c>
      <c r="AW346" s="13" t="s">
        <v>42</v>
      </c>
      <c r="AX346" s="13" t="s">
        <v>81</v>
      </c>
      <c r="AY346" s="236" t="s">
        <v>153</v>
      </c>
    </row>
    <row r="347" s="13" customFormat="1">
      <c r="A347" s="13"/>
      <c r="B347" s="226"/>
      <c r="C347" s="227"/>
      <c r="D347" s="228" t="s">
        <v>164</v>
      </c>
      <c r="E347" s="229" t="s">
        <v>44</v>
      </c>
      <c r="F347" s="230" t="s">
        <v>1213</v>
      </c>
      <c r="G347" s="227"/>
      <c r="H347" s="229" t="s">
        <v>44</v>
      </c>
      <c r="I347" s="231"/>
      <c r="J347" s="227"/>
      <c r="K347" s="227"/>
      <c r="L347" s="232"/>
      <c r="M347" s="233"/>
      <c r="N347" s="234"/>
      <c r="O347" s="234"/>
      <c r="P347" s="234"/>
      <c r="Q347" s="234"/>
      <c r="R347" s="234"/>
      <c r="S347" s="234"/>
      <c r="T347" s="235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6" t="s">
        <v>164</v>
      </c>
      <c r="AU347" s="236" t="s">
        <v>91</v>
      </c>
      <c r="AV347" s="13" t="s">
        <v>89</v>
      </c>
      <c r="AW347" s="13" t="s">
        <v>42</v>
      </c>
      <c r="AX347" s="13" t="s">
        <v>81</v>
      </c>
      <c r="AY347" s="236" t="s">
        <v>153</v>
      </c>
    </row>
    <row r="348" s="14" customFormat="1">
      <c r="A348" s="14"/>
      <c r="B348" s="237"/>
      <c r="C348" s="238"/>
      <c r="D348" s="228" t="s">
        <v>164</v>
      </c>
      <c r="E348" s="239" t="s">
        <v>44</v>
      </c>
      <c r="F348" s="240" t="s">
        <v>1214</v>
      </c>
      <c r="G348" s="238"/>
      <c r="H348" s="241">
        <v>13.762000000000001</v>
      </c>
      <c r="I348" s="242"/>
      <c r="J348" s="238"/>
      <c r="K348" s="238"/>
      <c r="L348" s="243"/>
      <c r="M348" s="244"/>
      <c r="N348" s="245"/>
      <c r="O348" s="245"/>
      <c r="P348" s="245"/>
      <c r="Q348" s="245"/>
      <c r="R348" s="245"/>
      <c r="S348" s="245"/>
      <c r="T348" s="246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47" t="s">
        <v>164</v>
      </c>
      <c r="AU348" s="247" t="s">
        <v>91</v>
      </c>
      <c r="AV348" s="14" t="s">
        <v>91</v>
      </c>
      <c r="AW348" s="14" t="s">
        <v>42</v>
      </c>
      <c r="AX348" s="14" t="s">
        <v>81</v>
      </c>
      <c r="AY348" s="247" t="s">
        <v>153</v>
      </c>
    </row>
    <row r="349" s="13" customFormat="1">
      <c r="A349" s="13"/>
      <c r="B349" s="226"/>
      <c r="C349" s="227"/>
      <c r="D349" s="228" t="s">
        <v>164</v>
      </c>
      <c r="E349" s="229" t="s">
        <v>44</v>
      </c>
      <c r="F349" s="230" t="s">
        <v>1215</v>
      </c>
      <c r="G349" s="227"/>
      <c r="H349" s="229" t="s">
        <v>44</v>
      </c>
      <c r="I349" s="231"/>
      <c r="J349" s="227"/>
      <c r="K349" s="227"/>
      <c r="L349" s="232"/>
      <c r="M349" s="233"/>
      <c r="N349" s="234"/>
      <c r="O349" s="234"/>
      <c r="P349" s="234"/>
      <c r="Q349" s="234"/>
      <c r="R349" s="234"/>
      <c r="S349" s="234"/>
      <c r="T349" s="235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6" t="s">
        <v>164</v>
      </c>
      <c r="AU349" s="236" t="s">
        <v>91</v>
      </c>
      <c r="AV349" s="13" t="s">
        <v>89</v>
      </c>
      <c r="AW349" s="13" t="s">
        <v>42</v>
      </c>
      <c r="AX349" s="13" t="s">
        <v>81</v>
      </c>
      <c r="AY349" s="236" t="s">
        <v>153</v>
      </c>
    </row>
    <row r="350" s="14" customFormat="1">
      <c r="A350" s="14"/>
      <c r="B350" s="237"/>
      <c r="C350" s="238"/>
      <c r="D350" s="228" t="s">
        <v>164</v>
      </c>
      <c r="E350" s="239" t="s">
        <v>44</v>
      </c>
      <c r="F350" s="240" t="s">
        <v>1216</v>
      </c>
      <c r="G350" s="238"/>
      <c r="H350" s="241">
        <v>11.119999999999999</v>
      </c>
      <c r="I350" s="242"/>
      <c r="J350" s="238"/>
      <c r="K350" s="238"/>
      <c r="L350" s="243"/>
      <c r="M350" s="244"/>
      <c r="N350" s="245"/>
      <c r="O350" s="245"/>
      <c r="P350" s="245"/>
      <c r="Q350" s="245"/>
      <c r="R350" s="245"/>
      <c r="S350" s="245"/>
      <c r="T350" s="246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47" t="s">
        <v>164</v>
      </c>
      <c r="AU350" s="247" t="s">
        <v>91</v>
      </c>
      <c r="AV350" s="14" t="s">
        <v>91</v>
      </c>
      <c r="AW350" s="14" t="s">
        <v>42</v>
      </c>
      <c r="AX350" s="14" t="s">
        <v>81</v>
      </c>
      <c r="AY350" s="247" t="s">
        <v>153</v>
      </c>
    </row>
    <row r="351" s="13" customFormat="1">
      <c r="A351" s="13"/>
      <c r="B351" s="226"/>
      <c r="C351" s="227"/>
      <c r="D351" s="228" t="s">
        <v>164</v>
      </c>
      <c r="E351" s="229" t="s">
        <v>44</v>
      </c>
      <c r="F351" s="230" t="s">
        <v>1217</v>
      </c>
      <c r="G351" s="227"/>
      <c r="H351" s="229" t="s">
        <v>44</v>
      </c>
      <c r="I351" s="231"/>
      <c r="J351" s="227"/>
      <c r="K351" s="227"/>
      <c r="L351" s="232"/>
      <c r="M351" s="233"/>
      <c r="N351" s="234"/>
      <c r="O351" s="234"/>
      <c r="P351" s="234"/>
      <c r="Q351" s="234"/>
      <c r="R351" s="234"/>
      <c r="S351" s="234"/>
      <c r="T351" s="23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6" t="s">
        <v>164</v>
      </c>
      <c r="AU351" s="236" t="s">
        <v>91</v>
      </c>
      <c r="AV351" s="13" t="s">
        <v>89</v>
      </c>
      <c r="AW351" s="13" t="s">
        <v>42</v>
      </c>
      <c r="AX351" s="13" t="s">
        <v>81</v>
      </c>
      <c r="AY351" s="236" t="s">
        <v>153</v>
      </c>
    </row>
    <row r="352" s="14" customFormat="1">
      <c r="A352" s="14"/>
      <c r="B352" s="237"/>
      <c r="C352" s="238"/>
      <c r="D352" s="228" t="s">
        <v>164</v>
      </c>
      <c r="E352" s="239" t="s">
        <v>44</v>
      </c>
      <c r="F352" s="240" t="s">
        <v>1218</v>
      </c>
      <c r="G352" s="238"/>
      <c r="H352" s="241">
        <v>43.752000000000002</v>
      </c>
      <c r="I352" s="242"/>
      <c r="J352" s="238"/>
      <c r="K352" s="238"/>
      <c r="L352" s="243"/>
      <c r="M352" s="244"/>
      <c r="N352" s="245"/>
      <c r="O352" s="245"/>
      <c r="P352" s="245"/>
      <c r="Q352" s="245"/>
      <c r="R352" s="245"/>
      <c r="S352" s="245"/>
      <c r="T352" s="246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47" t="s">
        <v>164</v>
      </c>
      <c r="AU352" s="247" t="s">
        <v>91</v>
      </c>
      <c r="AV352" s="14" t="s">
        <v>91</v>
      </c>
      <c r="AW352" s="14" t="s">
        <v>42</v>
      </c>
      <c r="AX352" s="14" t="s">
        <v>81</v>
      </c>
      <c r="AY352" s="247" t="s">
        <v>153</v>
      </c>
    </row>
    <row r="353" s="13" customFormat="1">
      <c r="A353" s="13"/>
      <c r="B353" s="226"/>
      <c r="C353" s="227"/>
      <c r="D353" s="228" t="s">
        <v>164</v>
      </c>
      <c r="E353" s="229" t="s">
        <v>44</v>
      </c>
      <c r="F353" s="230" t="s">
        <v>1219</v>
      </c>
      <c r="G353" s="227"/>
      <c r="H353" s="229" t="s">
        <v>44</v>
      </c>
      <c r="I353" s="231"/>
      <c r="J353" s="227"/>
      <c r="K353" s="227"/>
      <c r="L353" s="232"/>
      <c r="M353" s="233"/>
      <c r="N353" s="234"/>
      <c r="O353" s="234"/>
      <c r="P353" s="234"/>
      <c r="Q353" s="234"/>
      <c r="R353" s="234"/>
      <c r="S353" s="234"/>
      <c r="T353" s="235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36" t="s">
        <v>164</v>
      </c>
      <c r="AU353" s="236" t="s">
        <v>91</v>
      </c>
      <c r="AV353" s="13" t="s">
        <v>89</v>
      </c>
      <c r="AW353" s="13" t="s">
        <v>42</v>
      </c>
      <c r="AX353" s="13" t="s">
        <v>81</v>
      </c>
      <c r="AY353" s="236" t="s">
        <v>153</v>
      </c>
    </row>
    <row r="354" s="14" customFormat="1">
      <c r="A354" s="14"/>
      <c r="B354" s="237"/>
      <c r="C354" s="238"/>
      <c r="D354" s="228" t="s">
        <v>164</v>
      </c>
      <c r="E354" s="239" t="s">
        <v>44</v>
      </c>
      <c r="F354" s="240" t="s">
        <v>1220</v>
      </c>
      <c r="G354" s="238"/>
      <c r="H354" s="241">
        <v>18.065000000000001</v>
      </c>
      <c r="I354" s="242"/>
      <c r="J354" s="238"/>
      <c r="K354" s="238"/>
      <c r="L354" s="243"/>
      <c r="M354" s="244"/>
      <c r="N354" s="245"/>
      <c r="O354" s="245"/>
      <c r="P354" s="245"/>
      <c r="Q354" s="245"/>
      <c r="R354" s="245"/>
      <c r="S354" s="245"/>
      <c r="T354" s="246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47" t="s">
        <v>164</v>
      </c>
      <c r="AU354" s="247" t="s">
        <v>91</v>
      </c>
      <c r="AV354" s="14" t="s">
        <v>91</v>
      </c>
      <c r="AW354" s="14" t="s">
        <v>42</v>
      </c>
      <c r="AX354" s="14" t="s">
        <v>81</v>
      </c>
      <c r="AY354" s="247" t="s">
        <v>153</v>
      </c>
    </row>
    <row r="355" s="15" customFormat="1">
      <c r="A355" s="15"/>
      <c r="B355" s="258"/>
      <c r="C355" s="259"/>
      <c r="D355" s="228" t="s">
        <v>164</v>
      </c>
      <c r="E355" s="260" t="s">
        <v>44</v>
      </c>
      <c r="F355" s="261" t="s">
        <v>272</v>
      </c>
      <c r="G355" s="259"/>
      <c r="H355" s="262">
        <v>86.698999999999998</v>
      </c>
      <c r="I355" s="263"/>
      <c r="J355" s="259"/>
      <c r="K355" s="259"/>
      <c r="L355" s="264"/>
      <c r="M355" s="265"/>
      <c r="N355" s="266"/>
      <c r="O355" s="266"/>
      <c r="P355" s="266"/>
      <c r="Q355" s="266"/>
      <c r="R355" s="266"/>
      <c r="S355" s="266"/>
      <c r="T355" s="267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68" t="s">
        <v>164</v>
      </c>
      <c r="AU355" s="268" t="s">
        <v>91</v>
      </c>
      <c r="AV355" s="15" t="s">
        <v>160</v>
      </c>
      <c r="AW355" s="15" t="s">
        <v>42</v>
      </c>
      <c r="AX355" s="15" t="s">
        <v>89</v>
      </c>
      <c r="AY355" s="268" t="s">
        <v>153</v>
      </c>
    </row>
    <row r="356" s="2" customFormat="1" ht="33" customHeight="1">
      <c r="A356" s="40"/>
      <c r="B356" s="41"/>
      <c r="C356" s="208" t="s">
        <v>388</v>
      </c>
      <c r="D356" s="208" t="s">
        <v>155</v>
      </c>
      <c r="E356" s="209" t="s">
        <v>1295</v>
      </c>
      <c r="F356" s="210" t="s">
        <v>1296</v>
      </c>
      <c r="G356" s="211" t="s">
        <v>158</v>
      </c>
      <c r="H356" s="212">
        <v>86.698999999999998</v>
      </c>
      <c r="I356" s="213"/>
      <c r="J356" s="214">
        <f>ROUND(I356*H356,2)</f>
        <v>0</v>
      </c>
      <c r="K356" s="210" t="s">
        <v>159</v>
      </c>
      <c r="L356" s="46"/>
      <c r="M356" s="215" t="s">
        <v>44</v>
      </c>
      <c r="N356" s="216" t="s">
        <v>52</v>
      </c>
      <c r="O356" s="86"/>
      <c r="P356" s="217">
        <f>O356*H356</f>
        <v>0</v>
      </c>
      <c r="Q356" s="217">
        <v>0.34499999999999997</v>
      </c>
      <c r="R356" s="217">
        <f>Q356*H356</f>
        <v>29.911154999999997</v>
      </c>
      <c r="S356" s="217">
        <v>0</v>
      </c>
      <c r="T356" s="218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19" t="s">
        <v>160</v>
      </c>
      <c r="AT356" s="219" t="s">
        <v>155</v>
      </c>
      <c r="AU356" s="219" t="s">
        <v>91</v>
      </c>
      <c r="AY356" s="18" t="s">
        <v>153</v>
      </c>
      <c r="BE356" s="220">
        <f>IF(N356="základní",J356,0)</f>
        <v>0</v>
      </c>
      <c r="BF356" s="220">
        <f>IF(N356="snížená",J356,0)</f>
        <v>0</v>
      </c>
      <c r="BG356" s="220">
        <f>IF(N356="zákl. přenesená",J356,0)</f>
        <v>0</v>
      </c>
      <c r="BH356" s="220">
        <f>IF(N356="sníž. přenesená",J356,0)</f>
        <v>0</v>
      </c>
      <c r="BI356" s="220">
        <f>IF(N356="nulová",J356,0)</f>
        <v>0</v>
      </c>
      <c r="BJ356" s="18" t="s">
        <v>89</v>
      </c>
      <c r="BK356" s="220">
        <f>ROUND(I356*H356,2)</f>
        <v>0</v>
      </c>
      <c r="BL356" s="18" t="s">
        <v>160</v>
      </c>
      <c r="BM356" s="219" t="s">
        <v>1341</v>
      </c>
    </row>
    <row r="357" s="2" customFormat="1">
      <c r="A357" s="40"/>
      <c r="B357" s="41"/>
      <c r="C357" s="42"/>
      <c r="D357" s="221" t="s">
        <v>162</v>
      </c>
      <c r="E357" s="42"/>
      <c r="F357" s="222" t="s">
        <v>1298</v>
      </c>
      <c r="G357" s="42"/>
      <c r="H357" s="42"/>
      <c r="I357" s="223"/>
      <c r="J357" s="42"/>
      <c r="K357" s="42"/>
      <c r="L357" s="46"/>
      <c r="M357" s="224"/>
      <c r="N357" s="225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8" t="s">
        <v>162</v>
      </c>
      <c r="AU357" s="18" t="s">
        <v>91</v>
      </c>
    </row>
    <row r="358" s="13" customFormat="1">
      <c r="A358" s="13"/>
      <c r="B358" s="226"/>
      <c r="C358" s="227"/>
      <c r="D358" s="228" t="s">
        <v>164</v>
      </c>
      <c r="E358" s="229" t="s">
        <v>44</v>
      </c>
      <c r="F358" s="230" t="s">
        <v>1132</v>
      </c>
      <c r="G358" s="227"/>
      <c r="H358" s="229" t="s">
        <v>44</v>
      </c>
      <c r="I358" s="231"/>
      <c r="J358" s="227"/>
      <c r="K358" s="227"/>
      <c r="L358" s="232"/>
      <c r="M358" s="233"/>
      <c r="N358" s="234"/>
      <c r="O358" s="234"/>
      <c r="P358" s="234"/>
      <c r="Q358" s="234"/>
      <c r="R358" s="234"/>
      <c r="S358" s="234"/>
      <c r="T358" s="235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6" t="s">
        <v>164</v>
      </c>
      <c r="AU358" s="236" t="s">
        <v>91</v>
      </c>
      <c r="AV358" s="13" t="s">
        <v>89</v>
      </c>
      <c r="AW358" s="13" t="s">
        <v>42</v>
      </c>
      <c r="AX358" s="13" t="s">
        <v>81</v>
      </c>
      <c r="AY358" s="236" t="s">
        <v>153</v>
      </c>
    </row>
    <row r="359" s="13" customFormat="1">
      <c r="A359" s="13"/>
      <c r="B359" s="226"/>
      <c r="C359" s="227"/>
      <c r="D359" s="228" t="s">
        <v>164</v>
      </c>
      <c r="E359" s="229" t="s">
        <v>44</v>
      </c>
      <c r="F359" s="230" t="s">
        <v>1208</v>
      </c>
      <c r="G359" s="227"/>
      <c r="H359" s="229" t="s">
        <v>44</v>
      </c>
      <c r="I359" s="231"/>
      <c r="J359" s="227"/>
      <c r="K359" s="227"/>
      <c r="L359" s="232"/>
      <c r="M359" s="233"/>
      <c r="N359" s="234"/>
      <c r="O359" s="234"/>
      <c r="P359" s="234"/>
      <c r="Q359" s="234"/>
      <c r="R359" s="234"/>
      <c r="S359" s="234"/>
      <c r="T359" s="235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6" t="s">
        <v>164</v>
      </c>
      <c r="AU359" s="236" t="s">
        <v>91</v>
      </c>
      <c r="AV359" s="13" t="s">
        <v>89</v>
      </c>
      <c r="AW359" s="13" t="s">
        <v>42</v>
      </c>
      <c r="AX359" s="13" t="s">
        <v>81</v>
      </c>
      <c r="AY359" s="236" t="s">
        <v>153</v>
      </c>
    </row>
    <row r="360" s="13" customFormat="1">
      <c r="A360" s="13"/>
      <c r="B360" s="226"/>
      <c r="C360" s="227"/>
      <c r="D360" s="228" t="s">
        <v>164</v>
      </c>
      <c r="E360" s="229" t="s">
        <v>44</v>
      </c>
      <c r="F360" s="230" t="s">
        <v>1211</v>
      </c>
      <c r="G360" s="227"/>
      <c r="H360" s="229" t="s">
        <v>44</v>
      </c>
      <c r="I360" s="231"/>
      <c r="J360" s="227"/>
      <c r="K360" s="227"/>
      <c r="L360" s="232"/>
      <c r="M360" s="233"/>
      <c r="N360" s="234"/>
      <c r="O360" s="234"/>
      <c r="P360" s="234"/>
      <c r="Q360" s="234"/>
      <c r="R360" s="234"/>
      <c r="S360" s="234"/>
      <c r="T360" s="235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6" t="s">
        <v>164</v>
      </c>
      <c r="AU360" s="236" t="s">
        <v>91</v>
      </c>
      <c r="AV360" s="13" t="s">
        <v>89</v>
      </c>
      <c r="AW360" s="13" t="s">
        <v>42</v>
      </c>
      <c r="AX360" s="13" t="s">
        <v>81</v>
      </c>
      <c r="AY360" s="236" t="s">
        <v>153</v>
      </c>
    </row>
    <row r="361" s="13" customFormat="1">
      <c r="A361" s="13"/>
      <c r="B361" s="226"/>
      <c r="C361" s="227"/>
      <c r="D361" s="228" t="s">
        <v>164</v>
      </c>
      <c r="E361" s="229" t="s">
        <v>44</v>
      </c>
      <c r="F361" s="230" t="s">
        <v>1212</v>
      </c>
      <c r="G361" s="227"/>
      <c r="H361" s="229" t="s">
        <v>44</v>
      </c>
      <c r="I361" s="231"/>
      <c r="J361" s="227"/>
      <c r="K361" s="227"/>
      <c r="L361" s="232"/>
      <c r="M361" s="233"/>
      <c r="N361" s="234"/>
      <c r="O361" s="234"/>
      <c r="P361" s="234"/>
      <c r="Q361" s="234"/>
      <c r="R361" s="234"/>
      <c r="S361" s="234"/>
      <c r="T361" s="23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6" t="s">
        <v>164</v>
      </c>
      <c r="AU361" s="236" t="s">
        <v>91</v>
      </c>
      <c r="AV361" s="13" t="s">
        <v>89</v>
      </c>
      <c r="AW361" s="13" t="s">
        <v>42</v>
      </c>
      <c r="AX361" s="13" t="s">
        <v>81</v>
      </c>
      <c r="AY361" s="236" t="s">
        <v>153</v>
      </c>
    </row>
    <row r="362" s="13" customFormat="1">
      <c r="A362" s="13"/>
      <c r="B362" s="226"/>
      <c r="C362" s="227"/>
      <c r="D362" s="228" t="s">
        <v>164</v>
      </c>
      <c r="E362" s="229" t="s">
        <v>44</v>
      </c>
      <c r="F362" s="230" t="s">
        <v>1213</v>
      </c>
      <c r="G362" s="227"/>
      <c r="H362" s="229" t="s">
        <v>44</v>
      </c>
      <c r="I362" s="231"/>
      <c r="J362" s="227"/>
      <c r="K362" s="227"/>
      <c r="L362" s="232"/>
      <c r="M362" s="233"/>
      <c r="N362" s="234"/>
      <c r="O362" s="234"/>
      <c r="P362" s="234"/>
      <c r="Q362" s="234"/>
      <c r="R362" s="234"/>
      <c r="S362" s="234"/>
      <c r="T362" s="235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6" t="s">
        <v>164</v>
      </c>
      <c r="AU362" s="236" t="s">
        <v>91</v>
      </c>
      <c r="AV362" s="13" t="s">
        <v>89</v>
      </c>
      <c r="AW362" s="13" t="s">
        <v>42</v>
      </c>
      <c r="AX362" s="13" t="s">
        <v>81</v>
      </c>
      <c r="AY362" s="236" t="s">
        <v>153</v>
      </c>
    </row>
    <row r="363" s="14" customFormat="1">
      <c r="A363" s="14"/>
      <c r="B363" s="237"/>
      <c r="C363" s="238"/>
      <c r="D363" s="228" t="s">
        <v>164</v>
      </c>
      <c r="E363" s="239" t="s">
        <v>44</v>
      </c>
      <c r="F363" s="240" t="s">
        <v>1214</v>
      </c>
      <c r="G363" s="238"/>
      <c r="H363" s="241">
        <v>13.762000000000001</v>
      </c>
      <c r="I363" s="242"/>
      <c r="J363" s="238"/>
      <c r="K363" s="238"/>
      <c r="L363" s="243"/>
      <c r="M363" s="244"/>
      <c r="N363" s="245"/>
      <c r="O363" s="245"/>
      <c r="P363" s="245"/>
      <c r="Q363" s="245"/>
      <c r="R363" s="245"/>
      <c r="S363" s="245"/>
      <c r="T363" s="246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47" t="s">
        <v>164</v>
      </c>
      <c r="AU363" s="247" t="s">
        <v>91</v>
      </c>
      <c r="AV363" s="14" t="s">
        <v>91</v>
      </c>
      <c r="AW363" s="14" t="s">
        <v>42</v>
      </c>
      <c r="AX363" s="14" t="s">
        <v>81</v>
      </c>
      <c r="AY363" s="247" t="s">
        <v>153</v>
      </c>
    </row>
    <row r="364" s="13" customFormat="1">
      <c r="A364" s="13"/>
      <c r="B364" s="226"/>
      <c r="C364" s="227"/>
      <c r="D364" s="228" t="s">
        <v>164</v>
      </c>
      <c r="E364" s="229" t="s">
        <v>44</v>
      </c>
      <c r="F364" s="230" t="s">
        <v>1215</v>
      </c>
      <c r="G364" s="227"/>
      <c r="H364" s="229" t="s">
        <v>44</v>
      </c>
      <c r="I364" s="231"/>
      <c r="J364" s="227"/>
      <c r="K364" s="227"/>
      <c r="L364" s="232"/>
      <c r="M364" s="233"/>
      <c r="N364" s="234"/>
      <c r="O364" s="234"/>
      <c r="P364" s="234"/>
      <c r="Q364" s="234"/>
      <c r="R364" s="234"/>
      <c r="S364" s="234"/>
      <c r="T364" s="235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6" t="s">
        <v>164</v>
      </c>
      <c r="AU364" s="236" t="s">
        <v>91</v>
      </c>
      <c r="AV364" s="13" t="s">
        <v>89</v>
      </c>
      <c r="AW364" s="13" t="s">
        <v>42</v>
      </c>
      <c r="AX364" s="13" t="s">
        <v>81</v>
      </c>
      <c r="AY364" s="236" t="s">
        <v>153</v>
      </c>
    </row>
    <row r="365" s="14" customFormat="1">
      <c r="A365" s="14"/>
      <c r="B365" s="237"/>
      <c r="C365" s="238"/>
      <c r="D365" s="228" t="s">
        <v>164</v>
      </c>
      <c r="E365" s="239" t="s">
        <v>44</v>
      </c>
      <c r="F365" s="240" t="s">
        <v>1216</v>
      </c>
      <c r="G365" s="238"/>
      <c r="H365" s="241">
        <v>11.119999999999999</v>
      </c>
      <c r="I365" s="242"/>
      <c r="J365" s="238"/>
      <c r="K365" s="238"/>
      <c r="L365" s="243"/>
      <c r="M365" s="244"/>
      <c r="N365" s="245"/>
      <c r="O365" s="245"/>
      <c r="P365" s="245"/>
      <c r="Q365" s="245"/>
      <c r="R365" s="245"/>
      <c r="S365" s="245"/>
      <c r="T365" s="246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47" t="s">
        <v>164</v>
      </c>
      <c r="AU365" s="247" t="s">
        <v>91</v>
      </c>
      <c r="AV365" s="14" t="s">
        <v>91</v>
      </c>
      <c r="AW365" s="14" t="s">
        <v>42</v>
      </c>
      <c r="AX365" s="14" t="s">
        <v>81</v>
      </c>
      <c r="AY365" s="247" t="s">
        <v>153</v>
      </c>
    </row>
    <row r="366" s="13" customFormat="1">
      <c r="A366" s="13"/>
      <c r="B366" s="226"/>
      <c r="C366" s="227"/>
      <c r="D366" s="228" t="s">
        <v>164</v>
      </c>
      <c r="E366" s="229" t="s">
        <v>44</v>
      </c>
      <c r="F366" s="230" t="s">
        <v>1217</v>
      </c>
      <c r="G366" s="227"/>
      <c r="H366" s="229" t="s">
        <v>44</v>
      </c>
      <c r="I366" s="231"/>
      <c r="J366" s="227"/>
      <c r="K366" s="227"/>
      <c r="L366" s="232"/>
      <c r="M366" s="233"/>
      <c r="N366" s="234"/>
      <c r="O366" s="234"/>
      <c r="P366" s="234"/>
      <c r="Q366" s="234"/>
      <c r="R366" s="234"/>
      <c r="S366" s="234"/>
      <c r="T366" s="235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6" t="s">
        <v>164</v>
      </c>
      <c r="AU366" s="236" t="s">
        <v>91</v>
      </c>
      <c r="AV366" s="13" t="s">
        <v>89</v>
      </c>
      <c r="AW366" s="13" t="s">
        <v>42</v>
      </c>
      <c r="AX366" s="13" t="s">
        <v>81</v>
      </c>
      <c r="AY366" s="236" t="s">
        <v>153</v>
      </c>
    </row>
    <row r="367" s="14" customFormat="1">
      <c r="A367" s="14"/>
      <c r="B367" s="237"/>
      <c r="C367" s="238"/>
      <c r="D367" s="228" t="s">
        <v>164</v>
      </c>
      <c r="E367" s="239" t="s">
        <v>44</v>
      </c>
      <c r="F367" s="240" t="s">
        <v>1218</v>
      </c>
      <c r="G367" s="238"/>
      <c r="H367" s="241">
        <v>43.752000000000002</v>
      </c>
      <c r="I367" s="242"/>
      <c r="J367" s="238"/>
      <c r="K367" s="238"/>
      <c r="L367" s="243"/>
      <c r="M367" s="244"/>
      <c r="N367" s="245"/>
      <c r="O367" s="245"/>
      <c r="P367" s="245"/>
      <c r="Q367" s="245"/>
      <c r="R367" s="245"/>
      <c r="S367" s="245"/>
      <c r="T367" s="246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47" t="s">
        <v>164</v>
      </c>
      <c r="AU367" s="247" t="s">
        <v>91</v>
      </c>
      <c r="AV367" s="14" t="s">
        <v>91</v>
      </c>
      <c r="AW367" s="14" t="s">
        <v>42</v>
      </c>
      <c r="AX367" s="14" t="s">
        <v>81</v>
      </c>
      <c r="AY367" s="247" t="s">
        <v>153</v>
      </c>
    </row>
    <row r="368" s="13" customFormat="1">
      <c r="A368" s="13"/>
      <c r="B368" s="226"/>
      <c r="C368" s="227"/>
      <c r="D368" s="228" t="s">
        <v>164</v>
      </c>
      <c r="E368" s="229" t="s">
        <v>44</v>
      </c>
      <c r="F368" s="230" t="s">
        <v>1219</v>
      </c>
      <c r="G368" s="227"/>
      <c r="H368" s="229" t="s">
        <v>44</v>
      </c>
      <c r="I368" s="231"/>
      <c r="J368" s="227"/>
      <c r="K368" s="227"/>
      <c r="L368" s="232"/>
      <c r="M368" s="233"/>
      <c r="N368" s="234"/>
      <c r="O368" s="234"/>
      <c r="P368" s="234"/>
      <c r="Q368" s="234"/>
      <c r="R368" s="234"/>
      <c r="S368" s="234"/>
      <c r="T368" s="235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6" t="s">
        <v>164</v>
      </c>
      <c r="AU368" s="236" t="s">
        <v>91</v>
      </c>
      <c r="AV368" s="13" t="s">
        <v>89</v>
      </c>
      <c r="AW368" s="13" t="s">
        <v>42</v>
      </c>
      <c r="AX368" s="13" t="s">
        <v>81</v>
      </c>
      <c r="AY368" s="236" t="s">
        <v>153</v>
      </c>
    </row>
    <row r="369" s="14" customFormat="1">
      <c r="A369" s="14"/>
      <c r="B369" s="237"/>
      <c r="C369" s="238"/>
      <c r="D369" s="228" t="s">
        <v>164</v>
      </c>
      <c r="E369" s="239" t="s">
        <v>44</v>
      </c>
      <c r="F369" s="240" t="s">
        <v>1220</v>
      </c>
      <c r="G369" s="238"/>
      <c r="H369" s="241">
        <v>18.065000000000001</v>
      </c>
      <c r="I369" s="242"/>
      <c r="J369" s="238"/>
      <c r="K369" s="238"/>
      <c r="L369" s="243"/>
      <c r="M369" s="244"/>
      <c r="N369" s="245"/>
      <c r="O369" s="245"/>
      <c r="P369" s="245"/>
      <c r="Q369" s="245"/>
      <c r="R369" s="245"/>
      <c r="S369" s="245"/>
      <c r="T369" s="246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47" t="s">
        <v>164</v>
      </c>
      <c r="AU369" s="247" t="s">
        <v>91</v>
      </c>
      <c r="AV369" s="14" t="s">
        <v>91</v>
      </c>
      <c r="AW369" s="14" t="s">
        <v>42</v>
      </c>
      <c r="AX369" s="14" t="s">
        <v>81</v>
      </c>
      <c r="AY369" s="247" t="s">
        <v>153</v>
      </c>
    </row>
    <row r="370" s="15" customFormat="1">
      <c r="A370" s="15"/>
      <c r="B370" s="258"/>
      <c r="C370" s="259"/>
      <c r="D370" s="228" t="s">
        <v>164</v>
      </c>
      <c r="E370" s="260" t="s">
        <v>44</v>
      </c>
      <c r="F370" s="261" t="s">
        <v>272</v>
      </c>
      <c r="G370" s="259"/>
      <c r="H370" s="262">
        <v>86.698999999999998</v>
      </c>
      <c r="I370" s="263"/>
      <c r="J370" s="259"/>
      <c r="K370" s="259"/>
      <c r="L370" s="264"/>
      <c r="M370" s="265"/>
      <c r="N370" s="266"/>
      <c r="O370" s="266"/>
      <c r="P370" s="266"/>
      <c r="Q370" s="266"/>
      <c r="R370" s="266"/>
      <c r="S370" s="266"/>
      <c r="T370" s="267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68" t="s">
        <v>164</v>
      </c>
      <c r="AU370" s="268" t="s">
        <v>91</v>
      </c>
      <c r="AV370" s="15" t="s">
        <v>160</v>
      </c>
      <c r="AW370" s="15" t="s">
        <v>42</v>
      </c>
      <c r="AX370" s="15" t="s">
        <v>89</v>
      </c>
      <c r="AY370" s="268" t="s">
        <v>153</v>
      </c>
    </row>
    <row r="371" s="12" customFormat="1" ht="22.8" customHeight="1">
      <c r="A371" s="12"/>
      <c r="B371" s="192"/>
      <c r="C371" s="193"/>
      <c r="D371" s="194" t="s">
        <v>80</v>
      </c>
      <c r="E371" s="206" t="s">
        <v>207</v>
      </c>
      <c r="F371" s="206" t="s">
        <v>1342</v>
      </c>
      <c r="G371" s="193"/>
      <c r="H371" s="193"/>
      <c r="I371" s="196"/>
      <c r="J371" s="207">
        <f>BK371</f>
        <v>0</v>
      </c>
      <c r="K371" s="193"/>
      <c r="L371" s="198"/>
      <c r="M371" s="199"/>
      <c r="N371" s="200"/>
      <c r="O371" s="200"/>
      <c r="P371" s="201">
        <f>P372+SUM(P373:P574)+P609</f>
        <v>0</v>
      </c>
      <c r="Q371" s="200"/>
      <c r="R371" s="201">
        <f>R372+SUM(R373:R574)+R609</f>
        <v>33.326573159999995</v>
      </c>
      <c r="S371" s="200"/>
      <c r="T371" s="202">
        <f>T372+SUM(T373:T574)+T609</f>
        <v>0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R371" s="203" t="s">
        <v>89</v>
      </c>
      <c r="AT371" s="204" t="s">
        <v>80</v>
      </c>
      <c r="AU371" s="204" t="s">
        <v>89</v>
      </c>
      <c r="AY371" s="203" t="s">
        <v>153</v>
      </c>
      <c r="BK371" s="205">
        <f>BK372+SUM(BK373:BK574)+BK609</f>
        <v>0</v>
      </c>
    </row>
    <row r="372" s="2" customFormat="1" ht="24.15" customHeight="1">
      <c r="A372" s="40"/>
      <c r="B372" s="41"/>
      <c r="C372" s="208" t="s">
        <v>392</v>
      </c>
      <c r="D372" s="208" t="s">
        <v>155</v>
      </c>
      <c r="E372" s="209" t="s">
        <v>1343</v>
      </c>
      <c r="F372" s="210" t="s">
        <v>1344</v>
      </c>
      <c r="G372" s="211" t="s">
        <v>298</v>
      </c>
      <c r="H372" s="212">
        <v>121</v>
      </c>
      <c r="I372" s="213"/>
      <c r="J372" s="214">
        <f>ROUND(I372*H372,2)</f>
        <v>0</v>
      </c>
      <c r="K372" s="210" t="s">
        <v>159</v>
      </c>
      <c r="L372" s="46"/>
      <c r="M372" s="215" t="s">
        <v>44</v>
      </c>
      <c r="N372" s="216" t="s">
        <v>52</v>
      </c>
      <c r="O372" s="86"/>
      <c r="P372" s="217">
        <f>O372*H372</f>
        <v>0</v>
      </c>
      <c r="Q372" s="217">
        <v>0.00010000000000000001</v>
      </c>
      <c r="R372" s="217">
        <f>Q372*H372</f>
        <v>0.012100000000000001</v>
      </c>
      <c r="S372" s="217">
        <v>0</v>
      </c>
      <c r="T372" s="218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19" t="s">
        <v>160</v>
      </c>
      <c r="AT372" s="219" t="s">
        <v>155</v>
      </c>
      <c r="AU372" s="219" t="s">
        <v>91</v>
      </c>
      <c r="AY372" s="18" t="s">
        <v>153</v>
      </c>
      <c r="BE372" s="220">
        <f>IF(N372="základní",J372,0)</f>
        <v>0</v>
      </c>
      <c r="BF372" s="220">
        <f>IF(N372="snížená",J372,0)</f>
        <v>0</v>
      </c>
      <c r="BG372" s="220">
        <f>IF(N372="zákl. přenesená",J372,0)</f>
        <v>0</v>
      </c>
      <c r="BH372" s="220">
        <f>IF(N372="sníž. přenesená",J372,0)</f>
        <v>0</v>
      </c>
      <c r="BI372" s="220">
        <f>IF(N372="nulová",J372,0)</f>
        <v>0</v>
      </c>
      <c r="BJ372" s="18" t="s">
        <v>89</v>
      </c>
      <c r="BK372" s="220">
        <f>ROUND(I372*H372,2)</f>
        <v>0</v>
      </c>
      <c r="BL372" s="18" t="s">
        <v>160</v>
      </c>
      <c r="BM372" s="219" t="s">
        <v>1345</v>
      </c>
    </row>
    <row r="373" s="2" customFormat="1">
      <c r="A373" s="40"/>
      <c r="B373" s="41"/>
      <c r="C373" s="42"/>
      <c r="D373" s="221" t="s">
        <v>162</v>
      </c>
      <c r="E373" s="42"/>
      <c r="F373" s="222" t="s">
        <v>1346</v>
      </c>
      <c r="G373" s="42"/>
      <c r="H373" s="42"/>
      <c r="I373" s="223"/>
      <c r="J373" s="42"/>
      <c r="K373" s="42"/>
      <c r="L373" s="46"/>
      <c r="M373" s="224"/>
      <c r="N373" s="225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8" t="s">
        <v>162</v>
      </c>
      <c r="AU373" s="18" t="s">
        <v>91</v>
      </c>
    </row>
    <row r="374" s="13" customFormat="1">
      <c r="A374" s="13"/>
      <c r="B374" s="226"/>
      <c r="C374" s="227"/>
      <c r="D374" s="228" t="s">
        <v>164</v>
      </c>
      <c r="E374" s="229" t="s">
        <v>44</v>
      </c>
      <c r="F374" s="230" t="s">
        <v>1132</v>
      </c>
      <c r="G374" s="227"/>
      <c r="H374" s="229" t="s">
        <v>44</v>
      </c>
      <c r="I374" s="231"/>
      <c r="J374" s="227"/>
      <c r="K374" s="227"/>
      <c r="L374" s="232"/>
      <c r="M374" s="233"/>
      <c r="N374" s="234"/>
      <c r="O374" s="234"/>
      <c r="P374" s="234"/>
      <c r="Q374" s="234"/>
      <c r="R374" s="234"/>
      <c r="S374" s="234"/>
      <c r="T374" s="235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6" t="s">
        <v>164</v>
      </c>
      <c r="AU374" s="236" t="s">
        <v>91</v>
      </c>
      <c r="AV374" s="13" t="s">
        <v>89</v>
      </c>
      <c r="AW374" s="13" t="s">
        <v>42</v>
      </c>
      <c r="AX374" s="13" t="s">
        <v>81</v>
      </c>
      <c r="AY374" s="236" t="s">
        <v>153</v>
      </c>
    </row>
    <row r="375" s="13" customFormat="1">
      <c r="A375" s="13"/>
      <c r="B375" s="226"/>
      <c r="C375" s="227"/>
      <c r="D375" s="228" t="s">
        <v>164</v>
      </c>
      <c r="E375" s="229" t="s">
        <v>44</v>
      </c>
      <c r="F375" s="230" t="s">
        <v>1347</v>
      </c>
      <c r="G375" s="227"/>
      <c r="H375" s="229" t="s">
        <v>44</v>
      </c>
      <c r="I375" s="231"/>
      <c r="J375" s="227"/>
      <c r="K375" s="227"/>
      <c r="L375" s="232"/>
      <c r="M375" s="233"/>
      <c r="N375" s="234"/>
      <c r="O375" s="234"/>
      <c r="P375" s="234"/>
      <c r="Q375" s="234"/>
      <c r="R375" s="234"/>
      <c r="S375" s="234"/>
      <c r="T375" s="235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6" t="s">
        <v>164</v>
      </c>
      <c r="AU375" s="236" t="s">
        <v>91</v>
      </c>
      <c r="AV375" s="13" t="s">
        <v>89</v>
      </c>
      <c r="AW375" s="13" t="s">
        <v>42</v>
      </c>
      <c r="AX375" s="13" t="s">
        <v>81</v>
      </c>
      <c r="AY375" s="236" t="s">
        <v>153</v>
      </c>
    </row>
    <row r="376" s="14" customFormat="1">
      <c r="A376" s="14"/>
      <c r="B376" s="237"/>
      <c r="C376" s="238"/>
      <c r="D376" s="228" t="s">
        <v>164</v>
      </c>
      <c r="E376" s="239" t="s">
        <v>44</v>
      </c>
      <c r="F376" s="240" t="s">
        <v>1348</v>
      </c>
      <c r="G376" s="238"/>
      <c r="H376" s="241">
        <v>121</v>
      </c>
      <c r="I376" s="242"/>
      <c r="J376" s="238"/>
      <c r="K376" s="238"/>
      <c r="L376" s="243"/>
      <c r="M376" s="244"/>
      <c r="N376" s="245"/>
      <c r="O376" s="245"/>
      <c r="P376" s="245"/>
      <c r="Q376" s="245"/>
      <c r="R376" s="245"/>
      <c r="S376" s="245"/>
      <c r="T376" s="246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47" t="s">
        <v>164</v>
      </c>
      <c r="AU376" s="247" t="s">
        <v>91</v>
      </c>
      <c r="AV376" s="14" t="s">
        <v>91</v>
      </c>
      <c r="AW376" s="14" t="s">
        <v>42</v>
      </c>
      <c r="AX376" s="14" t="s">
        <v>89</v>
      </c>
      <c r="AY376" s="247" t="s">
        <v>153</v>
      </c>
    </row>
    <row r="377" s="2" customFormat="1" ht="24.15" customHeight="1">
      <c r="A377" s="40"/>
      <c r="B377" s="41"/>
      <c r="C377" s="208" t="s">
        <v>399</v>
      </c>
      <c r="D377" s="208" t="s">
        <v>155</v>
      </c>
      <c r="E377" s="209" t="s">
        <v>1349</v>
      </c>
      <c r="F377" s="210" t="s">
        <v>1350</v>
      </c>
      <c r="G377" s="211" t="s">
        <v>298</v>
      </c>
      <c r="H377" s="212">
        <v>234</v>
      </c>
      <c r="I377" s="213"/>
      <c r="J377" s="214">
        <f>ROUND(I377*H377,2)</f>
        <v>0</v>
      </c>
      <c r="K377" s="210" t="s">
        <v>159</v>
      </c>
      <c r="L377" s="46"/>
      <c r="M377" s="215" t="s">
        <v>44</v>
      </c>
      <c r="N377" s="216" t="s">
        <v>52</v>
      </c>
      <c r="O377" s="86"/>
      <c r="P377" s="217">
        <f>O377*H377</f>
        <v>0</v>
      </c>
      <c r="Q377" s="217">
        <v>0.00020000000000000001</v>
      </c>
      <c r="R377" s="217">
        <f>Q377*H377</f>
        <v>0.046800000000000001</v>
      </c>
      <c r="S377" s="217">
        <v>0</v>
      </c>
      <c r="T377" s="218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19" t="s">
        <v>160</v>
      </c>
      <c r="AT377" s="219" t="s">
        <v>155</v>
      </c>
      <c r="AU377" s="219" t="s">
        <v>91</v>
      </c>
      <c r="AY377" s="18" t="s">
        <v>153</v>
      </c>
      <c r="BE377" s="220">
        <f>IF(N377="základní",J377,0)</f>
        <v>0</v>
      </c>
      <c r="BF377" s="220">
        <f>IF(N377="snížená",J377,0)</f>
        <v>0</v>
      </c>
      <c r="BG377" s="220">
        <f>IF(N377="zákl. přenesená",J377,0)</f>
        <v>0</v>
      </c>
      <c r="BH377" s="220">
        <f>IF(N377="sníž. přenesená",J377,0)</f>
        <v>0</v>
      </c>
      <c r="BI377" s="220">
        <f>IF(N377="nulová",J377,0)</f>
        <v>0</v>
      </c>
      <c r="BJ377" s="18" t="s">
        <v>89</v>
      </c>
      <c r="BK377" s="220">
        <f>ROUND(I377*H377,2)</f>
        <v>0</v>
      </c>
      <c r="BL377" s="18" t="s">
        <v>160</v>
      </c>
      <c r="BM377" s="219" t="s">
        <v>1351</v>
      </c>
    </row>
    <row r="378" s="2" customFormat="1">
      <c r="A378" s="40"/>
      <c r="B378" s="41"/>
      <c r="C378" s="42"/>
      <c r="D378" s="221" t="s">
        <v>162</v>
      </c>
      <c r="E378" s="42"/>
      <c r="F378" s="222" t="s">
        <v>1352</v>
      </c>
      <c r="G378" s="42"/>
      <c r="H378" s="42"/>
      <c r="I378" s="223"/>
      <c r="J378" s="42"/>
      <c r="K378" s="42"/>
      <c r="L378" s="46"/>
      <c r="M378" s="224"/>
      <c r="N378" s="225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8" t="s">
        <v>162</v>
      </c>
      <c r="AU378" s="18" t="s">
        <v>91</v>
      </c>
    </row>
    <row r="379" s="13" customFormat="1">
      <c r="A379" s="13"/>
      <c r="B379" s="226"/>
      <c r="C379" s="227"/>
      <c r="D379" s="228" t="s">
        <v>164</v>
      </c>
      <c r="E379" s="229" t="s">
        <v>44</v>
      </c>
      <c r="F379" s="230" t="s">
        <v>1132</v>
      </c>
      <c r="G379" s="227"/>
      <c r="H379" s="229" t="s">
        <v>44</v>
      </c>
      <c r="I379" s="231"/>
      <c r="J379" s="227"/>
      <c r="K379" s="227"/>
      <c r="L379" s="232"/>
      <c r="M379" s="233"/>
      <c r="N379" s="234"/>
      <c r="O379" s="234"/>
      <c r="P379" s="234"/>
      <c r="Q379" s="234"/>
      <c r="R379" s="234"/>
      <c r="S379" s="234"/>
      <c r="T379" s="235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6" t="s">
        <v>164</v>
      </c>
      <c r="AU379" s="236" t="s">
        <v>91</v>
      </c>
      <c r="AV379" s="13" t="s">
        <v>89</v>
      </c>
      <c r="AW379" s="13" t="s">
        <v>42</v>
      </c>
      <c r="AX379" s="13" t="s">
        <v>81</v>
      </c>
      <c r="AY379" s="236" t="s">
        <v>153</v>
      </c>
    </row>
    <row r="380" s="13" customFormat="1">
      <c r="A380" s="13"/>
      <c r="B380" s="226"/>
      <c r="C380" s="227"/>
      <c r="D380" s="228" t="s">
        <v>164</v>
      </c>
      <c r="E380" s="229" t="s">
        <v>44</v>
      </c>
      <c r="F380" s="230" t="s">
        <v>1353</v>
      </c>
      <c r="G380" s="227"/>
      <c r="H380" s="229" t="s">
        <v>44</v>
      </c>
      <c r="I380" s="231"/>
      <c r="J380" s="227"/>
      <c r="K380" s="227"/>
      <c r="L380" s="232"/>
      <c r="M380" s="233"/>
      <c r="N380" s="234"/>
      <c r="O380" s="234"/>
      <c r="P380" s="234"/>
      <c r="Q380" s="234"/>
      <c r="R380" s="234"/>
      <c r="S380" s="234"/>
      <c r="T380" s="235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36" t="s">
        <v>164</v>
      </c>
      <c r="AU380" s="236" t="s">
        <v>91</v>
      </c>
      <c r="AV380" s="13" t="s">
        <v>89</v>
      </c>
      <c r="AW380" s="13" t="s">
        <v>42</v>
      </c>
      <c r="AX380" s="13" t="s">
        <v>81</v>
      </c>
      <c r="AY380" s="236" t="s">
        <v>153</v>
      </c>
    </row>
    <row r="381" s="14" customFormat="1">
      <c r="A381" s="14"/>
      <c r="B381" s="237"/>
      <c r="C381" s="238"/>
      <c r="D381" s="228" t="s">
        <v>164</v>
      </c>
      <c r="E381" s="239" t="s">
        <v>44</v>
      </c>
      <c r="F381" s="240" t="s">
        <v>1354</v>
      </c>
      <c r="G381" s="238"/>
      <c r="H381" s="241">
        <v>175</v>
      </c>
      <c r="I381" s="242"/>
      <c r="J381" s="238"/>
      <c r="K381" s="238"/>
      <c r="L381" s="243"/>
      <c r="M381" s="244"/>
      <c r="N381" s="245"/>
      <c r="O381" s="245"/>
      <c r="P381" s="245"/>
      <c r="Q381" s="245"/>
      <c r="R381" s="245"/>
      <c r="S381" s="245"/>
      <c r="T381" s="246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47" t="s">
        <v>164</v>
      </c>
      <c r="AU381" s="247" t="s">
        <v>91</v>
      </c>
      <c r="AV381" s="14" t="s">
        <v>91</v>
      </c>
      <c r="AW381" s="14" t="s">
        <v>42</v>
      </c>
      <c r="AX381" s="14" t="s">
        <v>81</v>
      </c>
      <c r="AY381" s="247" t="s">
        <v>153</v>
      </c>
    </row>
    <row r="382" s="13" customFormat="1">
      <c r="A382" s="13"/>
      <c r="B382" s="226"/>
      <c r="C382" s="227"/>
      <c r="D382" s="228" t="s">
        <v>164</v>
      </c>
      <c r="E382" s="229" t="s">
        <v>44</v>
      </c>
      <c r="F382" s="230" t="s">
        <v>1355</v>
      </c>
      <c r="G382" s="227"/>
      <c r="H382" s="229" t="s">
        <v>44</v>
      </c>
      <c r="I382" s="231"/>
      <c r="J382" s="227"/>
      <c r="K382" s="227"/>
      <c r="L382" s="232"/>
      <c r="M382" s="233"/>
      <c r="N382" s="234"/>
      <c r="O382" s="234"/>
      <c r="P382" s="234"/>
      <c r="Q382" s="234"/>
      <c r="R382" s="234"/>
      <c r="S382" s="234"/>
      <c r="T382" s="235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6" t="s">
        <v>164</v>
      </c>
      <c r="AU382" s="236" t="s">
        <v>91</v>
      </c>
      <c r="AV382" s="13" t="s">
        <v>89</v>
      </c>
      <c r="AW382" s="13" t="s">
        <v>42</v>
      </c>
      <c r="AX382" s="13" t="s">
        <v>81</v>
      </c>
      <c r="AY382" s="236" t="s">
        <v>153</v>
      </c>
    </row>
    <row r="383" s="14" customFormat="1">
      <c r="A383" s="14"/>
      <c r="B383" s="237"/>
      <c r="C383" s="238"/>
      <c r="D383" s="228" t="s">
        <v>164</v>
      </c>
      <c r="E383" s="239" t="s">
        <v>44</v>
      </c>
      <c r="F383" s="240" t="s">
        <v>1356</v>
      </c>
      <c r="G383" s="238"/>
      <c r="H383" s="241">
        <v>59</v>
      </c>
      <c r="I383" s="242"/>
      <c r="J383" s="238"/>
      <c r="K383" s="238"/>
      <c r="L383" s="243"/>
      <c r="M383" s="244"/>
      <c r="N383" s="245"/>
      <c r="O383" s="245"/>
      <c r="P383" s="245"/>
      <c r="Q383" s="245"/>
      <c r="R383" s="245"/>
      <c r="S383" s="245"/>
      <c r="T383" s="246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47" t="s">
        <v>164</v>
      </c>
      <c r="AU383" s="247" t="s">
        <v>91</v>
      </c>
      <c r="AV383" s="14" t="s">
        <v>91</v>
      </c>
      <c r="AW383" s="14" t="s">
        <v>42</v>
      </c>
      <c r="AX383" s="14" t="s">
        <v>81</v>
      </c>
      <c r="AY383" s="247" t="s">
        <v>153</v>
      </c>
    </row>
    <row r="384" s="15" customFormat="1">
      <c r="A384" s="15"/>
      <c r="B384" s="258"/>
      <c r="C384" s="259"/>
      <c r="D384" s="228" t="s">
        <v>164</v>
      </c>
      <c r="E384" s="260" t="s">
        <v>44</v>
      </c>
      <c r="F384" s="261" t="s">
        <v>272</v>
      </c>
      <c r="G384" s="259"/>
      <c r="H384" s="262">
        <v>234</v>
      </c>
      <c r="I384" s="263"/>
      <c r="J384" s="259"/>
      <c r="K384" s="259"/>
      <c r="L384" s="264"/>
      <c r="M384" s="265"/>
      <c r="N384" s="266"/>
      <c r="O384" s="266"/>
      <c r="P384" s="266"/>
      <c r="Q384" s="266"/>
      <c r="R384" s="266"/>
      <c r="S384" s="266"/>
      <c r="T384" s="267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68" t="s">
        <v>164</v>
      </c>
      <c r="AU384" s="268" t="s">
        <v>91</v>
      </c>
      <c r="AV384" s="15" t="s">
        <v>160</v>
      </c>
      <c r="AW384" s="15" t="s">
        <v>42</v>
      </c>
      <c r="AX384" s="15" t="s">
        <v>89</v>
      </c>
      <c r="AY384" s="268" t="s">
        <v>153</v>
      </c>
    </row>
    <row r="385" s="2" customFormat="1" ht="33" customHeight="1">
      <c r="A385" s="40"/>
      <c r="B385" s="41"/>
      <c r="C385" s="208" t="s">
        <v>404</v>
      </c>
      <c r="D385" s="208" t="s">
        <v>155</v>
      </c>
      <c r="E385" s="209" t="s">
        <v>1357</v>
      </c>
      <c r="F385" s="210" t="s">
        <v>1358</v>
      </c>
      <c r="G385" s="211" t="s">
        <v>298</v>
      </c>
      <c r="H385" s="212">
        <v>52</v>
      </c>
      <c r="I385" s="213"/>
      <c r="J385" s="214">
        <f>ROUND(I385*H385,2)</f>
        <v>0</v>
      </c>
      <c r="K385" s="210" t="s">
        <v>159</v>
      </c>
      <c r="L385" s="46"/>
      <c r="M385" s="215" t="s">
        <v>44</v>
      </c>
      <c r="N385" s="216" t="s">
        <v>52</v>
      </c>
      <c r="O385" s="86"/>
      <c r="P385" s="217">
        <f>O385*H385</f>
        <v>0</v>
      </c>
      <c r="Q385" s="217">
        <v>0.00010000000000000001</v>
      </c>
      <c r="R385" s="217">
        <f>Q385*H385</f>
        <v>0.0052000000000000006</v>
      </c>
      <c r="S385" s="217">
        <v>0</v>
      </c>
      <c r="T385" s="218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19" t="s">
        <v>160</v>
      </c>
      <c r="AT385" s="219" t="s">
        <v>155</v>
      </c>
      <c r="AU385" s="219" t="s">
        <v>91</v>
      </c>
      <c r="AY385" s="18" t="s">
        <v>153</v>
      </c>
      <c r="BE385" s="220">
        <f>IF(N385="základní",J385,0)</f>
        <v>0</v>
      </c>
      <c r="BF385" s="220">
        <f>IF(N385="snížená",J385,0)</f>
        <v>0</v>
      </c>
      <c r="BG385" s="220">
        <f>IF(N385="zákl. přenesená",J385,0)</f>
        <v>0</v>
      </c>
      <c r="BH385" s="220">
        <f>IF(N385="sníž. přenesená",J385,0)</f>
        <v>0</v>
      </c>
      <c r="BI385" s="220">
        <f>IF(N385="nulová",J385,0)</f>
        <v>0</v>
      </c>
      <c r="BJ385" s="18" t="s">
        <v>89</v>
      </c>
      <c r="BK385" s="220">
        <f>ROUND(I385*H385,2)</f>
        <v>0</v>
      </c>
      <c r="BL385" s="18" t="s">
        <v>160</v>
      </c>
      <c r="BM385" s="219" t="s">
        <v>1359</v>
      </c>
    </row>
    <row r="386" s="2" customFormat="1">
      <c r="A386" s="40"/>
      <c r="B386" s="41"/>
      <c r="C386" s="42"/>
      <c r="D386" s="221" t="s">
        <v>162</v>
      </c>
      <c r="E386" s="42"/>
      <c r="F386" s="222" t="s">
        <v>1360</v>
      </c>
      <c r="G386" s="42"/>
      <c r="H386" s="42"/>
      <c r="I386" s="223"/>
      <c r="J386" s="42"/>
      <c r="K386" s="42"/>
      <c r="L386" s="46"/>
      <c r="M386" s="224"/>
      <c r="N386" s="225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8" t="s">
        <v>162</v>
      </c>
      <c r="AU386" s="18" t="s">
        <v>91</v>
      </c>
    </row>
    <row r="387" s="13" customFormat="1">
      <c r="A387" s="13"/>
      <c r="B387" s="226"/>
      <c r="C387" s="227"/>
      <c r="D387" s="228" t="s">
        <v>164</v>
      </c>
      <c r="E387" s="229" t="s">
        <v>44</v>
      </c>
      <c r="F387" s="230" t="s">
        <v>1132</v>
      </c>
      <c r="G387" s="227"/>
      <c r="H387" s="229" t="s">
        <v>44</v>
      </c>
      <c r="I387" s="231"/>
      <c r="J387" s="227"/>
      <c r="K387" s="227"/>
      <c r="L387" s="232"/>
      <c r="M387" s="233"/>
      <c r="N387" s="234"/>
      <c r="O387" s="234"/>
      <c r="P387" s="234"/>
      <c r="Q387" s="234"/>
      <c r="R387" s="234"/>
      <c r="S387" s="234"/>
      <c r="T387" s="235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6" t="s">
        <v>164</v>
      </c>
      <c r="AU387" s="236" t="s">
        <v>91</v>
      </c>
      <c r="AV387" s="13" t="s">
        <v>89</v>
      </c>
      <c r="AW387" s="13" t="s">
        <v>42</v>
      </c>
      <c r="AX387" s="13" t="s">
        <v>81</v>
      </c>
      <c r="AY387" s="236" t="s">
        <v>153</v>
      </c>
    </row>
    <row r="388" s="13" customFormat="1">
      <c r="A388" s="13"/>
      <c r="B388" s="226"/>
      <c r="C388" s="227"/>
      <c r="D388" s="228" t="s">
        <v>164</v>
      </c>
      <c r="E388" s="229" t="s">
        <v>44</v>
      </c>
      <c r="F388" s="230" t="s">
        <v>1361</v>
      </c>
      <c r="G388" s="227"/>
      <c r="H388" s="229" t="s">
        <v>44</v>
      </c>
      <c r="I388" s="231"/>
      <c r="J388" s="227"/>
      <c r="K388" s="227"/>
      <c r="L388" s="232"/>
      <c r="M388" s="233"/>
      <c r="N388" s="234"/>
      <c r="O388" s="234"/>
      <c r="P388" s="234"/>
      <c r="Q388" s="234"/>
      <c r="R388" s="234"/>
      <c r="S388" s="234"/>
      <c r="T388" s="235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6" t="s">
        <v>164</v>
      </c>
      <c r="AU388" s="236" t="s">
        <v>91</v>
      </c>
      <c r="AV388" s="13" t="s">
        <v>89</v>
      </c>
      <c r="AW388" s="13" t="s">
        <v>42</v>
      </c>
      <c r="AX388" s="13" t="s">
        <v>81</v>
      </c>
      <c r="AY388" s="236" t="s">
        <v>153</v>
      </c>
    </row>
    <row r="389" s="14" customFormat="1">
      <c r="A389" s="14"/>
      <c r="B389" s="237"/>
      <c r="C389" s="238"/>
      <c r="D389" s="228" t="s">
        <v>164</v>
      </c>
      <c r="E389" s="239" t="s">
        <v>44</v>
      </c>
      <c r="F389" s="240" t="s">
        <v>1362</v>
      </c>
      <c r="G389" s="238"/>
      <c r="H389" s="241">
        <v>52</v>
      </c>
      <c r="I389" s="242"/>
      <c r="J389" s="238"/>
      <c r="K389" s="238"/>
      <c r="L389" s="243"/>
      <c r="M389" s="244"/>
      <c r="N389" s="245"/>
      <c r="O389" s="245"/>
      <c r="P389" s="245"/>
      <c r="Q389" s="245"/>
      <c r="R389" s="245"/>
      <c r="S389" s="245"/>
      <c r="T389" s="246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47" t="s">
        <v>164</v>
      </c>
      <c r="AU389" s="247" t="s">
        <v>91</v>
      </c>
      <c r="AV389" s="14" t="s">
        <v>91</v>
      </c>
      <c r="AW389" s="14" t="s">
        <v>42</v>
      </c>
      <c r="AX389" s="14" t="s">
        <v>89</v>
      </c>
      <c r="AY389" s="247" t="s">
        <v>153</v>
      </c>
    </row>
    <row r="390" s="2" customFormat="1" ht="33" customHeight="1">
      <c r="A390" s="40"/>
      <c r="B390" s="41"/>
      <c r="C390" s="208" t="s">
        <v>411</v>
      </c>
      <c r="D390" s="208" t="s">
        <v>155</v>
      </c>
      <c r="E390" s="209" t="s">
        <v>1363</v>
      </c>
      <c r="F390" s="210" t="s">
        <v>1364</v>
      </c>
      <c r="G390" s="211" t="s">
        <v>158</v>
      </c>
      <c r="H390" s="212">
        <v>26.420000000000002</v>
      </c>
      <c r="I390" s="213"/>
      <c r="J390" s="214">
        <f>ROUND(I390*H390,2)</f>
        <v>0</v>
      </c>
      <c r="K390" s="210" t="s">
        <v>159</v>
      </c>
      <c r="L390" s="46"/>
      <c r="M390" s="215" t="s">
        <v>44</v>
      </c>
      <c r="N390" s="216" t="s">
        <v>52</v>
      </c>
      <c r="O390" s="86"/>
      <c r="P390" s="217">
        <f>O390*H390</f>
        <v>0</v>
      </c>
      <c r="Q390" s="217">
        <v>0.0011999999999999999</v>
      </c>
      <c r="R390" s="217">
        <f>Q390*H390</f>
        <v>0.031703999999999996</v>
      </c>
      <c r="S390" s="217">
        <v>0</v>
      </c>
      <c r="T390" s="218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19" t="s">
        <v>160</v>
      </c>
      <c r="AT390" s="219" t="s">
        <v>155</v>
      </c>
      <c r="AU390" s="219" t="s">
        <v>91</v>
      </c>
      <c r="AY390" s="18" t="s">
        <v>153</v>
      </c>
      <c r="BE390" s="220">
        <f>IF(N390="základní",J390,0)</f>
        <v>0</v>
      </c>
      <c r="BF390" s="220">
        <f>IF(N390="snížená",J390,0)</f>
        <v>0</v>
      </c>
      <c r="BG390" s="220">
        <f>IF(N390="zákl. přenesená",J390,0)</f>
        <v>0</v>
      </c>
      <c r="BH390" s="220">
        <f>IF(N390="sníž. přenesená",J390,0)</f>
        <v>0</v>
      </c>
      <c r="BI390" s="220">
        <f>IF(N390="nulová",J390,0)</f>
        <v>0</v>
      </c>
      <c r="BJ390" s="18" t="s">
        <v>89</v>
      </c>
      <c r="BK390" s="220">
        <f>ROUND(I390*H390,2)</f>
        <v>0</v>
      </c>
      <c r="BL390" s="18" t="s">
        <v>160</v>
      </c>
      <c r="BM390" s="219" t="s">
        <v>1365</v>
      </c>
    </row>
    <row r="391" s="2" customFormat="1">
      <c r="A391" s="40"/>
      <c r="B391" s="41"/>
      <c r="C391" s="42"/>
      <c r="D391" s="221" t="s">
        <v>162</v>
      </c>
      <c r="E391" s="42"/>
      <c r="F391" s="222" t="s">
        <v>1366</v>
      </c>
      <c r="G391" s="42"/>
      <c r="H391" s="42"/>
      <c r="I391" s="223"/>
      <c r="J391" s="42"/>
      <c r="K391" s="42"/>
      <c r="L391" s="46"/>
      <c r="M391" s="224"/>
      <c r="N391" s="225"/>
      <c r="O391" s="86"/>
      <c r="P391" s="86"/>
      <c r="Q391" s="86"/>
      <c r="R391" s="86"/>
      <c r="S391" s="86"/>
      <c r="T391" s="87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18" t="s">
        <v>162</v>
      </c>
      <c r="AU391" s="18" t="s">
        <v>91</v>
      </c>
    </row>
    <row r="392" s="13" customFormat="1">
      <c r="A392" s="13"/>
      <c r="B392" s="226"/>
      <c r="C392" s="227"/>
      <c r="D392" s="228" t="s">
        <v>164</v>
      </c>
      <c r="E392" s="229" t="s">
        <v>44</v>
      </c>
      <c r="F392" s="230" t="s">
        <v>1132</v>
      </c>
      <c r="G392" s="227"/>
      <c r="H392" s="229" t="s">
        <v>44</v>
      </c>
      <c r="I392" s="231"/>
      <c r="J392" s="227"/>
      <c r="K392" s="227"/>
      <c r="L392" s="232"/>
      <c r="M392" s="233"/>
      <c r="N392" s="234"/>
      <c r="O392" s="234"/>
      <c r="P392" s="234"/>
      <c r="Q392" s="234"/>
      <c r="R392" s="234"/>
      <c r="S392" s="234"/>
      <c r="T392" s="23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6" t="s">
        <v>164</v>
      </c>
      <c r="AU392" s="236" t="s">
        <v>91</v>
      </c>
      <c r="AV392" s="13" t="s">
        <v>89</v>
      </c>
      <c r="AW392" s="13" t="s">
        <v>42</v>
      </c>
      <c r="AX392" s="13" t="s">
        <v>81</v>
      </c>
      <c r="AY392" s="236" t="s">
        <v>153</v>
      </c>
    </row>
    <row r="393" s="13" customFormat="1">
      <c r="A393" s="13"/>
      <c r="B393" s="226"/>
      <c r="C393" s="227"/>
      <c r="D393" s="228" t="s">
        <v>164</v>
      </c>
      <c r="E393" s="229" t="s">
        <v>44</v>
      </c>
      <c r="F393" s="230" t="s">
        <v>1367</v>
      </c>
      <c r="G393" s="227"/>
      <c r="H393" s="229" t="s">
        <v>44</v>
      </c>
      <c r="I393" s="231"/>
      <c r="J393" s="227"/>
      <c r="K393" s="227"/>
      <c r="L393" s="232"/>
      <c r="M393" s="233"/>
      <c r="N393" s="234"/>
      <c r="O393" s="234"/>
      <c r="P393" s="234"/>
      <c r="Q393" s="234"/>
      <c r="R393" s="234"/>
      <c r="S393" s="234"/>
      <c r="T393" s="235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6" t="s">
        <v>164</v>
      </c>
      <c r="AU393" s="236" t="s">
        <v>91</v>
      </c>
      <c r="AV393" s="13" t="s">
        <v>89</v>
      </c>
      <c r="AW393" s="13" t="s">
        <v>42</v>
      </c>
      <c r="AX393" s="13" t="s">
        <v>81</v>
      </c>
      <c r="AY393" s="236" t="s">
        <v>153</v>
      </c>
    </row>
    <row r="394" s="14" customFormat="1">
      <c r="A394" s="14"/>
      <c r="B394" s="237"/>
      <c r="C394" s="238"/>
      <c r="D394" s="228" t="s">
        <v>164</v>
      </c>
      <c r="E394" s="239" t="s">
        <v>44</v>
      </c>
      <c r="F394" s="240" t="s">
        <v>1368</v>
      </c>
      <c r="G394" s="238"/>
      <c r="H394" s="241">
        <v>4.5</v>
      </c>
      <c r="I394" s="242"/>
      <c r="J394" s="238"/>
      <c r="K394" s="238"/>
      <c r="L394" s="243"/>
      <c r="M394" s="244"/>
      <c r="N394" s="245"/>
      <c r="O394" s="245"/>
      <c r="P394" s="245"/>
      <c r="Q394" s="245"/>
      <c r="R394" s="245"/>
      <c r="S394" s="245"/>
      <c r="T394" s="246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47" t="s">
        <v>164</v>
      </c>
      <c r="AU394" s="247" t="s">
        <v>91</v>
      </c>
      <c r="AV394" s="14" t="s">
        <v>91</v>
      </c>
      <c r="AW394" s="14" t="s">
        <v>42</v>
      </c>
      <c r="AX394" s="14" t="s">
        <v>81</v>
      </c>
      <c r="AY394" s="247" t="s">
        <v>153</v>
      </c>
    </row>
    <row r="395" s="13" customFormat="1">
      <c r="A395" s="13"/>
      <c r="B395" s="226"/>
      <c r="C395" s="227"/>
      <c r="D395" s="228" t="s">
        <v>164</v>
      </c>
      <c r="E395" s="229" t="s">
        <v>44</v>
      </c>
      <c r="F395" s="230" t="s">
        <v>1369</v>
      </c>
      <c r="G395" s="227"/>
      <c r="H395" s="229" t="s">
        <v>44</v>
      </c>
      <c r="I395" s="231"/>
      <c r="J395" s="227"/>
      <c r="K395" s="227"/>
      <c r="L395" s="232"/>
      <c r="M395" s="233"/>
      <c r="N395" s="234"/>
      <c r="O395" s="234"/>
      <c r="P395" s="234"/>
      <c r="Q395" s="234"/>
      <c r="R395" s="234"/>
      <c r="S395" s="234"/>
      <c r="T395" s="235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6" t="s">
        <v>164</v>
      </c>
      <c r="AU395" s="236" t="s">
        <v>91</v>
      </c>
      <c r="AV395" s="13" t="s">
        <v>89</v>
      </c>
      <c r="AW395" s="13" t="s">
        <v>42</v>
      </c>
      <c r="AX395" s="13" t="s">
        <v>81</v>
      </c>
      <c r="AY395" s="236" t="s">
        <v>153</v>
      </c>
    </row>
    <row r="396" s="14" customFormat="1">
      <c r="A396" s="14"/>
      <c r="B396" s="237"/>
      <c r="C396" s="238"/>
      <c r="D396" s="228" t="s">
        <v>164</v>
      </c>
      <c r="E396" s="239" t="s">
        <v>44</v>
      </c>
      <c r="F396" s="240" t="s">
        <v>1370</v>
      </c>
      <c r="G396" s="238"/>
      <c r="H396" s="241">
        <v>10.5</v>
      </c>
      <c r="I396" s="242"/>
      <c r="J396" s="238"/>
      <c r="K396" s="238"/>
      <c r="L396" s="243"/>
      <c r="M396" s="244"/>
      <c r="N396" s="245"/>
      <c r="O396" s="245"/>
      <c r="P396" s="245"/>
      <c r="Q396" s="245"/>
      <c r="R396" s="245"/>
      <c r="S396" s="245"/>
      <c r="T396" s="246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47" t="s">
        <v>164</v>
      </c>
      <c r="AU396" s="247" t="s">
        <v>91</v>
      </c>
      <c r="AV396" s="14" t="s">
        <v>91</v>
      </c>
      <c r="AW396" s="14" t="s">
        <v>42</v>
      </c>
      <c r="AX396" s="14" t="s">
        <v>81</v>
      </c>
      <c r="AY396" s="247" t="s">
        <v>153</v>
      </c>
    </row>
    <row r="397" s="13" customFormat="1">
      <c r="A397" s="13"/>
      <c r="B397" s="226"/>
      <c r="C397" s="227"/>
      <c r="D397" s="228" t="s">
        <v>164</v>
      </c>
      <c r="E397" s="229" t="s">
        <v>44</v>
      </c>
      <c r="F397" s="230" t="s">
        <v>1371</v>
      </c>
      <c r="G397" s="227"/>
      <c r="H397" s="229" t="s">
        <v>44</v>
      </c>
      <c r="I397" s="231"/>
      <c r="J397" s="227"/>
      <c r="K397" s="227"/>
      <c r="L397" s="232"/>
      <c r="M397" s="233"/>
      <c r="N397" s="234"/>
      <c r="O397" s="234"/>
      <c r="P397" s="234"/>
      <c r="Q397" s="234"/>
      <c r="R397" s="234"/>
      <c r="S397" s="234"/>
      <c r="T397" s="235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36" t="s">
        <v>164</v>
      </c>
      <c r="AU397" s="236" t="s">
        <v>91</v>
      </c>
      <c r="AV397" s="13" t="s">
        <v>89</v>
      </c>
      <c r="AW397" s="13" t="s">
        <v>42</v>
      </c>
      <c r="AX397" s="13" t="s">
        <v>81</v>
      </c>
      <c r="AY397" s="236" t="s">
        <v>153</v>
      </c>
    </row>
    <row r="398" s="14" customFormat="1">
      <c r="A398" s="14"/>
      <c r="B398" s="237"/>
      <c r="C398" s="238"/>
      <c r="D398" s="228" t="s">
        <v>164</v>
      </c>
      <c r="E398" s="239" t="s">
        <v>44</v>
      </c>
      <c r="F398" s="240" t="s">
        <v>1372</v>
      </c>
      <c r="G398" s="238"/>
      <c r="H398" s="241">
        <v>11.42</v>
      </c>
      <c r="I398" s="242"/>
      <c r="J398" s="238"/>
      <c r="K398" s="238"/>
      <c r="L398" s="243"/>
      <c r="M398" s="244"/>
      <c r="N398" s="245"/>
      <c r="O398" s="245"/>
      <c r="P398" s="245"/>
      <c r="Q398" s="245"/>
      <c r="R398" s="245"/>
      <c r="S398" s="245"/>
      <c r="T398" s="246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47" t="s">
        <v>164</v>
      </c>
      <c r="AU398" s="247" t="s">
        <v>91</v>
      </c>
      <c r="AV398" s="14" t="s">
        <v>91</v>
      </c>
      <c r="AW398" s="14" t="s">
        <v>42</v>
      </c>
      <c r="AX398" s="14" t="s">
        <v>81</v>
      </c>
      <c r="AY398" s="247" t="s">
        <v>153</v>
      </c>
    </row>
    <row r="399" s="15" customFormat="1">
      <c r="A399" s="15"/>
      <c r="B399" s="258"/>
      <c r="C399" s="259"/>
      <c r="D399" s="228" t="s">
        <v>164</v>
      </c>
      <c r="E399" s="260" t="s">
        <v>44</v>
      </c>
      <c r="F399" s="261" t="s">
        <v>272</v>
      </c>
      <c r="G399" s="259"/>
      <c r="H399" s="262">
        <v>26.420000000000002</v>
      </c>
      <c r="I399" s="263"/>
      <c r="J399" s="259"/>
      <c r="K399" s="259"/>
      <c r="L399" s="264"/>
      <c r="M399" s="265"/>
      <c r="N399" s="266"/>
      <c r="O399" s="266"/>
      <c r="P399" s="266"/>
      <c r="Q399" s="266"/>
      <c r="R399" s="266"/>
      <c r="S399" s="266"/>
      <c r="T399" s="267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T399" s="268" t="s">
        <v>164</v>
      </c>
      <c r="AU399" s="268" t="s">
        <v>91</v>
      </c>
      <c r="AV399" s="15" t="s">
        <v>160</v>
      </c>
      <c r="AW399" s="15" t="s">
        <v>42</v>
      </c>
      <c r="AX399" s="15" t="s">
        <v>89</v>
      </c>
      <c r="AY399" s="268" t="s">
        <v>153</v>
      </c>
    </row>
    <row r="400" s="2" customFormat="1" ht="33" customHeight="1">
      <c r="A400" s="40"/>
      <c r="B400" s="41"/>
      <c r="C400" s="208" t="s">
        <v>415</v>
      </c>
      <c r="D400" s="208" t="s">
        <v>155</v>
      </c>
      <c r="E400" s="209" t="s">
        <v>1373</v>
      </c>
      <c r="F400" s="210" t="s">
        <v>1374</v>
      </c>
      <c r="G400" s="211" t="s">
        <v>298</v>
      </c>
      <c r="H400" s="212">
        <v>121</v>
      </c>
      <c r="I400" s="213"/>
      <c r="J400" s="214">
        <f>ROUND(I400*H400,2)</f>
        <v>0</v>
      </c>
      <c r="K400" s="210" t="s">
        <v>159</v>
      </c>
      <c r="L400" s="46"/>
      <c r="M400" s="215" t="s">
        <v>44</v>
      </c>
      <c r="N400" s="216" t="s">
        <v>52</v>
      </c>
      <c r="O400" s="86"/>
      <c r="P400" s="217">
        <f>O400*H400</f>
        <v>0</v>
      </c>
      <c r="Q400" s="217">
        <v>0.00033</v>
      </c>
      <c r="R400" s="217">
        <f>Q400*H400</f>
        <v>0.03993</v>
      </c>
      <c r="S400" s="217">
        <v>0</v>
      </c>
      <c r="T400" s="218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19" t="s">
        <v>160</v>
      </c>
      <c r="AT400" s="219" t="s">
        <v>155</v>
      </c>
      <c r="AU400" s="219" t="s">
        <v>91</v>
      </c>
      <c r="AY400" s="18" t="s">
        <v>153</v>
      </c>
      <c r="BE400" s="220">
        <f>IF(N400="základní",J400,0)</f>
        <v>0</v>
      </c>
      <c r="BF400" s="220">
        <f>IF(N400="snížená",J400,0)</f>
        <v>0</v>
      </c>
      <c r="BG400" s="220">
        <f>IF(N400="zákl. přenesená",J400,0)</f>
        <v>0</v>
      </c>
      <c r="BH400" s="220">
        <f>IF(N400="sníž. přenesená",J400,0)</f>
        <v>0</v>
      </c>
      <c r="BI400" s="220">
        <f>IF(N400="nulová",J400,0)</f>
        <v>0</v>
      </c>
      <c r="BJ400" s="18" t="s">
        <v>89</v>
      </c>
      <c r="BK400" s="220">
        <f>ROUND(I400*H400,2)</f>
        <v>0</v>
      </c>
      <c r="BL400" s="18" t="s">
        <v>160</v>
      </c>
      <c r="BM400" s="219" t="s">
        <v>1375</v>
      </c>
    </row>
    <row r="401" s="2" customFormat="1">
      <c r="A401" s="40"/>
      <c r="B401" s="41"/>
      <c r="C401" s="42"/>
      <c r="D401" s="221" t="s">
        <v>162</v>
      </c>
      <c r="E401" s="42"/>
      <c r="F401" s="222" t="s">
        <v>1376</v>
      </c>
      <c r="G401" s="42"/>
      <c r="H401" s="42"/>
      <c r="I401" s="223"/>
      <c r="J401" s="42"/>
      <c r="K401" s="42"/>
      <c r="L401" s="46"/>
      <c r="M401" s="224"/>
      <c r="N401" s="225"/>
      <c r="O401" s="86"/>
      <c r="P401" s="86"/>
      <c r="Q401" s="86"/>
      <c r="R401" s="86"/>
      <c r="S401" s="86"/>
      <c r="T401" s="87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T401" s="18" t="s">
        <v>162</v>
      </c>
      <c r="AU401" s="18" t="s">
        <v>91</v>
      </c>
    </row>
    <row r="402" s="13" customFormat="1">
      <c r="A402" s="13"/>
      <c r="B402" s="226"/>
      <c r="C402" s="227"/>
      <c r="D402" s="228" t="s">
        <v>164</v>
      </c>
      <c r="E402" s="229" t="s">
        <v>44</v>
      </c>
      <c r="F402" s="230" t="s">
        <v>1132</v>
      </c>
      <c r="G402" s="227"/>
      <c r="H402" s="229" t="s">
        <v>44</v>
      </c>
      <c r="I402" s="231"/>
      <c r="J402" s="227"/>
      <c r="K402" s="227"/>
      <c r="L402" s="232"/>
      <c r="M402" s="233"/>
      <c r="N402" s="234"/>
      <c r="O402" s="234"/>
      <c r="P402" s="234"/>
      <c r="Q402" s="234"/>
      <c r="R402" s="234"/>
      <c r="S402" s="234"/>
      <c r="T402" s="23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6" t="s">
        <v>164</v>
      </c>
      <c r="AU402" s="236" t="s">
        <v>91</v>
      </c>
      <c r="AV402" s="13" t="s">
        <v>89</v>
      </c>
      <c r="AW402" s="13" t="s">
        <v>42</v>
      </c>
      <c r="AX402" s="13" t="s">
        <v>81</v>
      </c>
      <c r="AY402" s="236" t="s">
        <v>153</v>
      </c>
    </row>
    <row r="403" s="13" customFormat="1">
      <c r="A403" s="13"/>
      <c r="B403" s="226"/>
      <c r="C403" s="227"/>
      <c r="D403" s="228" t="s">
        <v>164</v>
      </c>
      <c r="E403" s="229" t="s">
        <v>44</v>
      </c>
      <c r="F403" s="230" t="s">
        <v>1347</v>
      </c>
      <c r="G403" s="227"/>
      <c r="H403" s="229" t="s">
        <v>44</v>
      </c>
      <c r="I403" s="231"/>
      <c r="J403" s="227"/>
      <c r="K403" s="227"/>
      <c r="L403" s="232"/>
      <c r="M403" s="233"/>
      <c r="N403" s="234"/>
      <c r="O403" s="234"/>
      <c r="P403" s="234"/>
      <c r="Q403" s="234"/>
      <c r="R403" s="234"/>
      <c r="S403" s="234"/>
      <c r="T403" s="235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6" t="s">
        <v>164</v>
      </c>
      <c r="AU403" s="236" t="s">
        <v>91</v>
      </c>
      <c r="AV403" s="13" t="s">
        <v>89</v>
      </c>
      <c r="AW403" s="13" t="s">
        <v>42</v>
      </c>
      <c r="AX403" s="13" t="s">
        <v>81</v>
      </c>
      <c r="AY403" s="236" t="s">
        <v>153</v>
      </c>
    </row>
    <row r="404" s="14" customFormat="1">
      <c r="A404" s="14"/>
      <c r="B404" s="237"/>
      <c r="C404" s="238"/>
      <c r="D404" s="228" t="s">
        <v>164</v>
      </c>
      <c r="E404" s="239" t="s">
        <v>44</v>
      </c>
      <c r="F404" s="240" t="s">
        <v>1348</v>
      </c>
      <c r="G404" s="238"/>
      <c r="H404" s="241">
        <v>121</v>
      </c>
      <c r="I404" s="242"/>
      <c r="J404" s="238"/>
      <c r="K404" s="238"/>
      <c r="L404" s="243"/>
      <c r="M404" s="244"/>
      <c r="N404" s="245"/>
      <c r="O404" s="245"/>
      <c r="P404" s="245"/>
      <c r="Q404" s="245"/>
      <c r="R404" s="245"/>
      <c r="S404" s="245"/>
      <c r="T404" s="246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47" t="s">
        <v>164</v>
      </c>
      <c r="AU404" s="247" t="s">
        <v>91</v>
      </c>
      <c r="AV404" s="14" t="s">
        <v>91</v>
      </c>
      <c r="AW404" s="14" t="s">
        <v>42</v>
      </c>
      <c r="AX404" s="14" t="s">
        <v>89</v>
      </c>
      <c r="AY404" s="247" t="s">
        <v>153</v>
      </c>
    </row>
    <row r="405" s="2" customFormat="1" ht="33" customHeight="1">
      <c r="A405" s="40"/>
      <c r="B405" s="41"/>
      <c r="C405" s="208" t="s">
        <v>422</v>
      </c>
      <c r="D405" s="208" t="s">
        <v>155</v>
      </c>
      <c r="E405" s="209" t="s">
        <v>1377</v>
      </c>
      <c r="F405" s="210" t="s">
        <v>1378</v>
      </c>
      <c r="G405" s="211" t="s">
        <v>298</v>
      </c>
      <c r="H405" s="212">
        <v>234</v>
      </c>
      <c r="I405" s="213"/>
      <c r="J405" s="214">
        <f>ROUND(I405*H405,2)</f>
        <v>0</v>
      </c>
      <c r="K405" s="210" t="s">
        <v>159</v>
      </c>
      <c r="L405" s="46"/>
      <c r="M405" s="215" t="s">
        <v>44</v>
      </c>
      <c r="N405" s="216" t="s">
        <v>52</v>
      </c>
      <c r="O405" s="86"/>
      <c r="P405" s="217">
        <f>O405*H405</f>
        <v>0</v>
      </c>
      <c r="Q405" s="217">
        <v>0.00064999999999999997</v>
      </c>
      <c r="R405" s="217">
        <f>Q405*H405</f>
        <v>0.15209999999999999</v>
      </c>
      <c r="S405" s="217">
        <v>0</v>
      </c>
      <c r="T405" s="218">
        <f>S405*H405</f>
        <v>0</v>
      </c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R405" s="219" t="s">
        <v>160</v>
      </c>
      <c r="AT405" s="219" t="s">
        <v>155</v>
      </c>
      <c r="AU405" s="219" t="s">
        <v>91</v>
      </c>
      <c r="AY405" s="18" t="s">
        <v>153</v>
      </c>
      <c r="BE405" s="220">
        <f>IF(N405="základní",J405,0)</f>
        <v>0</v>
      </c>
      <c r="BF405" s="220">
        <f>IF(N405="snížená",J405,0)</f>
        <v>0</v>
      </c>
      <c r="BG405" s="220">
        <f>IF(N405="zákl. přenesená",J405,0)</f>
        <v>0</v>
      </c>
      <c r="BH405" s="220">
        <f>IF(N405="sníž. přenesená",J405,0)</f>
        <v>0</v>
      </c>
      <c r="BI405" s="220">
        <f>IF(N405="nulová",J405,0)</f>
        <v>0</v>
      </c>
      <c r="BJ405" s="18" t="s">
        <v>89</v>
      </c>
      <c r="BK405" s="220">
        <f>ROUND(I405*H405,2)</f>
        <v>0</v>
      </c>
      <c r="BL405" s="18" t="s">
        <v>160</v>
      </c>
      <c r="BM405" s="219" t="s">
        <v>1379</v>
      </c>
    </row>
    <row r="406" s="2" customFormat="1">
      <c r="A406" s="40"/>
      <c r="B406" s="41"/>
      <c r="C406" s="42"/>
      <c r="D406" s="221" t="s">
        <v>162</v>
      </c>
      <c r="E406" s="42"/>
      <c r="F406" s="222" t="s">
        <v>1380</v>
      </c>
      <c r="G406" s="42"/>
      <c r="H406" s="42"/>
      <c r="I406" s="223"/>
      <c r="J406" s="42"/>
      <c r="K406" s="42"/>
      <c r="L406" s="46"/>
      <c r="M406" s="224"/>
      <c r="N406" s="225"/>
      <c r="O406" s="86"/>
      <c r="P406" s="86"/>
      <c r="Q406" s="86"/>
      <c r="R406" s="86"/>
      <c r="S406" s="86"/>
      <c r="T406" s="87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T406" s="18" t="s">
        <v>162</v>
      </c>
      <c r="AU406" s="18" t="s">
        <v>91</v>
      </c>
    </row>
    <row r="407" s="13" customFormat="1">
      <c r="A407" s="13"/>
      <c r="B407" s="226"/>
      <c r="C407" s="227"/>
      <c r="D407" s="228" t="s">
        <v>164</v>
      </c>
      <c r="E407" s="229" t="s">
        <v>44</v>
      </c>
      <c r="F407" s="230" t="s">
        <v>1132</v>
      </c>
      <c r="G407" s="227"/>
      <c r="H407" s="229" t="s">
        <v>44</v>
      </c>
      <c r="I407" s="231"/>
      <c r="J407" s="227"/>
      <c r="K407" s="227"/>
      <c r="L407" s="232"/>
      <c r="M407" s="233"/>
      <c r="N407" s="234"/>
      <c r="O407" s="234"/>
      <c r="P407" s="234"/>
      <c r="Q407" s="234"/>
      <c r="R407" s="234"/>
      <c r="S407" s="234"/>
      <c r="T407" s="235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6" t="s">
        <v>164</v>
      </c>
      <c r="AU407" s="236" t="s">
        <v>91</v>
      </c>
      <c r="AV407" s="13" t="s">
        <v>89</v>
      </c>
      <c r="AW407" s="13" t="s">
        <v>42</v>
      </c>
      <c r="AX407" s="13" t="s">
        <v>81</v>
      </c>
      <c r="AY407" s="236" t="s">
        <v>153</v>
      </c>
    </row>
    <row r="408" s="13" customFormat="1">
      <c r="A408" s="13"/>
      <c r="B408" s="226"/>
      <c r="C408" s="227"/>
      <c r="D408" s="228" t="s">
        <v>164</v>
      </c>
      <c r="E408" s="229" t="s">
        <v>44</v>
      </c>
      <c r="F408" s="230" t="s">
        <v>1353</v>
      </c>
      <c r="G408" s="227"/>
      <c r="H408" s="229" t="s">
        <v>44</v>
      </c>
      <c r="I408" s="231"/>
      <c r="J408" s="227"/>
      <c r="K408" s="227"/>
      <c r="L408" s="232"/>
      <c r="M408" s="233"/>
      <c r="N408" s="234"/>
      <c r="O408" s="234"/>
      <c r="P408" s="234"/>
      <c r="Q408" s="234"/>
      <c r="R408" s="234"/>
      <c r="S408" s="234"/>
      <c r="T408" s="235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36" t="s">
        <v>164</v>
      </c>
      <c r="AU408" s="236" t="s">
        <v>91</v>
      </c>
      <c r="AV408" s="13" t="s">
        <v>89</v>
      </c>
      <c r="AW408" s="13" t="s">
        <v>42</v>
      </c>
      <c r="AX408" s="13" t="s">
        <v>81</v>
      </c>
      <c r="AY408" s="236" t="s">
        <v>153</v>
      </c>
    </row>
    <row r="409" s="14" customFormat="1">
      <c r="A409" s="14"/>
      <c r="B409" s="237"/>
      <c r="C409" s="238"/>
      <c r="D409" s="228" t="s">
        <v>164</v>
      </c>
      <c r="E409" s="239" t="s">
        <v>44</v>
      </c>
      <c r="F409" s="240" t="s">
        <v>1354</v>
      </c>
      <c r="G409" s="238"/>
      <c r="H409" s="241">
        <v>175</v>
      </c>
      <c r="I409" s="242"/>
      <c r="J409" s="238"/>
      <c r="K409" s="238"/>
      <c r="L409" s="243"/>
      <c r="M409" s="244"/>
      <c r="N409" s="245"/>
      <c r="O409" s="245"/>
      <c r="P409" s="245"/>
      <c r="Q409" s="245"/>
      <c r="R409" s="245"/>
      <c r="S409" s="245"/>
      <c r="T409" s="246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47" t="s">
        <v>164</v>
      </c>
      <c r="AU409" s="247" t="s">
        <v>91</v>
      </c>
      <c r="AV409" s="14" t="s">
        <v>91</v>
      </c>
      <c r="AW409" s="14" t="s">
        <v>42</v>
      </c>
      <c r="AX409" s="14" t="s">
        <v>81</v>
      </c>
      <c r="AY409" s="247" t="s">
        <v>153</v>
      </c>
    </row>
    <row r="410" s="13" customFormat="1">
      <c r="A410" s="13"/>
      <c r="B410" s="226"/>
      <c r="C410" s="227"/>
      <c r="D410" s="228" t="s">
        <v>164</v>
      </c>
      <c r="E410" s="229" t="s">
        <v>44</v>
      </c>
      <c r="F410" s="230" t="s">
        <v>1355</v>
      </c>
      <c r="G410" s="227"/>
      <c r="H410" s="229" t="s">
        <v>44</v>
      </c>
      <c r="I410" s="231"/>
      <c r="J410" s="227"/>
      <c r="K410" s="227"/>
      <c r="L410" s="232"/>
      <c r="M410" s="233"/>
      <c r="N410" s="234"/>
      <c r="O410" s="234"/>
      <c r="P410" s="234"/>
      <c r="Q410" s="234"/>
      <c r="R410" s="234"/>
      <c r="S410" s="234"/>
      <c r="T410" s="235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6" t="s">
        <v>164</v>
      </c>
      <c r="AU410" s="236" t="s">
        <v>91</v>
      </c>
      <c r="AV410" s="13" t="s">
        <v>89</v>
      </c>
      <c r="AW410" s="13" t="s">
        <v>42</v>
      </c>
      <c r="AX410" s="13" t="s">
        <v>81</v>
      </c>
      <c r="AY410" s="236" t="s">
        <v>153</v>
      </c>
    </row>
    <row r="411" s="14" customFormat="1">
      <c r="A411" s="14"/>
      <c r="B411" s="237"/>
      <c r="C411" s="238"/>
      <c r="D411" s="228" t="s">
        <v>164</v>
      </c>
      <c r="E411" s="239" t="s">
        <v>44</v>
      </c>
      <c r="F411" s="240" t="s">
        <v>1356</v>
      </c>
      <c r="G411" s="238"/>
      <c r="H411" s="241">
        <v>59</v>
      </c>
      <c r="I411" s="242"/>
      <c r="J411" s="238"/>
      <c r="K411" s="238"/>
      <c r="L411" s="243"/>
      <c r="M411" s="244"/>
      <c r="N411" s="245"/>
      <c r="O411" s="245"/>
      <c r="P411" s="245"/>
      <c r="Q411" s="245"/>
      <c r="R411" s="245"/>
      <c r="S411" s="245"/>
      <c r="T411" s="246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47" t="s">
        <v>164</v>
      </c>
      <c r="AU411" s="247" t="s">
        <v>91</v>
      </c>
      <c r="AV411" s="14" t="s">
        <v>91</v>
      </c>
      <c r="AW411" s="14" t="s">
        <v>42</v>
      </c>
      <c r="AX411" s="14" t="s">
        <v>81</v>
      </c>
      <c r="AY411" s="247" t="s">
        <v>153</v>
      </c>
    </row>
    <row r="412" s="15" customFormat="1">
      <c r="A412" s="15"/>
      <c r="B412" s="258"/>
      <c r="C412" s="259"/>
      <c r="D412" s="228" t="s">
        <v>164</v>
      </c>
      <c r="E412" s="260" t="s">
        <v>44</v>
      </c>
      <c r="F412" s="261" t="s">
        <v>272</v>
      </c>
      <c r="G412" s="259"/>
      <c r="H412" s="262">
        <v>234</v>
      </c>
      <c r="I412" s="263"/>
      <c r="J412" s="259"/>
      <c r="K412" s="259"/>
      <c r="L412" s="264"/>
      <c r="M412" s="265"/>
      <c r="N412" s="266"/>
      <c r="O412" s="266"/>
      <c r="P412" s="266"/>
      <c r="Q412" s="266"/>
      <c r="R412" s="266"/>
      <c r="S412" s="266"/>
      <c r="T412" s="267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68" t="s">
        <v>164</v>
      </c>
      <c r="AU412" s="268" t="s">
        <v>91</v>
      </c>
      <c r="AV412" s="15" t="s">
        <v>160</v>
      </c>
      <c r="AW412" s="15" t="s">
        <v>42</v>
      </c>
      <c r="AX412" s="15" t="s">
        <v>89</v>
      </c>
      <c r="AY412" s="268" t="s">
        <v>153</v>
      </c>
    </row>
    <row r="413" s="2" customFormat="1" ht="33" customHeight="1">
      <c r="A413" s="40"/>
      <c r="B413" s="41"/>
      <c r="C413" s="208" t="s">
        <v>428</v>
      </c>
      <c r="D413" s="208" t="s">
        <v>155</v>
      </c>
      <c r="E413" s="209" t="s">
        <v>1381</v>
      </c>
      <c r="F413" s="210" t="s">
        <v>1382</v>
      </c>
      <c r="G413" s="211" t="s">
        <v>298</v>
      </c>
      <c r="H413" s="212">
        <v>52</v>
      </c>
      <c r="I413" s="213"/>
      <c r="J413" s="214">
        <f>ROUND(I413*H413,2)</f>
        <v>0</v>
      </c>
      <c r="K413" s="210" t="s">
        <v>159</v>
      </c>
      <c r="L413" s="46"/>
      <c r="M413" s="215" t="s">
        <v>44</v>
      </c>
      <c r="N413" s="216" t="s">
        <v>52</v>
      </c>
      <c r="O413" s="86"/>
      <c r="P413" s="217">
        <f>O413*H413</f>
        <v>0</v>
      </c>
      <c r="Q413" s="217">
        <v>0.00038000000000000002</v>
      </c>
      <c r="R413" s="217">
        <f>Q413*H413</f>
        <v>0.01976</v>
      </c>
      <c r="S413" s="217">
        <v>0</v>
      </c>
      <c r="T413" s="218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19" t="s">
        <v>160</v>
      </c>
      <c r="AT413" s="219" t="s">
        <v>155</v>
      </c>
      <c r="AU413" s="219" t="s">
        <v>91</v>
      </c>
      <c r="AY413" s="18" t="s">
        <v>153</v>
      </c>
      <c r="BE413" s="220">
        <f>IF(N413="základní",J413,0)</f>
        <v>0</v>
      </c>
      <c r="BF413" s="220">
        <f>IF(N413="snížená",J413,0)</f>
        <v>0</v>
      </c>
      <c r="BG413" s="220">
        <f>IF(N413="zákl. přenesená",J413,0)</f>
        <v>0</v>
      </c>
      <c r="BH413" s="220">
        <f>IF(N413="sníž. přenesená",J413,0)</f>
        <v>0</v>
      </c>
      <c r="BI413" s="220">
        <f>IF(N413="nulová",J413,0)</f>
        <v>0</v>
      </c>
      <c r="BJ413" s="18" t="s">
        <v>89</v>
      </c>
      <c r="BK413" s="220">
        <f>ROUND(I413*H413,2)</f>
        <v>0</v>
      </c>
      <c r="BL413" s="18" t="s">
        <v>160</v>
      </c>
      <c r="BM413" s="219" t="s">
        <v>1383</v>
      </c>
    </row>
    <row r="414" s="2" customFormat="1">
      <c r="A414" s="40"/>
      <c r="B414" s="41"/>
      <c r="C414" s="42"/>
      <c r="D414" s="221" t="s">
        <v>162</v>
      </c>
      <c r="E414" s="42"/>
      <c r="F414" s="222" t="s">
        <v>1384</v>
      </c>
      <c r="G414" s="42"/>
      <c r="H414" s="42"/>
      <c r="I414" s="223"/>
      <c r="J414" s="42"/>
      <c r="K414" s="42"/>
      <c r="L414" s="46"/>
      <c r="M414" s="224"/>
      <c r="N414" s="225"/>
      <c r="O414" s="86"/>
      <c r="P414" s="86"/>
      <c r="Q414" s="86"/>
      <c r="R414" s="86"/>
      <c r="S414" s="86"/>
      <c r="T414" s="87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T414" s="18" t="s">
        <v>162</v>
      </c>
      <c r="AU414" s="18" t="s">
        <v>91</v>
      </c>
    </row>
    <row r="415" s="13" customFormat="1">
      <c r="A415" s="13"/>
      <c r="B415" s="226"/>
      <c r="C415" s="227"/>
      <c r="D415" s="228" t="s">
        <v>164</v>
      </c>
      <c r="E415" s="229" t="s">
        <v>44</v>
      </c>
      <c r="F415" s="230" t="s">
        <v>1132</v>
      </c>
      <c r="G415" s="227"/>
      <c r="H415" s="229" t="s">
        <v>44</v>
      </c>
      <c r="I415" s="231"/>
      <c r="J415" s="227"/>
      <c r="K415" s="227"/>
      <c r="L415" s="232"/>
      <c r="M415" s="233"/>
      <c r="N415" s="234"/>
      <c r="O415" s="234"/>
      <c r="P415" s="234"/>
      <c r="Q415" s="234"/>
      <c r="R415" s="234"/>
      <c r="S415" s="234"/>
      <c r="T415" s="235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6" t="s">
        <v>164</v>
      </c>
      <c r="AU415" s="236" t="s">
        <v>91</v>
      </c>
      <c r="AV415" s="13" t="s">
        <v>89</v>
      </c>
      <c r="AW415" s="13" t="s">
        <v>42</v>
      </c>
      <c r="AX415" s="13" t="s">
        <v>81</v>
      </c>
      <c r="AY415" s="236" t="s">
        <v>153</v>
      </c>
    </row>
    <row r="416" s="13" customFormat="1">
      <c r="A416" s="13"/>
      <c r="B416" s="226"/>
      <c r="C416" s="227"/>
      <c r="D416" s="228" t="s">
        <v>164</v>
      </c>
      <c r="E416" s="229" t="s">
        <v>44</v>
      </c>
      <c r="F416" s="230" t="s">
        <v>1385</v>
      </c>
      <c r="G416" s="227"/>
      <c r="H416" s="229" t="s">
        <v>44</v>
      </c>
      <c r="I416" s="231"/>
      <c r="J416" s="227"/>
      <c r="K416" s="227"/>
      <c r="L416" s="232"/>
      <c r="M416" s="233"/>
      <c r="N416" s="234"/>
      <c r="O416" s="234"/>
      <c r="P416" s="234"/>
      <c r="Q416" s="234"/>
      <c r="R416" s="234"/>
      <c r="S416" s="234"/>
      <c r="T416" s="235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6" t="s">
        <v>164</v>
      </c>
      <c r="AU416" s="236" t="s">
        <v>91</v>
      </c>
      <c r="AV416" s="13" t="s">
        <v>89</v>
      </c>
      <c r="AW416" s="13" t="s">
        <v>42</v>
      </c>
      <c r="AX416" s="13" t="s">
        <v>81</v>
      </c>
      <c r="AY416" s="236" t="s">
        <v>153</v>
      </c>
    </row>
    <row r="417" s="14" customFormat="1">
      <c r="A417" s="14"/>
      <c r="B417" s="237"/>
      <c r="C417" s="238"/>
      <c r="D417" s="228" t="s">
        <v>164</v>
      </c>
      <c r="E417" s="239" t="s">
        <v>44</v>
      </c>
      <c r="F417" s="240" t="s">
        <v>1362</v>
      </c>
      <c r="G417" s="238"/>
      <c r="H417" s="241">
        <v>52</v>
      </c>
      <c r="I417" s="242"/>
      <c r="J417" s="238"/>
      <c r="K417" s="238"/>
      <c r="L417" s="243"/>
      <c r="M417" s="244"/>
      <c r="N417" s="245"/>
      <c r="O417" s="245"/>
      <c r="P417" s="245"/>
      <c r="Q417" s="245"/>
      <c r="R417" s="245"/>
      <c r="S417" s="245"/>
      <c r="T417" s="246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47" t="s">
        <v>164</v>
      </c>
      <c r="AU417" s="247" t="s">
        <v>91</v>
      </c>
      <c r="AV417" s="14" t="s">
        <v>91</v>
      </c>
      <c r="AW417" s="14" t="s">
        <v>42</v>
      </c>
      <c r="AX417" s="14" t="s">
        <v>89</v>
      </c>
      <c r="AY417" s="247" t="s">
        <v>153</v>
      </c>
    </row>
    <row r="418" s="2" customFormat="1" ht="37.8" customHeight="1">
      <c r="A418" s="40"/>
      <c r="B418" s="41"/>
      <c r="C418" s="208" t="s">
        <v>440</v>
      </c>
      <c r="D418" s="208" t="s">
        <v>155</v>
      </c>
      <c r="E418" s="209" t="s">
        <v>1386</v>
      </c>
      <c r="F418" s="210" t="s">
        <v>1387</v>
      </c>
      <c r="G418" s="211" t="s">
        <v>158</v>
      </c>
      <c r="H418" s="212">
        <v>26.420000000000002</v>
      </c>
      <c r="I418" s="213"/>
      <c r="J418" s="214">
        <f>ROUND(I418*H418,2)</f>
        <v>0</v>
      </c>
      <c r="K418" s="210" t="s">
        <v>159</v>
      </c>
      <c r="L418" s="46"/>
      <c r="M418" s="215" t="s">
        <v>44</v>
      </c>
      <c r="N418" s="216" t="s">
        <v>52</v>
      </c>
      <c r="O418" s="86"/>
      <c r="P418" s="217">
        <f>O418*H418</f>
        <v>0</v>
      </c>
      <c r="Q418" s="217">
        <v>0.0025999999999999999</v>
      </c>
      <c r="R418" s="217">
        <f>Q418*H418</f>
        <v>0.068692000000000003</v>
      </c>
      <c r="S418" s="217">
        <v>0</v>
      </c>
      <c r="T418" s="218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19" t="s">
        <v>160</v>
      </c>
      <c r="AT418" s="219" t="s">
        <v>155</v>
      </c>
      <c r="AU418" s="219" t="s">
        <v>91</v>
      </c>
      <c r="AY418" s="18" t="s">
        <v>153</v>
      </c>
      <c r="BE418" s="220">
        <f>IF(N418="základní",J418,0)</f>
        <v>0</v>
      </c>
      <c r="BF418" s="220">
        <f>IF(N418="snížená",J418,0)</f>
        <v>0</v>
      </c>
      <c r="BG418" s="220">
        <f>IF(N418="zákl. přenesená",J418,0)</f>
        <v>0</v>
      </c>
      <c r="BH418" s="220">
        <f>IF(N418="sníž. přenesená",J418,0)</f>
        <v>0</v>
      </c>
      <c r="BI418" s="220">
        <f>IF(N418="nulová",J418,0)</f>
        <v>0</v>
      </c>
      <c r="BJ418" s="18" t="s">
        <v>89</v>
      </c>
      <c r="BK418" s="220">
        <f>ROUND(I418*H418,2)</f>
        <v>0</v>
      </c>
      <c r="BL418" s="18" t="s">
        <v>160</v>
      </c>
      <c r="BM418" s="219" t="s">
        <v>1388</v>
      </c>
    </row>
    <row r="419" s="2" customFormat="1">
      <c r="A419" s="40"/>
      <c r="B419" s="41"/>
      <c r="C419" s="42"/>
      <c r="D419" s="221" t="s">
        <v>162</v>
      </c>
      <c r="E419" s="42"/>
      <c r="F419" s="222" t="s">
        <v>1389</v>
      </c>
      <c r="G419" s="42"/>
      <c r="H419" s="42"/>
      <c r="I419" s="223"/>
      <c r="J419" s="42"/>
      <c r="K419" s="42"/>
      <c r="L419" s="46"/>
      <c r="M419" s="224"/>
      <c r="N419" s="225"/>
      <c r="O419" s="86"/>
      <c r="P419" s="86"/>
      <c r="Q419" s="86"/>
      <c r="R419" s="86"/>
      <c r="S419" s="86"/>
      <c r="T419" s="87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T419" s="18" t="s">
        <v>162</v>
      </c>
      <c r="AU419" s="18" t="s">
        <v>91</v>
      </c>
    </row>
    <row r="420" s="13" customFormat="1">
      <c r="A420" s="13"/>
      <c r="B420" s="226"/>
      <c r="C420" s="227"/>
      <c r="D420" s="228" t="s">
        <v>164</v>
      </c>
      <c r="E420" s="229" t="s">
        <v>44</v>
      </c>
      <c r="F420" s="230" t="s">
        <v>1132</v>
      </c>
      <c r="G420" s="227"/>
      <c r="H420" s="229" t="s">
        <v>44</v>
      </c>
      <c r="I420" s="231"/>
      <c r="J420" s="227"/>
      <c r="K420" s="227"/>
      <c r="L420" s="232"/>
      <c r="M420" s="233"/>
      <c r="N420" s="234"/>
      <c r="O420" s="234"/>
      <c r="P420" s="234"/>
      <c r="Q420" s="234"/>
      <c r="R420" s="234"/>
      <c r="S420" s="234"/>
      <c r="T420" s="235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6" t="s">
        <v>164</v>
      </c>
      <c r="AU420" s="236" t="s">
        <v>91</v>
      </c>
      <c r="AV420" s="13" t="s">
        <v>89</v>
      </c>
      <c r="AW420" s="13" t="s">
        <v>42</v>
      </c>
      <c r="AX420" s="13" t="s">
        <v>81</v>
      </c>
      <c r="AY420" s="236" t="s">
        <v>153</v>
      </c>
    </row>
    <row r="421" s="13" customFormat="1">
      <c r="A421" s="13"/>
      <c r="B421" s="226"/>
      <c r="C421" s="227"/>
      <c r="D421" s="228" t="s">
        <v>164</v>
      </c>
      <c r="E421" s="229" t="s">
        <v>44</v>
      </c>
      <c r="F421" s="230" t="s">
        <v>1367</v>
      </c>
      <c r="G421" s="227"/>
      <c r="H421" s="229" t="s">
        <v>44</v>
      </c>
      <c r="I421" s="231"/>
      <c r="J421" s="227"/>
      <c r="K421" s="227"/>
      <c r="L421" s="232"/>
      <c r="M421" s="233"/>
      <c r="N421" s="234"/>
      <c r="O421" s="234"/>
      <c r="P421" s="234"/>
      <c r="Q421" s="234"/>
      <c r="R421" s="234"/>
      <c r="S421" s="234"/>
      <c r="T421" s="235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6" t="s">
        <v>164</v>
      </c>
      <c r="AU421" s="236" t="s">
        <v>91</v>
      </c>
      <c r="AV421" s="13" t="s">
        <v>89</v>
      </c>
      <c r="AW421" s="13" t="s">
        <v>42</v>
      </c>
      <c r="AX421" s="13" t="s">
        <v>81</v>
      </c>
      <c r="AY421" s="236" t="s">
        <v>153</v>
      </c>
    </row>
    <row r="422" s="14" customFormat="1">
      <c r="A422" s="14"/>
      <c r="B422" s="237"/>
      <c r="C422" s="238"/>
      <c r="D422" s="228" t="s">
        <v>164</v>
      </c>
      <c r="E422" s="239" t="s">
        <v>44</v>
      </c>
      <c r="F422" s="240" t="s">
        <v>1368</v>
      </c>
      <c r="G422" s="238"/>
      <c r="H422" s="241">
        <v>4.5</v>
      </c>
      <c r="I422" s="242"/>
      <c r="J422" s="238"/>
      <c r="K422" s="238"/>
      <c r="L422" s="243"/>
      <c r="M422" s="244"/>
      <c r="N422" s="245"/>
      <c r="O422" s="245"/>
      <c r="P422" s="245"/>
      <c r="Q422" s="245"/>
      <c r="R422" s="245"/>
      <c r="S422" s="245"/>
      <c r="T422" s="246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47" t="s">
        <v>164</v>
      </c>
      <c r="AU422" s="247" t="s">
        <v>91</v>
      </c>
      <c r="AV422" s="14" t="s">
        <v>91</v>
      </c>
      <c r="AW422" s="14" t="s">
        <v>42</v>
      </c>
      <c r="AX422" s="14" t="s">
        <v>81</v>
      </c>
      <c r="AY422" s="247" t="s">
        <v>153</v>
      </c>
    </row>
    <row r="423" s="13" customFormat="1">
      <c r="A423" s="13"/>
      <c r="B423" s="226"/>
      <c r="C423" s="227"/>
      <c r="D423" s="228" t="s">
        <v>164</v>
      </c>
      <c r="E423" s="229" t="s">
        <v>44</v>
      </c>
      <c r="F423" s="230" t="s">
        <v>1369</v>
      </c>
      <c r="G423" s="227"/>
      <c r="H423" s="229" t="s">
        <v>44</v>
      </c>
      <c r="I423" s="231"/>
      <c r="J423" s="227"/>
      <c r="K423" s="227"/>
      <c r="L423" s="232"/>
      <c r="M423" s="233"/>
      <c r="N423" s="234"/>
      <c r="O423" s="234"/>
      <c r="P423" s="234"/>
      <c r="Q423" s="234"/>
      <c r="R423" s="234"/>
      <c r="S423" s="234"/>
      <c r="T423" s="235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6" t="s">
        <v>164</v>
      </c>
      <c r="AU423" s="236" t="s">
        <v>91</v>
      </c>
      <c r="AV423" s="13" t="s">
        <v>89</v>
      </c>
      <c r="AW423" s="13" t="s">
        <v>42</v>
      </c>
      <c r="AX423" s="13" t="s">
        <v>81</v>
      </c>
      <c r="AY423" s="236" t="s">
        <v>153</v>
      </c>
    </row>
    <row r="424" s="14" customFormat="1">
      <c r="A424" s="14"/>
      <c r="B424" s="237"/>
      <c r="C424" s="238"/>
      <c r="D424" s="228" t="s">
        <v>164</v>
      </c>
      <c r="E424" s="239" t="s">
        <v>44</v>
      </c>
      <c r="F424" s="240" t="s">
        <v>1370</v>
      </c>
      <c r="G424" s="238"/>
      <c r="H424" s="241">
        <v>10.5</v>
      </c>
      <c r="I424" s="242"/>
      <c r="J424" s="238"/>
      <c r="K424" s="238"/>
      <c r="L424" s="243"/>
      <c r="M424" s="244"/>
      <c r="N424" s="245"/>
      <c r="O424" s="245"/>
      <c r="P424" s="245"/>
      <c r="Q424" s="245"/>
      <c r="R424" s="245"/>
      <c r="S424" s="245"/>
      <c r="T424" s="246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47" t="s">
        <v>164</v>
      </c>
      <c r="AU424" s="247" t="s">
        <v>91</v>
      </c>
      <c r="AV424" s="14" t="s">
        <v>91</v>
      </c>
      <c r="AW424" s="14" t="s">
        <v>42</v>
      </c>
      <c r="AX424" s="14" t="s">
        <v>81</v>
      </c>
      <c r="AY424" s="247" t="s">
        <v>153</v>
      </c>
    </row>
    <row r="425" s="13" customFormat="1">
      <c r="A425" s="13"/>
      <c r="B425" s="226"/>
      <c r="C425" s="227"/>
      <c r="D425" s="228" t="s">
        <v>164</v>
      </c>
      <c r="E425" s="229" t="s">
        <v>44</v>
      </c>
      <c r="F425" s="230" t="s">
        <v>1371</v>
      </c>
      <c r="G425" s="227"/>
      <c r="H425" s="229" t="s">
        <v>44</v>
      </c>
      <c r="I425" s="231"/>
      <c r="J425" s="227"/>
      <c r="K425" s="227"/>
      <c r="L425" s="232"/>
      <c r="M425" s="233"/>
      <c r="N425" s="234"/>
      <c r="O425" s="234"/>
      <c r="P425" s="234"/>
      <c r="Q425" s="234"/>
      <c r="R425" s="234"/>
      <c r="S425" s="234"/>
      <c r="T425" s="235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36" t="s">
        <v>164</v>
      </c>
      <c r="AU425" s="236" t="s">
        <v>91</v>
      </c>
      <c r="AV425" s="13" t="s">
        <v>89</v>
      </c>
      <c r="AW425" s="13" t="s">
        <v>42</v>
      </c>
      <c r="AX425" s="13" t="s">
        <v>81</v>
      </c>
      <c r="AY425" s="236" t="s">
        <v>153</v>
      </c>
    </row>
    <row r="426" s="14" customFormat="1">
      <c r="A426" s="14"/>
      <c r="B426" s="237"/>
      <c r="C426" s="238"/>
      <c r="D426" s="228" t="s">
        <v>164</v>
      </c>
      <c r="E426" s="239" t="s">
        <v>44</v>
      </c>
      <c r="F426" s="240" t="s">
        <v>1372</v>
      </c>
      <c r="G426" s="238"/>
      <c r="H426" s="241">
        <v>11.42</v>
      </c>
      <c r="I426" s="242"/>
      <c r="J426" s="238"/>
      <c r="K426" s="238"/>
      <c r="L426" s="243"/>
      <c r="M426" s="244"/>
      <c r="N426" s="245"/>
      <c r="O426" s="245"/>
      <c r="P426" s="245"/>
      <c r="Q426" s="245"/>
      <c r="R426" s="245"/>
      <c r="S426" s="245"/>
      <c r="T426" s="246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47" t="s">
        <v>164</v>
      </c>
      <c r="AU426" s="247" t="s">
        <v>91</v>
      </c>
      <c r="AV426" s="14" t="s">
        <v>91</v>
      </c>
      <c r="AW426" s="14" t="s">
        <v>42</v>
      </c>
      <c r="AX426" s="14" t="s">
        <v>81</v>
      </c>
      <c r="AY426" s="247" t="s">
        <v>153</v>
      </c>
    </row>
    <row r="427" s="15" customFormat="1">
      <c r="A427" s="15"/>
      <c r="B427" s="258"/>
      <c r="C427" s="259"/>
      <c r="D427" s="228" t="s">
        <v>164</v>
      </c>
      <c r="E427" s="260" t="s">
        <v>44</v>
      </c>
      <c r="F427" s="261" t="s">
        <v>272</v>
      </c>
      <c r="G427" s="259"/>
      <c r="H427" s="262">
        <v>26.420000000000002</v>
      </c>
      <c r="I427" s="263"/>
      <c r="J427" s="259"/>
      <c r="K427" s="259"/>
      <c r="L427" s="264"/>
      <c r="M427" s="265"/>
      <c r="N427" s="266"/>
      <c r="O427" s="266"/>
      <c r="P427" s="266"/>
      <c r="Q427" s="266"/>
      <c r="R427" s="266"/>
      <c r="S427" s="266"/>
      <c r="T427" s="267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T427" s="268" t="s">
        <v>164</v>
      </c>
      <c r="AU427" s="268" t="s">
        <v>91</v>
      </c>
      <c r="AV427" s="15" t="s">
        <v>160</v>
      </c>
      <c r="AW427" s="15" t="s">
        <v>42</v>
      </c>
      <c r="AX427" s="15" t="s">
        <v>89</v>
      </c>
      <c r="AY427" s="268" t="s">
        <v>153</v>
      </c>
    </row>
    <row r="428" s="2" customFormat="1" ht="37.8" customHeight="1">
      <c r="A428" s="40"/>
      <c r="B428" s="41"/>
      <c r="C428" s="208" t="s">
        <v>444</v>
      </c>
      <c r="D428" s="208" t="s">
        <v>155</v>
      </c>
      <c r="E428" s="209" t="s">
        <v>1390</v>
      </c>
      <c r="F428" s="210" t="s">
        <v>1391</v>
      </c>
      <c r="G428" s="211" t="s">
        <v>298</v>
      </c>
      <c r="H428" s="212">
        <v>407</v>
      </c>
      <c r="I428" s="213"/>
      <c r="J428" s="214">
        <f>ROUND(I428*H428,2)</f>
        <v>0</v>
      </c>
      <c r="K428" s="210" t="s">
        <v>159</v>
      </c>
      <c r="L428" s="46"/>
      <c r="M428" s="215" t="s">
        <v>44</v>
      </c>
      <c r="N428" s="216" t="s">
        <v>52</v>
      </c>
      <c r="O428" s="86"/>
      <c r="P428" s="217">
        <f>O428*H428</f>
        <v>0</v>
      </c>
      <c r="Q428" s="217">
        <v>0</v>
      </c>
      <c r="R428" s="217">
        <f>Q428*H428</f>
        <v>0</v>
      </c>
      <c r="S428" s="217">
        <v>0</v>
      </c>
      <c r="T428" s="218">
        <f>S428*H428</f>
        <v>0</v>
      </c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R428" s="219" t="s">
        <v>160</v>
      </c>
      <c r="AT428" s="219" t="s">
        <v>155</v>
      </c>
      <c r="AU428" s="219" t="s">
        <v>91</v>
      </c>
      <c r="AY428" s="18" t="s">
        <v>153</v>
      </c>
      <c r="BE428" s="220">
        <f>IF(N428="základní",J428,0)</f>
        <v>0</v>
      </c>
      <c r="BF428" s="220">
        <f>IF(N428="snížená",J428,0)</f>
        <v>0</v>
      </c>
      <c r="BG428" s="220">
        <f>IF(N428="zákl. přenesená",J428,0)</f>
        <v>0</v>
      </c>
      <c r="BH428" s="220">
        <f>IF(N428="sníž. přenesená",J428,0)</f>
        <v>0</v>
      </c>
      <c r="BI428" s="220">
        <f>IF(N428="nulová",J428,0)</f>
        <v>0</v>
      </c>
      <c r="BJ428" s="18" t="s">
        <v>89</v>
      </c>
      <c r="BK428" s="220">
        <f>ROUND(I428*H428,2)</f>
        <v>0</v>
      </c>
      <c r="BL428" s="18" t="s">
        <v>160</v>
      </c>
      <c r="BM428" s="219" t="s">
        <v>1392</v>
      </c>
    </row>
    <row r="429" s="2" customFormat="1">
      <c r="A429" s="40"/>
      <c r="B429" s="41"/>
      <c r="C429" s="42"/>
      <c r="D429" s="221" t="s">
        <v>162</v>
      </c>
      <c r="E429" s="42"/>
      <c r="F429" s="222" t="s">
        <v>1393</v>
      </c>
      <c r="G429" s="42"/>
      <c r="H429" s="42"/>
      <c r="I429" s="223"/>
      <c r="J429" s="42"/>
      <c r="K429" s="42"/>
      <c r="L429" s="46"/>
      <c r="M429" s="224"/>
      <c r="N429" s="225"/>
      <c r="O429" s="86"/>
      <c r="P429" s="86"/>
      <c r="Q429" s="86"/>
      <c r="R429" s="86"/>
      <c r="S429" s="86"/>
      <c r="T429" s="87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T429" s="18" t="s">
        <v>162</v>
      </c>
      <c r="AU429" s="18" t="s">
        <v>91</v>
      </c>
    </row>
    <row r="430" s="13" customFormat="1">
      <c r="A430" s="13"/>
      <c r="B430" s="226"/>
      <c r="C430" s="227"/>
      <c r="D430" s="228" t="s">
        <v>164</v>
      </c>
      <c r="E430" s="229" t="s">
        <v>44</v>
      </c>
      <c r="F430" s="230" t="s">
        <v>1132</v>
      </c>
      <c r="G430" s="227"/>
      <c r="H430" s="229" t="s">
        <v>44</v>
      </c>
      <c r="I430" s="231"/>
      <c r="J430" s="227"/>
      <c r="K430" s="227"/>
      <c r="L430" s="232"/>
      <c r="M430" s="233"/>
      <c r="N430" s="234"/>
      <c r="O430" s="234"/>
      <c r="P430" s="234"/>
      <c r="Q430" s="234"/>
      <c r="R430" s="234"/>
      <c r="S430" s="234"/>
      <c r="T430" s="235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6" t="s">
        <v>164</v>
      </c>
      <c r="AU430" s="236" t="s">
        <v>91</v>
      </c>
      <c r="AV430" s="13" t="s">
        <v>89</v>
      </c>
      <c r="AW430" s="13" t="s">
        <v>42</v>
      </c>
      <c r="AX430" s="13" t="s">
        <v>81</v>
      </c>
      <c r="AY430" s="236" t="s">
        <v>153</v>
      </c>
    </row>
    <row r="431" s="13" customFormat="1">
      <c r="A431" s="13"/>
      <c r="B431" s="226"/>
      <c r="C431" s="227"/>
      <c r="D431" s="228" t="s">
        <v>164</v>
      </c>
      <c r="E431" s="229" t="s">
        <v>44</v>
      </c>
      <c r="F431" s="230" t="s">
        <v>1347</v>
      </c>
      <c r="G431" s="227"/>
      <c r="H431" s="229" t="s">
        <v>44</v>
      </c>
      <c r="I431" s="231"/>
      <c r="J431" s="227"/>
      <c r="K431" s="227"/>
      <c r="L431" s="232"/>
      <c r="M431" s="233"/>
      <c r="N431" s="234"/>
      <c r="O431" s="234"/>
      <c r="P431" s="234"/>
      <c r="Q431" s="234"/>
      <c r="R431" s="234"/>
      <c r="S431" s="234"/>
      <c r="T431" s="235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36" t="s">
        <v>164</v>
      </c>
      <c r="AU431" s="236" t="s">
        <v>91</v>
      </c>
      <c r="AV431" s="13" t="s">
        <v>89</v>
      </c>
      <c r="AW431" s="13" t="s">
        <v>42</v>
      </c>
      <c r="AX431" s="13" t="s">
        <v>81</v>
      </c>
      <c r="AY431" s="236" t="s">
        <v>153</v>
      </c>
    </row>
    <row r="432" s="14" customFormat="1">
      <c r="A432" s="14"/>
      <c r="B432" s="237"/>
      <c r="C432" s="238"/>
      <c r="D432" s="228" t="s">
        <v>164</v>
      </c>
      <c r="E432" s="239" t="s">
        <v>44</v>
      </c>
      <c r="F432" s="240" t="s">
        <v>1348</v>
      </c>
      <c r="G432" s="238"/>
      <c r="H432" s="241">
        <v>121</v>
      </c>
      <c r="I432" s="242"/>
      <c r="J432" s="238"/>
      <c r="K432" s="238"/>
      <c r="L432" s="243"/>
      <c r="M432" s="244"/>
      <c r="N432" s="245"/>
      <c r="O432" s="245"/>
      <c r="P432" s="245"/>
      <c r="Q432" s="245"/>
      <c r="R432" s="245"/>
      <c r="S432" s="245"/>
      <c r="T432" s="246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47" t="s">
        <v>164</v>
      </c>
      <c r="AU432" s="247" t="s">
        <v>91</v>
      </c>
      <c r="AV432" s="14" t="s">
        <v>91</v>
      </c>
      <c r="AW432" s="14" t="s">
        <v>42</v>
      </c>
      <c r="AX432" s="14" t="s">
        <v>81</v>
      </c>
      <c r="AY432" s="247" t="s">
        <v>153</v>
      </c>
    </row>
    <row r="433" s="13" customFormat="1">
      <c r="A433" s="13"/>
      <c r="B433" s="226"/>
      <c r="C433" s="227"/>
      <c r="D433" s="228" t="s">
        <v>164</v>
      </c>
      <c r="E433" s="229" t="s">
        <v>44</v>
      </c>
      <c r="F433" s="230" t="s">
        <v>1353</v>
      </c>
      <c r="G433" s="227"/>
      <c r="H433" s="229" t="s">
        <v>44</v>
      </c>
      <c r="I433" s="231"/>
      <c r="J433" s="227"/>
      <c r="K433" s="227"/>
      <c r="L433" s="232"/>
      <c r="M433" s="233"/>
      <c r="N433" s="234"/>
      <c r="O433" s="234"/>
      <c r="P433" s="234"/>
      <c r="Q433" s="234"/>
      <c r="R433" s="234"/>
      <c r="S433" s="234"/>
      <c r="T433" s="235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6" t="s">
        <v>164</v>
      </c>
      <c r="AU433" s="236" t="s">
        <v>91</v>
      </c>
      <c r="AV433" s="13" t="s">
        <v>89</v>
      </c>
      <c r="AW433" s="13" t="s">
        <v>42</v>
      </c>
      <c r="AX433" s="13" t="s">
        <v>81</v>
      </c>
      <c r="AY433" s="236" t="s">
        <v>153</v>
      </c>
    </row>
    <row r="434" s="14" customFormat="1">
      <c r="A434" s="14"/>
      <c r="B434" s="237"/>
      <c r="C434" s="238"/>
      <c r="D434" s="228" t="s">
        <v>164</v>
      </c>
      <c r="E434" s="239" t="s">
        <v>44</v>
      </c>
      <c r="F434" s="240" t="s">
        <v>1354</v>
      </c>
      <c r="G434" s="238"/>
      <c r="H434" s="241">
        <v>175</v>
      </c>
      <c r="I434" s="242"/>
      <c r="J434" s="238"/>
      <c r="K434" s="238"/>
      <c r="L434" s="243"/>
      <c r="M434" s="244"/>
      <c r="N434" s="245"/>
      <c r="O434" s="245"/>
      <c r="P434" s="245"/>
      <c r="Q434" s="245"/>
      <c r="R434" s="245"/>
      <c r="S434" s="245"/>
      <c r="T434" s="246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47" t="s">
        <v>164</v>
      </c>
      <c r="AU434" s="247" t="s">
        <v>91</v>
      </c>
      <c r="AV434" s="14" t="s">
        <v>91</v>
      </c>
      <c r="AW434" s="14" t="s">
        <v>42</v>
      </c>
      <c r="AX434" s="14" t="s">
        <v>81</v>
      </c>
      <c r="AY434" s="247" t="s">
        <v>153</v>
      </c>
    </row>
    <row r="435" s="13" customFormat="1">
      <c r="A435" s="13"/>
      <c r="B435" s="226"/>
      <c r="C435" s="227"/>
      <c r="D435" s="228" t="s">
        <v>164</v>
      </c>
      <c r="E435" s="229" t="s">
        <v>44</v>
      </c>
      <c r="F435" s="230" t="s">
        <v>1355</v>
      </c>
      <c r="G435" s="227"/>
      <c r="H435" s="229" t="s">
        <v>44</v>
      </c>
      <c r="I435" s="231"/>
      <c r="J435" s="227"/>
      <c r="K435" s="227"/>
      <c r="L435" s="232"/>
      <c r="M435" s="233"/>
      <c r="N435" s="234"/>
      <c r="O435" s="234"/>
      <c r="P435" s="234"/>
      <c r="Q435" s="234"/>
      <c r="R435" s="234"/>
      <c r="S435" s="234"/>
      <c r="T435" s="235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36" t="s">
        <v>164</v>
      </c>
      <c r="AU435" s="236" t="s">
        <v>91</v>
      </c>
      <c r="AV435" s="13" t="s">
        <v>89</v>
      </c>
      <c r="AW435" s="13" t="s">
        <v>42</v>
      </c>
      <c r="AX435" s="13" t="s">
        <v>81</v>
      </c>
      <c r="AY435" s="236" t="s">
        <v>153</v>
      </c>
    </row>
    <row r="436" s="14" customFormat="1">
      <c r="A436" s="14"/>
      <c r="B436" s="237"/>
      <c r="C436" s="238"/>
      <c r="D436" s="228" t="s">
        <v>164</v>
      </c>
      <c r="E436" s="239" t="s">
        <v>44</v>
      </c>
      <c r="F436" s="240" t="s">
        <v>1356</v>
      </c>
      <c r="G436" s="238"/>
      <c r="H436" s="241">
        <v>59</v>
      </c>
      <c r="I436" s="242"/>
      <c r="J436" s="238"/>
      <c r="K436" s="238"/>
      <c r="L436" s="243"/>
      <c r="M436" s="244"/>
      <c r="N436" s="245"/>
      <c r="O436" s="245"/>
      <c r="P436" s="245"/>
      <c r="Q436" s="245"/>
      <c r="R436" s="245"/>
      <c r="S436" s="245"/>
      <c r="T436" s="246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47" t="s">
        <v>164</v>
      </c>
      <c r="AU436" s="247" t="s">
        <v>91</v>
      </c>
      <c r="AV436" s="14" t="s">
        <v>91</v>
      </c>
      <c r="AW436" s="14" t="s">
        <v>42</v>
      </c>
      <c r="AX436" s="14" t="s">
        <v>81</v>
      </c>
      <c r="AY436" s="247" t="s">
        <v>153</v>
      </c>
    </row>
    <row r="437" s="13" customFormat="1">
      <c r="A437" s="13"/>
      <c r="B437" s="226"/>
      <c r="C437" s="227"/>
      <c r="D437" s="228" t="s">
        <v>164</v>
      </c>
      <c r="E437" s="229" t="s">
        <v>44</v>
      </c>
      <c r="F437" s="230" t="s">
        <v>1132</v>
      </c>
      <c r="G437" s="227"/>
      <c r="H437" s="229" t="s">
        <v>44</v>
      </c>
      <c r="I437" s="231"/>
      <c r="J437" s="227"/>
      <c r="K437" s="227"/>
      <c r="L437" s="232"/>
      <c r="M437" s="233"/>
      <c r="N437" s="234"/>
      <c r="O437" s="234"/>
      <c r="P437" s="234"/>
      <c r="Q437" s="234"/>
      <c r="R437" s="234"/>
      <c r="S437" s="234"/>
      <c r="T437" s="235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6" t="s">
        <v>164</v>
      </c>
      <c r="AU437" s="236" t="s">
        <v>91</v>
      </c>
      <c r="AV437" s="13" t="s">
        <v>89</v>
      </c>
      <c r="AW437" s="13" t="s">
        <v>42</v>
      </c>
      <c r="AX437" s="13" t="s">
        <v>81</v>
      </c>
      <c r="AY437" s="236" t="s">
        <v>153</v>
      </c>
    </row>
    <row r="438" s="13" customFormat="1">
      <c r="A438" s="13"/>
      <c r="B438" s="226"/>
      <c r="C438" s="227"/>
      <c r="D438" s="228" t="s">
        <v>164</v>
      </c>
      <c r="E438" s="229" t="s">
        <v>44</v>
      </c>
      <c r="F438" s="230" t="s">
        <v>1385</v>
      </c>
      <c r="G438" s="227"/>
      <c r="H438" s="229" t="s">
        <v>44</v>
      </c>
      <c r="I438" s="231"/>
      <c r="J438" s="227"/>
      <c r="K438" s="227"/>
      <c r="L438" s="232"/>
      <c r="M438" s="233"/>
      <c r="N438" s="234"/>
      <c r="O438" s="234"/>
      <c r="P438" s="234"/>
      <c r="Q438" s="234"/>
      <c r="R438" s="234"/>
      <c r="S438" s="234"/>
      <c r="T438" s="235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6" t="s">
        <v>164</v>
      </c>
      <c r="AU438" s="236" t="s">
        <v>91</v>
      </c>
      <c r="AV438" s="13" t="s">
        <v>89</v>
      </c>
      <c r="AW438" s="13" t="s">
        <v>42</v>
      </c>
      <c r="AX438" s="13" t="s">
        <v>81</v>
      </c>
      <c r="AY438" s="236" t="s">
        <v>153</v>
      </c>
    </row>
    <row r="439" s="14" customFormat="1">
      <c r="A439" s="14"/>
      <c r="B439" s="237"/>
      <c r="C439" s="238"/>
      <c r="D439" s="228" t="s">
        <v>164</v>
      </c>
      <c r="E439" s="239" t="s">
        <v>44</v>
      </c>
      <c r="F439" s="240" t="s">
        <v>1362</v>
      </c>
      <c r="G439" s="238"/>
      <c r="H439" s="241">
        <v>52</v>
      </c>
      <c r="I439" s="242"/>
      <c r="J439" s="238"/>
      <c r="K439" s="238"/>
      <c r="L439" s="243"/>
      <c r="M439" s="244"/>
      <c r="N439" s="245"/>
      <c r="O439" s="245"/>
      <c r="P439" s="245"/>
      <c r="Q439" s="245"/>
      <c r="R439" s="245"/>
      <c r="S439" s="245"/>
      <c r="T439" s="246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47" t="s">
        <v>164</v>
      </c>
      <c r="AU439" s="247" t="s">
        <v>91</v>
      </c>
      <c r="AV439" s="14" t="s">
        <v>91</v>
      </c>
      <c r="AW439" s="14" t="s">
        <v>42</v>
      </c>
      <c r="AX439" s="14" t="s">
        <v>81</v>
      </c>
      <c r="AY439" s="247" t="s">
        <v>153</v>
      </c>
    </row>
    <row r="440" s="15" customFormat="1">
      <c r="A440" s="15"/>
      <c r="B440" s="258"/>
      <c r="C440" s="259"/>
      <c r="D440" s="228" t="s">
        <v>164</v>
      </c>
      <c r="E440" s="260" t="s">
        <v>44</v>
      </c>
      <c r="F440" s="261" t="s">
        <v>272</v>
      </c>
      <c r="G440" s="259"/>
      <c r="H440" s="262">
        <v>407</v>
      </c>
      <c r="I440" s="263"/>
      <c r="J440" s="259"/>
      <c r="K440" s="259"/>
      <c r="L440" s="264"/>
      <c r="M440" s="265"/>
      <c r="N440" s="266"/>
      <c r="O440" s="266"/>
      <c r="P440" s="266"/>
      <c r="Q440" s="266"/>
      <c r="R440" s="266"/>
      <c r="S440" s="266"/>
      <c r="T440" s="267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68" t="s">
        <v>164</v>
      </c>
      <c r="AU440" s="268" t="s">
        <v>91</v>
      </c>
      <c r="AV440" s="15" t="s">
        <v>160</v>
      </c>
      <c r="AW440" s="15" t="s">
        <v>42</v>
      </c>
      <c r="AX440" s="15" t="s">
        <v>89</v>
      </c>
      <c r="AY440" s="268" t="s">
        <v>153</v>
      </c>
    </row>
    <row r="441" s="2" customFormat="1" ht="37.8" customHeight="1">
      <c r="A441" s="40"/>
      <c r="B441" s="41"/>
      <c r="C441" s="208" t="s">
        <v>452</v>
      </c>
      <c r="D441" s="208" t="s">
        <v>155</v>
      </c>
      <c r="E441" s="209" t="s">
        <v>1394</v>
      </c>
      <c r="F441" s="210" t="s">
        <v>1395</v>
      </c>
      <c r="G441" s="211" t="s">
        <v>158</v>
      </c>
      <c r="H441" s="212">
        <v>26.420000000000002</v>
      </c>
      <c r="I441" s="213"/>
      <c r="J441" s="214">
        <f>ROUND(I441*H441,2)</f>
        <v>0</v>
      </c>
      <c r="K441" s="210" t="s">
        <v>159</v>
      </c>
      <c r="L441" s="46"/>
      <c r="M441" s="215" t="s">
        <v>44</v>
      </c>
      <c r="N441" s="216" t="s">
        <v>52</v>
      </c>
      <c r="O441" s="86"/>
      <c r="P441" s="217">
        <f>O441*H441</f>
        <v>0</v>
      </c>
      <c r="Q441" s="217">
        <v>1.0000000000000001E-05</v>
      </c>
      <c r="R441" s="217">
        <f>Q441*H441</f>
        <v>0.00026420000000000003</v>
      </c>
      <c r="S441" s="217">
        <v>0</v>
      </c>
      <c r="T441" s="218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219" t="s">
        <v>160</v>
      </c>
      <c r="AT441" s="219" t="s">
        <v>155</v>
      </c>
      <c r="AU441" s="219" t="s">
        <v>91</v>
      </c>
      <c r="AY441" s="18" t="s">
        <v>153</v>
      </c>
      <c r="BE441" s="220">
        <f>IF(N441="základní",J441,0)</f>
        <v>0</v>
      </c>
      <c r="BF441" s="220">
        <f>IF(N441="snížená",J441,0)</f>
        <v>0</v>
      </c>
      <c r="BG441" s="220">
        <f>IF(N441="zákl. přenesená",J441,0)</f>
        <v>0</v>
      </c>
      <c r="BH441" s="220">
        <f>IF(N441="sníž. přenesená",J441,0)</f>
        <v>0</v>
      </c>
      <c r="BI441" s="220">
        <f>IF(N441="nulová",J441,0)</f>
        <v>0</v>
      </c>
      <c r="BJ441" s="18" t="s">
        <v>89</v>
      </c>
      <c r="BK441" s="220">
        <f>ROUND(I441*H441,2)</f>
        <v>0</v>
      </c>
      <c r="BL441" s="18" t="s">
        <v>160</v>
      </c>
      <c r="BM441" s="219" t="s">
        <v>1396</v>
      </c>
    </row>
    <row r="442" s="2" customFormat="1">
      <c r="A442" s="40"/>
      <c r="B442" s="41"/>
      <c r="C442" s="42"/>
      <c r="D442" s="221" t="s">
        <v>162</v>
      </c>
      <c r="E442" s="42"/>
      <c r="F442" s="222" t="s">
        <v>1397</v>
      </c>
      <c r="G442" s="42"/>
      <c r="H442" s="42"/>
      <c r="I442" s="223"/>
      <c r="J442" s="42"/>
      <c r="K442" s="42"/>
      <c r="L442" s="46"/>
      <c r="M442" s="224"/>
      <c r="N442" s="225"/>
      <c r="O442" s="86"/>
      <c r="P442" s="86"/>
      <c r="Q442" s="86"/>
      <c r="R442" s="86"/>
      <c r="S442" s="86"/>
      <c r="T442" s="87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T442" s="18" t="s">
        <v>162</v>
      </c>
      <c r="AU442" s="18" t="s">
        <v>91</v>
      </c>
    </row>
    <row r="443" s="13" customFormat="1">
      <c r="A443" s="13"/>
      <c r="B443" s="226"/>
      <c r="C443" s="227"/>
      <c r="D443" s="228" t="s">
        <v>164</v>
      </c>
      <c r="E443" s="229" t="s">
        <v>44</v>
      </c>
      <c r="F443" s="230" t="s">
        <v>1132</v>
      </c>
      <c r="G443" s="227"/>
      <c r="H443" s="229" t="s">
        <v>44</v>
      </c>
      <c r="I443" s="231"/>
      <c r="J443" s="227"/>
      <c r="K443" s="227"/>
      <c r="L443" s="232"/>
      <c r="M443" s="233"/>
      <c r="N443" s="234"/>
      <c r="O443" s="234"/>
      <c r="P443" s="234"/>
      <c r="Q443" s="234"/>
      <c r="R443" s="234"/>
      <c r="S443" s="234"/>
      <c r="T443" s="235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36" t="s">
        <v>164</v>
      </c>
      <c r="AU443" s="236" t="s">
        <v>91</v>
      </c>
      <c r="AV443" s="13" t="s">
        <v>89</v>
      </c>
      <c r="AW443" s="13" t="s">
        <v>42</v>
      </c>
      <c r="AX443" s="13" t="s">
        <v>81</v>
      </c>
      <c r="AY443" s="236" t="s">
        <v>153</v>
      </c>
    </row>
    <row r="444" s="13" customFormat="1">
      <c r="A444" s="13"/>
      <c r="B444" s="226"/>
      <c r="C444" s="227"/>
      <c r="D444" s="228" t="s">
        <v>164</v>
      </c>
      <c r="E444" s="229" t="s">
        <v>44</v>
      </c>
      <c r="F444" s="230" t="s">
        <v>1367</v>
      </c>
      <c r="G444" s="227"/>
      <c r="H444" s="229" t="s">
        <v>44</v>
      </c>
      <c r="I444" s="231"/>
      <c r="J444" s="227"/>
      <c r="K444" s="227"/>
      <c r="L444" s="232"/>
      <c r="M444" s="233"/>
      <c r="N444" s="234"/>
      <c r="O444" s="234"/>
      <c r="P444" s="234"/>
      <c r="Q444" s="234"/>
      <c r="R444" s="234"/>
      <c r="S444" s="234"/>
      <c r="T444" s="235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6" t="s">
        <v>164</v>
      </c>
      <c r="AU444" s="236" t="s">
        <v>91</v>
      </c>
      <c r="AV444" s="13" t="s">
        <v>89</v>
      </c>
      <c r="AW444" s="13" t="s">
        <v>42</v>
      </c>
      <c r="AX444" s="13" t="s">
        <v>81</v>
      </c>
      <c r="AY444" s="236" t="s">
        <v>153</v>
      </c>
    </row>
    <row r="445" s="14" customFormat="1">
      <c r="A445" s="14"/>
      <c r="B445" s="237"/>
      <c r="C445" s="238"/>
      <c r="D445" s="228" t="s">
        <v>164</v>
      </c>
      <c r="E445" s="239" t="s">
        <v>44</v>
      </c>
      <c r="F445" s="240" t="s">
        <v>1368</v>
      </c>
      <c r="G445" s="238"/>
      <c r="H445" s="241">
        <v>4.5</v>
      </c>
      <c r="I445" s="242"/>
      <c r="J445" s="238"/>
      <c r="K445" s="238"/>
      <c r="L445" s="243"/>
      <c r="M445" s="244"/>
      <c r="N445" s="245"/>
      <c r="O445" s="245"/>
      <c r="P445" s="245"/>
      <c r="Q445" s="245"/>
      <c r="R445" s="245"/>
      <c r="S445" s="245"/>
      <c r="T445" s="246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47" t="s">
        <v>164</v>
      </c>
      <c r="AU445" s="247" t="s">
        <v>91</v>
      </c>
      <c r="AV445" s="14" t="s">
        <v>91</v>
      </c>
      <c r="AW445" s="14" t="s">
        <v>42</v>
      </c>
      <c r="AX445" s="14" t="s">
        <v>81</v>
      </c>
      <c r="AY445" s="247" t="s">
        <v>153</v>
      </c>
    </row>
    <row r="446" s="13" customFormat="1">
      <c r="A446" s="13"/>
      <c r="B446" s="226"/>
      <c r="C446" s="227"/>
      <c r="D446" s="228" t="s">
        <v>164</v>
      </c>
      <c r="E446" s="229" t="s">
        <v>44</v>
      </c>
      <c r="F446" s="230" t="s">
        <v>1369</v>
      </c>
      <c r="G446" s="227"/>
      <c r="H446" s="229" t="s">
        <v>44</v>
      </c>
      <c r="I446" s="231"/>
      <c r="J446" s="227"/>
      <c r="K446" s="227"/>
      <c r="L446" s="232"/>
      <c r="M446" s="233"/>
      <c r="N446" s="234"/>
      <c r="O446" s="234"/>
      <c r="P446" s="234"/>
      <c r="Q446" s="234"/>
      <c r="R446" s="234"/>
      <c r="S446" s="234"/>
      <c r="T446" s="235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6" t="s">
        <v>164</v>
      </c>
      <c r="AU446" s="236" t="s">
        <v>91</v>
      </c>
      <c r="AV446" s="13" t="s">
        <v>89</v>
      </c>
      <c r="AW446" s="13" t="s">
        <v>42</v>
      </c>
      <c r="AX446" s="13" t="s">
        <v>81</v>
      </c>
      <c r="AY446" s="236" t="s">
        <v>153</v>
      </c>
    </row>
    <row r="447" s="14" customFormat="1">
      <c r="A447" s="14"/>
      <c r="B447" s="237"/>
      <c r="C447" s="238"/>
      <c r="D447" s="228" t="s">
        <v>164</v>
      </c>
      <c r="E447" s="239" t="s">
        <v>44</v>
      </c>
      <c r="F447" s="240" t="s">
        <v>1370</v>
      </c>
      <c r="G447" s="238"/>
      <c r="H447" s="241">
        <v>10.5</v>
      </c>
      <c r="I447" s="242"/>
      <c r="J447" s="238"/>
      <c r="K447" s="238"/>
      <c r="L447" s="243"/>
      <c r="M447" s="244"/>
      <c r="N447" s="245"/>
      <c r="O447" s="245"/>
      <c r="P447" s="245"/>
      <c r="Q447" s="245"/>
      <c r="R447" s="245"/>
      <c r="S447" s="245"/>
      <c r="T447" s="246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47" t="s">
        <v>164</v>
      </c>
      <c r="AU447" s="247" t="s">
        <v>91</v>
      </c>
      <c r="AV447" s="14" t="s">
        <v>91</v>
      </c>
      <c r="AW447" s="14" t="s">
        <v>42</v>
      </c>
      <c r="AX447" s="14" t="s">
        <v>81</v>
      </c>
      <c r="AY447" s="247" t="s">
        <v>153</v>
      </c>
    </row>
    <row r="448" s="13" customFormat="1">
      <c r="A448" s="13"/>
      <c r="B448" s="226"/>
      <c r="C448" s="227"/>
      <c r="D448" s="228" t="s">
        <v>164</v>
      </c>
      <c r="E448" s="229" t="s">
        <v>44</v>
      </c>
      <c r="F448" s="230" t="s">
        <v>1371</v>
      </c>
      <c r="G448" s="227"/>
      <c r="H448" s="229" t="s">
        <v>44</v>
      </c>
      <c r="I448" s="231"/>
      <c r="J448" s="227"/>
      <c r="K448" s="227"/>
      <c r="L448" s="232"/>
      <c r="M448" s="233"/>
      <c r="N448" s="234"/>
      <c r="O448" s="234"/>
      <c r="P448" s="234"/>
      <c r="Q448" s="234"/>
      <c r="R448" s="234"/>
      <c r="S448" s="234"/>
      <c r="T448" s="235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6" t="s">
        <v>164</v>
      </c>
      <c r="AU448" s="236" t="s">
        <v>91</v>
      </c>
      <c r="AV448" s="13" t="s">
        <v>89</v>
      </c>
      <c r="AW448" s="13" t="s">
        <v>42</v>
      </c>
      <c r="AX448" s="13" t="s">
        <v>81</v>
      </c>
      <c r="AY448" s="236" t="s">
        <v>153</v>
      </c>
    </row>
    <row r="449" s="14" customFormat="1">
      <c r="A449" s="14"/>
      <c r="B449" s="237"/>
      <c r="C449" s="238"/>
      <c r="D449" s="228" t="s">
        <v>164</v>
      </c>
      <c r="E449" s="239" t="s">
        <v>44</v>
      </c>
      <c r="F449" s="240" t="s">
        <v>1372</v>
      </c>
      <c r="G449" s="238"/>
      <c r="H449" s="241">
        <v>11.42</v>
      </c>
      <c r="I449" s="242"/>
      <c r="J449" s="238"/>
      <c r="K449" s="238"/>
      <c r="L449" s="243"/>
      <c r="M449" s="244"/>
      <c r="N449" s="245"/>
      <c r="O449" s="245"/>
      <c r="P449" s="245"/>
      <c r="Q449" s="245"/>
      <c r="R449" s="245"/>
      <c r="S449" s="245"/>
      <c r="T449" s="246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47" t="s">
        <v>164</v>
      </c>
      <c r="AU449" s="247" t="s">
        <v>91</v>
      </c>
      <c r="AV449" s="14" t="s">
        <v>91</v>
      </c>
      <c r="AW449" s="14" t="s">
        <v>42</v>
      </c>
      <c r="AX449" s="14" t="s">
        <v>81</v>
      </c>
      <c r="AY449" s="247" t="s">
        <v>153</v>
      </c>
    </row>
    <row r="450" s="15" customFormat="1">
      <c r="A450" s="15"/>
      <c r="B450" s="258"/>
      <c r="C450" s="259"/>
      <c r="D450" s="228" t="s">
        <v>164</v>
      </c>
      <c r="E450" s="260" t="s">
        <v>44</v>
      </c>
      <c r="F450" s="261" t="s">
        <v>272</v>
      </c>
      <c r="G450" s="259"/>
      <c r="H450" s="262">
        <v>26.420000000000002</v>
      </c>
      <c r="I450" s="263"/>
      <c r="J450" s="259"/>
      <c r="K450" s="259"/>
      <c r="L450" s="264"/>
      <c r="M450" s="265"/>
      <c r="N450" s="266"/>
      <c r="O450" s="266"/>
      <c r="P450" s="266"/>
      <c r="Q450" s="266"/>
      <c r="R450" s="266"/>
      <c r="S450" s="266"/>
      <c r="T450" s="267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68" t="s">
        <v>164</v>
      </c>
      <c r="AU450" s="268" t="s">
        <v>91</v>
      </c>
      <c r="AV450" s="15" t="s">
        <v>160</v>
      </c>
      <c r="AW450" s="15" t="s">
        <v>42</v>
      </c>
      <c r="AX450" s="15" t="s">
        <v>89</v>
      </c>
      <c r="AY450" s="268" t="s">
        <v>153</v>
      </c>
    </row>
    <row r="451" s="2" customFormat="1" ht="55.5" customHeight="1">
      <c r="A451" s="40"/>
      <c r="B451" s="41"/>
      <c r="C451" s="208" t="s">
        <v>458</v>
      </c>
      <c r="D451" s="208" t="s">
        <v>155</v>
      </c>
      <c r="E451" s="209" t="s">
        <v>1398</v>
      </c>
      <c r="F451" s="210" t="s">
        <v>1399</v>
      </c>
      <c r="G451" s="211" t="s">
        <v>298</v>
      </c>
      <c r="H451" s="212">
        <v>82</v>
      </c>
      <c r="I451" s="213"/>
      <c r="J451" s="214">
        <f>ROUND(I451*H451,2)</f>
        <v>0</v>
      </c>
      <c r="K451" s="210" t="s">
        <v>159</v>
      </c>
      <c r="L451" s="46"/>
      <c r="M451" s="215" t="s">
        <v>44</v>
      </c>
      <c r="N451" s="216" t="s">
        <v>52</v>
      </c>
      <c r="O451" s="86"/>
      <c r="P451" s="217">
        <f>O451*H451</f>
        <v>0</v>
      </c>
      <c r="Q451" s="217">
        <v>0.071900000000000006</v>
      </c>
      <c r="R451" s="217">
        <f>Q451*H451</f>
        <v>5.8958000000000004</v>
      </c>
      <c r="S451" s="217">
        <v>0</v>
      </c>
      <c r="T451" s="218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19" t="s">
        <v>160</v>
      </c>
      <c r="AT451" s="219" t="s">
        <v>155</v>
      </c>
      <c r="AU451" s="219" t="s">
        <v>91</v>
      </c>
      <c r="AY451" s="18" t="s">
        <v>153</v>
      </c>
      <c r="BE451" s="220">
        <f>IF(N451="základní",J451,0)</f>
        <v>0</v>
      </c>
      <c r="BF451" s="220">
        <f>IF(N451="snížená",J451,0)</f>
        <v>0</v>
      </c>
      <c r="BG451" s="220">
        <f>IF(N451="zákl. přenesená",J451,0)</f>
        <v>0</v>
      </c>
      <c r="BH451" s="220">
        <f>IF(N451="sníž. přenesená",J451,0)</f>
        <v>0</v>
      </c>
      <c r="BI451" s="220">
        <f>IF(N451="nulová",J451,0)</f>
        <v>0</v>
      </c>
      <c r="BJ451" s="18" t="s">
        <v>89</v>
      </c>
      <c r="BK451" s="220">
        <f>ROUND(I451*H451,2)</f>
        <v>0</v>
      </c>
      <c r="BL451" s="18" t="s">
        <v>160</v>
      </c>
      <c r="BM451" s="219" t="s">
        <v>1400</v>
      </c>
    </row>
    <row r="452" s="2" customFormat="1">
      <c r="A452" s="40"/>
      <c r="B452" s="41"/>
      <c r="C452" s="42"/>
      <c r="D452" s="221" t="s">
        <v>162</v>
      </c>
      <c r="E452" s="42"/>
      <c r="F452" s="222" t="s">
        <v>1401</v>
      </c>
      <c r="G452" s="42"/>
      <c r="H452" s="42"/>
      <c r="I452" s="223"/>
      <c r="J452" s="42"/>
      <c r="K452" s="42"/>
      <c r="L452" s="46"/>
      <c r="M452" s="224"/>
      <c r="N452" s="225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8" t="s">
        <v>162</v>
      </c>
      <c r="AU452" s="18" t="s">
        <v>91</v>
      </c>
    </row>
    <row r="453" s="13" customFormat="1">
      <c r="A453" s="13"/>
      <c r="B453" s="226"/>
      <c r="C453" s="227"/>
      <c r="D453" s="228" t="s">
        <v>164</v>
      </c>
      <c r="E453" s="229" t="s">
        <v>44</v>
      </c>
      <c r="F453" s="230" t="s">
        <v>1132</v>
      </c>
      <c r="G453" s="227"/>
      <c r="H453" s="229" t="s">
        <v>44</v>
      </c>
      <c r="I453" s="231"/>
      <c r="J453" s="227"/>
      <c r="K453" s="227"/>
      <c r="L453" s="232"/>
      <c r="M453" s="233"/>
      <c r="N453" s="234"/>
      <c r="O453" s="234"/>
      <c r="P453" s="234"/>
      <c r="Q453" s="234"/>
      <c r="R453" s="234"/>
      <c r="S453" s="234"/>
      <c r="T453" s="235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6" t="s">
        <v>164</v>
      </c>
      <c r="AU453" s="236" t="s">
        <v>91</v>
      </c>
      <c r="AV453" s="13" t="s">
        <v>89</v>
      </c>
      <c r="AW453" s="13" t="s">
        <v>42</v>
      </c>
      <c r="AX453" s="13" t="s">
        <v>81</v>
      </c>
      <c r="AY453" s="236" t="s">
        <v>153</v>
      </c>
    </row>
    <row r="454" s="13" customFormat="1">
      <c r="A454" s="13"/>
      <c r="B454" s="226"/>
      <c r="C454" s="227"/>
      <c r="D454" s="228" t="s">
        <v>164</v>
      </c>
      <c r="E454" s="229" t="s">
        <v>44</v>
      </c>
      <c r="F454" s="230" t="s">
        <v>1208</v>
      </c>
      <c r="G454" s="227"/>
      <c r="H454" s="229" t="s">
        <v>44</v>
      </c>
      <c r="I454" s="231"/>
      <c r="J454" s="227"/>
      <c r="K454" s="227"/>
      <c r="L454" s="232"/>
      <c r="M454" s="233"/>
      <c r="N454" s="234"/>
      <c r="O454" s="234"/>
      <c r="P454" s="234"/>
      <c r="Q454" s="234"/>
      <c r="R454" s="234"/>
      <c r="S454" s="234"/>
      <c r="T454" s="23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6" t="s">
        <v>164</v>
      </c>
      <c r="AU454" s="236" t="s">
        <v>91</v>
      </c>
      <c r="AV454" s="13" t="s">
        <v>89</v>
      </c>
      <c r="AW454" s="13" t="s">
        <v>42</v>
      </c>
      <c r="AX454" s="13" t="s">
        <v>81</v>
      </c>
      <c r="AY454" s="236" t="s">
        <v>153</v>
      </c>
    </row>
    <row r="455" s="13" customFormat="1">
      <c r="A455" s="13"/>
      <c r="B455" s="226"/>
      <c r="C455" s="227"/>
      <c r="D455" s="228" t="s">
        <v>164</v>
      </c>
      <c r="E455" s="229" t="s">
        <v>44</v>
      </c>
      <c r="F455" s="230" t="s">
        <v>1402</v>
      </c>
      <c r="G455" s="227"/>
      <c r="H455" s="229" t="s">
        <v>44</v>
      </c>
      <c r="I455" s="231"/>
      <c r="J455" s="227"/>
      <c r="K455" s="227"/>
      <c r="L455" s="232"/>
      <c r="M455" s="233"/>
      <c r="N455" s="234"/>
      <c r="O455" s="234"/>
      <c r="P455" s="234"/>
      <c r="Q455" s="234"/>
      <c r="R455" s="234"/>
      <c r="S455" s="234"/>
      <c r="T455" s="235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36" t="s">
        <v>164</v>
      </c>
      <c r="AU455" s="236" t="s">
        <v>91</v>
      </c>
      <c r="AV455" s="13" t="s">
        <v>89</v>
      </c>
      <c r="AW455" s="13" t="s">
        <v>42</v>
      </c>
      <c r="AX455" s="13" t="s">
        <v>81</v>
      </c>
      <c r="AY455" s="236" t="s">
        <v>153</v>
      </c>
    </row>
    <row r="456" s="14" customFormat="1">
      <c r="A456" s="14"/>
      <c r="B456" s="237"/>
      <c r="C456" s="238"/>
      <c r="D456" s="228" t="s">
        <v>164</v>
      </c>
      <c r="E456" s="239" t="s">
        <v>44</v>
      </c>
      <c r="F456" s="240" t="s">
        <v>1403</v>
      </c>
      <c r="G456" s="238"/>
      <c r="H456" s="241">
        <v>82</v>
      </c>
      <c r="I456" s="242"/>
      <c r="J456" s="238"/>
      <c r="K456" s="238"/>
      <c r="L456" s="243"/>
      <c r="M456" s="244"/>
      <c r="N456" s="245"/>
      <c r="O456" s="245"/>
      <c r="P456" s="245"/>
      <c r="Q456" s="245"/>
      <c r="R456" s="245"/>
      <c r="S456" s="245"/>
      <c r="T456" s="246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47" t="s">
        <v>164</v>
      </c>
      <c r="AU456" s="247" t="s">
        <v>91</v>
      </c>
      <c r="AV456" s="14" t="s">
        <v>91</v>
      </c>
      <c r="AW456" s="14" t="s">
        <v>42</v>
      </c>
      <c r="AX456" s="14" t="s">
        <v>89</v>
      </c>
      <c r="AY456" s="247" t="s">
        <v>153</v>
      </c>
    </row>
    <row r="457" s="2" customFormat="1" ht="16.5" customHeight="1">
      <c r="A457" s="40"/>
      <c r="B457" s="41"/>
      <c r="C457" s="248" t="s">
        <v>465</v>
      </c>
      <c r="D457" s="248" t="s">
        <v>184</v>
      </c>
      <c r="E457" s="249" t="s">
        <v>1404</v>
      </c>
      <c r="F457" s="250" t="s">
        <v>1405</v>
      </c>
      <c r="G457" s="251" t="s">
        <v>158</v>
      </c>
      <c r="H457" s="252">
        <v>17.219999999999999</v>
      </c>
      <c r="I457" s="253"/>
      <c r="J457" s="254">
        <f>ROUND(I457*H457,2)</f>
        <v>0</v>
      </c>
      <c r="K457" s="250" t="s">
        <v>159</v>
      </c>
      <c r="L457" s="255"/>
      <c r="M457" s="256" t="s">
        <v>44</v>
      </c>
      <c r="N457" s="257" t="s">
        <v>52</v>
      </c>
      <c r="O457" s="86"/>
      <c r="P457" s="217">
        <f>O457*H457</f>
        <v>0</v>
      </c>
      <c r="Q457" s="217">
        <v>0.222</v>
      </c>
      <c r="R457" s="217">
        <f>Q457*H457</f>
        <v>3.8228399999999998</v>
      </c>
      <c r="S457" s="217">
        <v>0</v>
      </c>
      <c r="T457" s="218">
        <f>S457*H457</f>
        <v>0</v>
      </c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R457" s="219" t="s">
        <v>188</v>
      </c>
      <c r="AT457" s="219" t="s">
        <v>184</v>
      </c>
      <c r="AU457" s="219" t="s">
        <v>91</v>
      </c>
      <c r="AY457" s="18" t="s">
        <v>153</v>
      </c>
      <c r="BE457" s="220">
        <f>IF(N457="základní",J457,0)</f>
        <v>0</v>
      </c>
      <c r="BF457" s="220">
        <f>IF(N457="snížená",J457,0)</f>
        <v>0</v>
      </c>
      <c r="BG457" s="220">
        <f>IF(N457="zákl. přenesená",J457,0)</f>
        <v>0</v>
      </c>
      <c r="BH457" s="220">
        <f>IF(N457="sníž. přenesená",J457,0)</f>
        <v>0</v>
      </c>
      <c r="BI457" s="220">
        <f>IF(N457="nulová",J457,0)</f>
        <v>0</v>
      </c>
      <c r="BJ457" s="18" t="s">
        <v>89</v>
      </c>
      <c r="BK457" s="220">
        <f>ROUND(I457*H457,2)</f>
        <v>0</v>
      </c>
      <c r="BL457" s="18" t="s">
        <v>160</v>
      </c>
      <c r="BM457" s="219" t="s">
        <v>1406</v>
      </c>
    </row>
    <row r="458" s="13" customFormat="1">
      <c r="A458" s="13"/>
      <c r="B458" s="226"/>
      <c r="C458" s="227"/>
      <c r="D458" s="228" t="s">
        <v>164</v>
      </c>
      <c r="E458" s="229" t="s">
        <v>44</v>
      </c>
      <c r="F458" s="230" t="s">
        <v>1132</v>
      </c>
      <c r="G458" s="227"/>
      <c r="H458" s="229" t="s">
        <v>44</v>
      </c>
      <c r="I458" s="231"/>
      <c r="J458" s="227"/>
      <c r="K458" s="227"/>
      <c r="L458" s="232"/>
      <c r="M458" s="233"/>
      <c r="N458" s="234"/>
      <c r="O458" s="234"/>
      <c r="P458" s="234"/>
      <c r="Q458" s="234"/>
      <c r="R458" s="234"/>
      <c r="S458" s="234"/>
      <c r="T458" s="235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6" t="s">
        <v>164</v>
      </c>
      <c r="AU458" s="236" t="s">
        <v>91</v>
      </c>
      <c r="AV458" s="13" t="s">
        <v>89</v>
      </c>
      <c r="AW458" s="13" t="s">
        <v>42</v>
      </c>
      <c r="AX458" s="13" t="s">
        <v>81</v>
      </c>
      <c r="AY458" s="236" t="s">
        <v>153</v>
      </c>
    </row>
    <row r="459" s="13" customFormat="1">
      <c r="A459" s="13"/>
      <c r="B459" s="226"/>
      <c r="C459" s="227"/>
      <c r="D459" s="228" t="s">
        <v>164</v>
      </c>
      <c r="E459" s="229" t="s">
        <v>44</v>
      </c>
      <c r="F459" s="230" t="s">
        <v>1208</v>
      </c>
      <c r="G459" s="227"/>
      <c r="H459" s="229" t="s">
        <v>44</v>
      </c>
      <c r="I459" s="231"/>
      <c r="J459" s="227"/>
      <c r="K459" s="227"/>
      <c r="L459" s="232"/>
      <c r="M459" s="233"/>
      <c r="N459" s="234"/>
      <c r="O459" s="234"/>
      <c r="P459" s="234"/>
      <c r="Q459" s="234"/>
      <c r="R459" s="234"/>
      <c r="S459" s="234"/>
      <c r="T459" s="235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6" t="s">
        <v>164</v>
      </c>
      <c r="AU459" s="236" t="s">
        <v>91</v>
      </c>
      <c r="AV459" s="13" t="s">
        <v>89</v>
      </c>
      <c r="AW459" s="13" t="s">
        <v>42</v>
      </c>
      <c r="AX459" s="13" t="s">
        <v>81</v>
      </c>
      <c r="AY459" s="236" t="s">
        <v>153</v>
      </c>
    </row>
    <row r="460" s="13" customFormat="1">
      <c r="A460" s="13"/>
      <c r="B460" s="226"/>
      <c r="C460" s="227"/>
      <c r="D460" s="228" t="s">
        <v>164</v>
      </c>
      <c r="E460" s="229" t="s">
        <v>44</v>
      </c>
      <c r="F460" s="230" t="s">
        <v>1407</v>
      </c>
      <c r="G460" s="227"/>
      <c r="H460" s="229" t="s">
        <v>44</v>
      </c>
      <c r="I460" s="231"/>
      <c r="J460" s="227"/>
      <c r="K460" s="227"/>
      <c r="L460" s="232"/>
      <c r="M460" s="233"/>
      <c r="N460" s="234"/>
      <c r="O460" s="234"/>
      <c r="P460" s="234"/>
      <c r="Q460" s="234"/>
      <c r="R460" s="234"/>
      <c r="S460" s="234"/>
      <c r="T460" s="235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6" t="s">
        <v>164</v>
      </c>
      <c r="AU460" s="236" t="s">
        <v>91</v>
      </c>
      <c r="AV460" s="13" t="s">
        <v>89</v>
      </c>
      <c r="AW460" s="13" t="s">
        <v>42</v>
      </c>
      <c r="AX460" s="13" t="s">
        <v>81</v>
      </c>
      <c r="AY460" s="236" t="s">
        <v>153</v>
      </c>
    </row>
    <row r="461" s="14" customFormat="1">
      <c r="A461" s="14"/>
      <c r="B461" s="237"/>
      <c r="C461" s="238"/>
      <c r="D461" s="228" t="s">
        <v>164</v>
      </c>
      <c r="E461" s="239" t="s">
        <v>44</v>
      </c>
      <c r="F461" s="240" t="s">
        <v>1408</v>
      </c>
      <c r="G461" s="238"/>
      <c r="H461" s="241">
        <v>17.219999999999999</v>
      </c>
      <c r="I461" s="242"/>
      <c r="J461" s="238"/>
      <c r="K461" s="238"/>
      <c r="L461" s="243"/>
      <c r="M461" s="244"/>
      <c r="N461" s="245"/>
      <c r="O461" s="245"/>
      <c r="P461" s="245"/>
      <c r="Q461" s="245"/>
      <c r="R461" s="245"/>
      <c r="S461" s="245"/>
      <c r="T461" s="246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47" t="s">
        <v>164</v>
      </c>
      <c r="AU461" s="247" t="s">
        <v>91</v>
      </c>
      <c r="AV461" s="14" t="s">
        <v>91</v>
      </c>
      <c r="AW461" s="14" t="s">
        <v>42</v>
      </c>
      <c r="AX461" s="14" t="s">
        <v>89</v>
      </c>
      <c r="AY461" s="247" t="s">
        <v>153</v>
      </c>
    </row>
    <row r="462" s="2" customFormat="1" ht="49.05" customHeight="1">
      <c r="A462" s="40"/>
      <c r="B462" s="41"/>
      <c r="C462" s="208" t="s">
        <v>471</v>
      </c>
      <c r="D462" s="208" t="s">
        <v>155</v>
      </c>
      <c r="E462" s="209" t="s">
        <v>1409</v>
      </c>
      <c r="F462" s="210" t="s">
        <v>1410</v>
      </c>
      <c r="G462" s="211" t="s">
        <v>298</v>
      </c>
      <c r="H462" s="212">
        <v>63</v>
      </c>
      <c r="I462" s="213"/>
      <c r="J462" s="214">
        <f>ROUND(I462*H462,2)</f>
        <v>0</v>
      </c>
      <c r="K462" s="210" t="s">
        <v>159</v>
      </c>
      <c r="L462" s="46"/>
      <c r="M462" s="215" t="s">
        <v>44</v>
      </c>
      <c r="N462" s="216" t="s">
        <v>52</v>
      </c>
      <c r="O462" s="86"/>
      <c r="P462" s="217">
        <f>O462*H462</f>
        <v>0</v>
      </c>
      <c r="Q462" s="217">
        <v>0.15540000000000001</v>
      </c>
      <c r="R462" s="217">
        <f>Q462*H462</f>
        <v>9.7902000000000005</v>
      </c>
      <c r="S462" s="217">
        <v>0</v>
      </c>
      <c r="T462" s="218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19" t="s">
        <v>160</v>
      </c>
      <c r="AT462" s="219" t="s">
        <v>155</v>
      </c>
      <c r="AU462" s="219" t="s">
        <v>91</v>
      </c>
      <c r="AY462" s="18" t="s">
        <v>153</v>
      </c>
      <c r="BE462" s="220">
        <f>IF(N462="základní",J462,0)</f>
        <v>0</v>
      </c>
      <c r="BF462" s="220">
        <f>IF(N462="snížená",J462,0)</f>
        <v>0</v>
      </c>
      <c r="BG462" s="220">
        <f>IF(N462="zákl. přenesená",J462,0)</f>
        <v>0</v>
      </c>
      <c r="BH462" s="220">
        <f>IF(N462="sníž. přenesená",J462,0)</f>
        <v>0</v>
      </c>
      <c r="BI462" s="220">
        <f>IF(N462="nulová",J462,0)</f>
        <v>0</v>
      </c>
      <c r="BJ462" s="18" t="s">
        <v>89</v>
      </c>
      <c r="BK462" s="220">
        <f>ROUND(I462*H462,2)</f>
        <v>0</v>
      </c>
      <c r="BL462" s="18" t="s">
        <v>160</v>
      </c>
      <c r="BM462" s="219" t="s">
        <v>1411</v>
      </c>
    </row>
    <row r="463" s="2" customFormat="1">
      <c r="A463" s="40"/>
      <c r="B463" s="41"/>
      <c r="C463" s="42"/>
      <c r="D463" s="221" t="s">
        <v>162</v>
      </c>
      <c r="E463" s="42"/>
      <c r="F463" s="222" t="s">
        <v>1412</v>
      </c>
      <c r="G463" s="42"/>
      <c r="H463" s="42"/>
      <c r="I463" s="223"/>
      <c r="J463" s="42"/>
      <c r="K463" s="42"/>
      <c r="L463" s="46"/>
      <c r="M463" s="224"/>
      <c r="N463" s="225"/>
      <c r="O463" s="86"/>
      <c r="P463" s="86"/>
      <c r="Q463" s="86"/>
      <c r="R463" s="86"/>
      <c r="S463" s="86"/>
      <c r="T463" s="87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T463" s="18" t="s">
        <v>162</v>
      </c>
      <c r="AU463" s="18" t="s">
        <v>91</v>
      </c>
    </row>
    <row r="464" s="13" customFormat="1">
      <c r="A464" s="13"/>
      <c r="B464" s="226"/>
      <c r="C464" s="227"/>
      <c r="D464" s="228" t="s">
        <v>164</v>
      </c>
      <c r="E464" s="229" t="s">
        <v>44</v>
      </c>
      <c r="F464" s="230" t="s">
        <v>1132</v>
      </c>
      <c r="G464" s="227"/>
      <c r="H464" s="229" t="s">
        <v>44</v>
      </c>
      <c r="I464" s="231"/>
      <c r="J464" s="227"/>
      <c r="K464" s="227"/>
      <c r="L464" s="232"/>
      <c r="M464" s="233"/>
      <c r="N464" s="234"/>
      <c r="O464" s="234"/>
      <c r="P464" s="234"/>
      <c r="Q464" s="234"/>
      <c r="R464" s="234"/>
      <c r="S464" s="234"/>
      <c r="T464" s="235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6" t="s">
        <v>164</v>
      </c>
      <c r="AU464" s="236" t="s">
        <v>91</v>
      </c>
      <c r="AV464" s="13" t="s">
        <v>89</v>
      </c>
      <c r="AW464" s="13" t="s">
        <v>42</v>
      </c>
      <c r="AX464" s="13" t="s">
        <v>81</v>
      </c>
      <c r="AY464" s="236" t="s">
        <v>153</v>
      </c>
    </row>
    <row r="465" s="13" customFormat="1">
      <c r="A465" s="13"/>
      <c r="B465" s="226"/>
      <c r="C465" s="227"/>
      <c r="D465" s="228" t="s">
        <v>164</v>
      </c>
      <c r="E465" s="229" t="s">
        <v>44</v>
      </c>
      <c r="F465" s="230" t="s">
        <v>1208</v>
      </c>
      <c r="G465" s="227"/>
      <c r="H465" s="229" t="s">
        <v>44</v>
      </c>
      <c r="I465" s="231"/>
      <c r="J465" s="227"/>
      <c r="K465" s="227"/>
      <c r="L465" s="232"/>
      <c r="M465" s="233"/>
      <c r="N465" s="234"/>
      <c r="O465" s="234"/>
      <c r="P465" s="234"/>
      <c r="Q465" s="234"/>
      <c r="R465" s="234"/>
      <c r="S465" s="234"/>
      <c r="T465" s="235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6" t="s">
        <v>164</v>
      </c>
      <c r="AU465" s="236" t="s">
        <v>91</v>
      </c>
      <c r="AV465" s="13" t="s">
        <v>89</v>
      </c>
      <c r="AW465" s="13" t="s">
        <v>42</v>
      </c>
      <c r="AX465" s="13" t="s">
        <v>81</v>
      </c>
      <c r="AY465" s="236" t="s">
        <v>153</v>
      </c>
    </row>
    <row r="466" s="13" customFormat="1">
      <c r="A466" s="13"/>
      <c r="B466" s="226"/>
      <c r="C466" s="227"/>
      <c r="D466" s="228" t="s">
        <v>164</v>
      </c>
      <c r="E466" s="229" t="s">
        <v>44</v>
      </c>
      <c r="F466" s="230" t="s">
        <v>1211</v>
      </c>
      <c r="G466" s="227"/>
      <c r="H466" s="229" t="s">
        <v>44</v>
      </c>
      <c r="I466" s="231"/>
      <c r="J466" s="227"/>
      <c r="K466" s="227"/>
      <c r="L466" s="232"/>
      <c r="M466" s="233"/>
      <c r="N466" s="234"/>
      <c r="O466" s="234"/>
      <c r="P466" s="234"/>
      <c r="Q466" s="234"/>
      <c r="R466" s="234"/>
      <c r="S466" s="234"/>
      <c r="T466" s="235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6" t="s">
        <v>164</v>
      </c>
      <c r="AU466" s="236" t="s">
        <v>91</v>
      </c>
      <c r="AV466" s="13" t="s">
        <v>89</v>
      </c>
      <c r="AW466" s="13" t="s">
        <v>42</v>
      </c>
      <c r="AX466" s="13" t="s">
        <v>81</v>
      </c>
      <c r="AY466" s="236" t="s">
        <v>153</v>
      </c>
    </row>
    <row r="467" s="14" customFormat="1">
      <c r="A467" s="14"/>
      <c r="B467" s="237"/>
      <c r="C467" s="238"/>
      <c r="D467" s="228" t="s">
        <v>164</v>
      </c>
      <c r="E467" s="239" t="s">
        <v>44</v>
      </c>
      <c r="F467" s="240" t="s">
        <v>1413</v>
      </c>
      <c r="G467" s="238"/>
      <c r="H467" s="241">
        <v>63</v>
      </c>
      <c r="I467" s="242"/>
      <c r="J467" s="238"/>
      <c r="K467" s="238"/>
      <c r="L467" s="243"/>
      <c r="M467" s="244"/>
      <c r="N467" s="245"/>
      <c r="O467" s="245"/>
      <c r="P467" s="245"/>
      <c r="Q467" s="245"/>
      <c r="R467" s="245"/>
      <c r="S467" s="245"/>
      <c r="T467" s="246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47" t="s">
        <v>164</v>
      </c>
      <c r="AU467" s="247" t="s">
        <v>91</v>
      </c>
      <c r="AV467" s="14" t="s">
        <v>91</v>
      </c>
      <c r="AW467" s="14" t="s">
        <v>42</v>
      </c>
      <c r="AX467" s="14" t="s">
        <v>89</v>
      </c>
      <c r="AY467" s="247" t="s">
        <v>153</v>
      </c>
    </row>
    <row r="468" s="2" customFormat="1" ht="16.5" customHeight="1">
      <c r="A468" s="40"/>
      <c r="B468" s="41"/>
      <c r="C468" s="248" t="s">
        <v>478</v>
      </c>
      <c r="D468" s="248" t="s">
        <v>184</v>
      </c>
      <c r="E468" s="249" t="s">
        <v>1414</v>
      </c>
      <c r="F468" s="250" t="s">
        <v>1415</v>
      </c>
      <c r="G468" s="251" t="s">
        <v>298</v>
      </c>
      <c r="H468" s="252">
        <v>26.52</v>
      </c>
      <c r="I468" s="253"/>
      <c r="J468" s="254">
        <f>ROUND(I468*H468,2)</f>
        <v>0</v>
      </c>
      <c r="K468" s="250" t="s">
        <v>159</v>
      </c>
      <c r="L468" s="255"/>
      <c r="M468" s="256" t="s">
        <v>44</v>
      </c>
      <c r="N468" s="257" t="s">
        <v>52</v>
      </c>
      <c r="O468" s="86"/>
      <c r="P468" s="217">
        <f>O468*H468</f>
        <v>0</v>
      </c>
      <c r="Q468" s="217">
        <v>0.080000000000000002</v>
      </c>
      <c r="R468" s="217">
        <f>Q468*H468</f>
        <v>2.1215999999999999</v>
      </c>
      <c r="S468" s="217">
        <v>0</v>
      </c>
      <c r="T468" s="218">
        <f>S468*H468</f>
        <v>0</v>
      </c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R468" s="219" t="s">
        <v>188</v>
      </c>
      <c r="AT468" s="219" t="s">
        <v>184</v>
      </c>
      <c r="AU468" s="219" t="s">
        <v>91</v>
      </c>
      <c r="AY468" s="18" t="s">
        <v>153</v>
      </c>
      <c r="BE468" s="220">
        <f>IF(N468="základní",J468,0)</f>
        <v>0</v>
      </c>
      <c r="BF468" s="220">
        <f>IF(N468="snížená",J468,0)</f>
        <v>0</v>
      </c>
      <c r="BG468" s="220">
        <f>IF(N468="zákl. přenesená",J468,0)</f>
        <v>0</v>
      </c>
      <c r="BH468" s="220">
        <f>IF(N468="sníž. přenesená",J468,0)</f>
        <v>0</v>
      </c>
      <c r="BI468" s="220">
        <f>IF(N468="nulová",J468,0)</f>
        <v>0</v>
      </c>
      <c r="BJ468" s="18" t="s">
        <v>89</v>
      </c>
      <c r="BK468" s="220">
        <f>ROUND(I468*H468,2)</f>
        <v>0</v>
      </c>
      <c r="BL468" s="18" t="s">
        <v>160</v>
      </c>
      <c r="BM468" s="219" t="s">
        <v>1416</v>
      </c>
    </row>
    <row r="469" s="13" customFormat="1">
      <c r="A469" s="13"/>
      <c r="B469" s="226"/>
      <c r="C469" s="227"/>
      <c r="D469" s="228" t="s">
        <v>164</v>
      </c>
      <c r="E469" s="229" t="s">
        <v>44</v>
      </c>
      <c r="F469" s="230" t="s">
        <v>1132</v>
      </c>
      <c r="G469" s="227"/>
      <c r="H469" s="229" t="s">
        <v>44</v>
      </c>
      <c r="I469" s="231"/>
      <c r="J469" s="227"/>
      <c r="K469" s="227"/>
      <c r="L469" s="232"/>
      <c r="M469" s="233"/>
      <c r="N469" s="234"/>
      <c r="O469" s="234"/>
      <c r="P469" s="234"/>
      <c r="Q469" s="234"/>
      <c r="R469" s="234"/>
      <c r="S469" s="234"/>
      <c r="T469" s="235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6" t="s">
        <v>164</v>
      </c>
      <c r="AU469" s="236" t="s">
        <v>91</v>
      </c>
      <c r="AV469" s="13" t="s">
        <v>89</v>
      </c>
      <c r="AW469" s="13" t="s">
        <v>42</v>
      </c>
      <c r="AX469" s="13" t="s">
        <v>81</v>
      </c>
      <c r="AY469" s="236" t="s">
        <v>153</v>
      </c>
    </row>
    <row r="470" s="13" customFormat="1">
      <c r="A470" s="13"/>
      <c r="B470" s="226"/>
      <c r="C470" s="227"/>
      <c r="D470" s="228" t="s">
        <v>164</v>
      </c>
      <c r="E470" s="229" t="s">
        <v>44</v>
      </c>
      <c r="F470" s="230" t="s">
        <v>1208</v>
      </c>
      <c r="G470" s="227"/>
      <c r="H470" s="229" t="s">
        <v>44</v>
      </c>
      <c r="I470" s="231"/>
      <c r="J470" s="227"/>
      <c r="K470" s="227"/>
      <c r="L470" s="232"/>
      <c r="M470" s="233"/>
      <c r="N470" s="234"/>
      <c r="O470" s="234"/>
      <c r="P470" s="234"/>
      <c r="Q470" s="234"/>
      <c r="R470" s="234"/>
      <c r="S470" s="234"/>
      <c r="T470" s="235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6" t="s">
        <v>164</v>
      </c>
      <c r="AU470" s="236" t="s">
        <v>91</v>
      </c>
      <c r="AV470" s="13" t="s">
        <v>89</v>
      </c>
      <c r="AW470" s="13" t="s">
        <v>42</v>
      </c>
      <c r="AX470" s="13" t="s">
        <v>81</v>
      </c>
      <c r="AY470" s="236" t="s">
        <v>153</v>
      </c>
    </row>
    <row r="471" s="13" customFormat="1">
      <c r="A471" s="13"/>
      <c r="B471" s="226"/>
      <c r="C471" s="227"/>
      <c r="D471" s="228" t="s">
        <v>164</v>
      </c>
      <c r="E471" s="229" t="s">
        <v>44</v>
      </c>
      <c r="F471" s="230" t="s">
        <v>1211</v>
      </c>
      <c r="G471" s="227"/>
      <c r="H471" s="229" t="s">
        <v>44</v>
      </c>
      <c r="I471" s="231"/>
      <c r="J471" s="227"/>
      <c r="K471" s="227"/>
      <c r="L471" s="232"/>
      <c r="M471" s="233"/>
      <c r="N471" s="234"/>
      <c r="O471" s="234"/>
      <c r="P471" s="234"/>
      <c r="Q471" s="234"/>
      <c r="R471" s="234"/>
      <c r="S471" s="234"/>
      <c r="T471" s="235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6" t="s">
        <v>164</v>
      </c>
      <c r="AU471" s="236" t="s">
        <v>91</v>
      </c>
      <c r="AV471" s="13" t="s">
        <v>89</v>
      </c>
      <c r="AW471" s="13" t="s">
        <v>42</v>
      </c>
      <c r="AX471" s="13" t="s">
        <v>81</v>
      </c>
      <c r="AY471" s="236" t="s">
        <v>153</v>
      </c>
    </row>
    <row r="472" s="14" customFormat="1">
      <c r="A472" s="14"/>
      <c r="B472" s="237"/>
      <c r="C472" s="238"/>
      <c r="D472" s="228" t="s">
        <v>164</v>
      </c>
      <c r="E472" s="239" t="s">
        <v>44</v>
      </c>
      <c r="F472" s="240" t="s">
        <v>1417</v>
      </c>
      <c r="G472" s="238"/>
      <c r="H472" s="241">
        <v>26.52</v>
      </c>
      <c r="I472" s="242"/>
      <c r="J472" s="238"/>
      <c r="K472" s="238"/>
      <c r="L472" s="243"/>
      <c r="M472" s="244"/>
      <c r="N472" s="245"/>
      <c r="O472" s="245"/>
      <c r="P472" s="245"/>
      <c r="Q472" s="245"/>
      <c r="R472" s="245"/>
      <c r="S472" s="245"/>
      <c r="T472" s="246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47" t="s">
        <v>164</v>
      </c>
      <c r="AU472" s="247" t="s">
        <v>91</v>
      </c>
      <c r="AV472" s="14" t="s">
        <v>91</v>
      </c>
      <c r="AW472" s="14" t="s">
        <v>42</v>
      </c>
      <c r="AX472" s="14" t="s">
        <v>89</v>
      </c>
      <c r="AY472" s="247" t="s">
        <v>153</v>
      </c>
    </row>
    <row r="473" s="2" customFormat="1" ht="16.5" customHeight="1">
      <c r="A473" s="40"/>
      <c r="B473" s="41"/>
      <c r="C473" s="248" t="s">
        <v>484</v>
      </c>
      <c r="D473" s="248" t="s">
        <v>184</v>
      </c>
      <c r="E473" s="249" t="s">
        <v>1418</v>
      </c>
      <c r="F473" s="250" t="s">
        <v>1419</v>
      </c>
      <c r="G473" s="251" t="s">
        <v>298</v>
      </c>
      <c r="H473" s="252">
        <v>14</v>
      </c>
      <c r="I473" s="253"/>
      <c r="J473" s="254">
        <f>ROUND(I473*H473,2)</f>
        <v>0</v>
      </c>
      <c r="K473" s="250" t="s">
        <v>159</v>
      </c>
      <c r="L473" s="255"/>
      <c r="M473" s="256" t="s">
        <v>44</v>
      </c>
      <c r="N473" s="257" t="s">
        <v>52</v>
      </c>
      <c r="O473" s="86"/>
      <c r="P473" s="217">
        <f>O473*H473</f>
        <v>0</v>
      </c>
      <c r="Q473" s="217">
        <v>0.10199999999999999</v>
      </c>
      <c r="R473" s="217">
        <f>Q473*H473</f>
        <v>1.4279999999999999</v>
      </c>
      <c r="S473" s="217">
        <v>0</v>
      </c>
      <c r="T473" s="218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19" t="s">
        <v>188</v>
      </c>
      <c r="AT473" s="219" t="s">
        <v>184</v>
      </c>
      <c r="AU473" s="219" t="s">
        <v>91</v>
      </c>
      <c r="AY473" s="18" t="s">
        <v>153</v>
      </c>
      <c r="BE473" s="220">
        <f>IF(N473="základní",J473,0)</f>
        <v>0</v>
      </c>
      <c r="BF473" s="220">
        <f>IF(N473="snížená",J473,0)</f>
        <v>0</v>
      </c>
      <c r="BG473" s="220">
        <f>IF(N473="zákl. přenesená",J473,0)</f>
        <v>0</v>
      </c>
      <c r="BH473" s="220">
        <f>IF(N473="sníž. přenesená",J473,0)</f>
        <v>0</v>
      </c>
      <c r="BI473" s="220">
        <f>IF(N473="nulová",J473,0)</f>
        <v>0</v>
      </c>
      <c r="BJ473" s="18" t="s">
        <v>89</v>
      </c>
      <c r="BK473" s="220">
        <f>ROUND(I473*H473,2)</f>
        <v>0</v>
      </c>
      <c r="BL473" s="18" t="s">
        <v>160</v>
      </c>
      <c r="BM473" s="219" t="s">
        <v>1420</v>
      </c>
    </row>
    <row r="474" s="13" customFormat="1">
      <c r="A474" s="13"/>
      <c r="B474" s="226"/>
      <c r="C474" s="227"/>
      <c r="D474" s="228" t="s">
        <v>164</v>
      </c>
      <c r="E474" s="229" t="s">
        <v>44</v>
      </c>
      <c r="F474" s="230" t="s">
        <v>1132</v>
      </c>
      <c r="G474" s="227"/>
      <c r="H474" s="229" t="s">
        <v>44</v>
      </c>
      <c r="I474" s="231"/>
      <c r="J474" s="227"/>
      <c r="K474" s="227"/>
      <c r="L474" s="232"/>
      <c r="M474" s="233"/>
      <c r="N474" s="234"/>
      <c r="O474" s="234"/>
      <c r="P474" s="234"/>
      <c r="Q474" s="234"/>
      <c r="R474" s="234"/>
      <c r="S474" s="234"/>
      <c r="T474" s="235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6" t="s">
        <v>164</v>
      </c>
      <c r="AU474" s="236" t="s">
        <v>91</v>
      </c>
      <c r="AV474" s="13" t="s">
        <v>89</v>
      </c>
      <c r="AW474" s="13" t="s">
        <v>42</v>
      </c>
      <c r="AX474" s="13" t="s">
        <v>81</v>
      </c>
      <c r="AY474" s="236" t="s">
        <v>153</v>
      </c>
    </row>
    <row r="475" s="13" customFormat="1">
      <c r="A475" s="13"/>
      <c r="B475" s="226"/>
      <c r="C475" s="227"/>
      <c r="D475" s="228" t="s">
        <v>164</v>
      </c>
      <c r="E475" s="229" t="s">
        <v>44</v>
      </c>
      <c r="F475" s="230" t="s">
        <v>1208</v>
      </c>
      <c r="G475" s="227"/>
      <c r="H475" s="229" t="s">
        <v>44</v>
      </c>
      <c r="I475" s="231"/>
      <c r="J475" s="227"/>
      <c r="K475" s="227"/>
      <c r="L475" s="232"/>
      <c r="M475" s="233"/>
      <c r="N475" s="234"/>
      <c r="O475" s="234"/>
      <c r="P475" s="234"/>
      <c r="Q475" s="234"/>
      <c r="R475" s="234"/>
      <c r="S475" s="234"/>
      <c r="T475" s="235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36" t="s">
        <v>164</v>
      </c>
      <c r="AU475" s="236" t="s">
        <v>91</v>
      </c>
      <c r="AV475" s="13" t="s">
        <v>89</v>
      </c>
      <c r="AW475" s="13" t="s">
        <v>42</v>
      </c>
      <c r="AX475" s="13" t="s">
        <v>81</v>
      </c>
      <c r="AY475" s="236" t="s">
        <v>153</v>
      </c>
    </row>
    <row r="476" s="14" customFormat="1">
      <c r="A476" s="14"/>
      <c r="B476" s="237"/>
      <c r="C476" s="238"/>
      <c r="D476" s="228" t="s">
        <v>164</v>
      </c>
      <c r="E476" s="239" t="s">
        <v>44</v>
      </c>
      <c r="F476" s="240" t="s">
        <v>1421</v>
      </c>
      <c r="G476" s="238"/>
      <c r="H476" s="241">
        <v>14</v>
      </c>
      <c r="I476" s="242"/>
      <c r="J476" s="238"/>
      <c r="K476" s="238"/>
      <c r="L476" s="243"/>
      <c r="M476" s="244"/>
      <c r="N476" s="245"/>
      <c r="O476" s="245"/>
      <c r="P476" s="245"/>
      <c r="Q476" s="245"/>
      <c r="R476" s="245"/>
      <c r="S476" s="245"/>
      <c r="T476" s="246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47" t="s">
        <v>164</v>
      </c>
      <c r="AU476" s="247" t="s">
        <v>91</v>
      </c>
      <c r="AV476" s="14" t="s">
        <v>91</v>
      </c>
      <c r="AW476" s="14" t="s">
        <v>42</v>
      </c>
      <c r="AX476" s="14" t="s">
        <v>89</v>
      </c>
      <c r="AY476" s="247" t="s">
        <v>153</v>
      </c>
    </row>
    <row r="477" s="2" customFormat="1" ht="24.15" customHeight="1">
      <c r="A477" s="40"/>
      <c r="B477" s="41"/>
      <c r="C477" s="248" t="s">
        <v>492</v>
      </c>
      <c r="D477" s="248" t="s">
        <v>184</v>
      </c>
      <c r="E477" s="249" t="s">
        <v>1422</v>
      </c>
      <c r="F477" s="250" t="s">
        <v>1423</v>
      </c>
      <c r="G477" s="251" t="s">
        <v>298</v>
      </c>
      <c r="H477" s="252">
        <v>16</v>
      </c>
      <c r="I477" s="253"/>
      <c r="J477" s="254">
        <f>ROUND(I477*H477,2)</f>
        <v>0</v>
      </c>
      <c r="K477" s="250" t="s">
        <v>159</v>
      </c>
      <c r="L477" s="255"/>
      <c r="M477" s="256" t="s">
        <v>44</v>
      </c>
      <c r="N477" s="257" t="s">
        <v>52</v>
      </c>
      <c r="O477" s="86"/>
      <c r="P477" s="217">
        <f>O477*H477</f>
        <v>0</v>
      </c>
      <c r="Q477" s="217">
        <v>0.048300000000000003</v>
      </c>
      <c r="R477" s="217">
        <f>Q477*H477</f>
        <v>0.77280000000000004</v>
      </c>
      <c r="S477" s="217">
        <v>0</v>
      </c>
      <c r="T477" s="218">
        <f>S477*H477</f>
        <v>0</v>
      </c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R477" s="219" t="s">
        <v>188</v>
      </c>
      <c r="AT477" s="219" t="s">
        <v>184</v>
      </c>
      <c r="AU477" s="219" t="s">
        <v>91</v>
      </c>
      <c r="AY477" s="18" t="s">
        <v>153</v>
      </c>
      <c r="BE477" s="220">
        <f>IF(N477="základní",J477,0)</f>
        <v>0</v>
      </c>
      <c r="BF477" s="220">
        <f>IF(N477="snížená",J477,0)</f>
        <v>0</v>
      </c>
      <c r="BG477" s="220">
        <f>IF(N477="zákl. přenesená",J477,0)</f>
        <v>0</v>
      </c>
      <c r="BH477" s="220">
        <f>IF(N477="sníž. přenesená",J477,0)</f>
        <v>0</v>
      </c>
      <c r="BI477" s="220">
        <f>IF(N477="nulová",J477,0)</f>
        <v>0</v>
      </c>
      <c r="BJ477" s="18" t="s">
        <v>89</v>
      </c>
      <c r="BK477" s="220">
        <f>ROUND(I477*H477,2)</f>
        <v>0</v>
      </c>
      <c r="BL477" s="18" t="s">
        <v>160</v>
      </c>
      <c r="BM477" s="219" t="s">
        <v>1424</v>
      </c>
    </row>
    <row r="478" s="13" customFormat="1">
      <c r="A478" s="13"/>
      <c r="B478" s="226"/>
      <c r="C478" s="227"/>
      <c r="D478" s="228" t="s">
        <v>164</v>
      </c>
      <c r="E478" s="229" t="s">
        <v>44</v>
      </c>
      <c r="F478" s="230" t="s">
        <v>1132</v>
      </c>
      <c r="G478" s="227"/>
      <c r="H478" s="229" t="s">
        <v>44</v>
      </c>
      <c r="I478" s="231"/>
      <c r="J478" s="227"/>
      <c r="K478" s="227"/>
      <c r="L478" s="232"/>
      <c r="M478" s="233"/>
      <c r="N478" s="234"/>
      <c r="O478" s="234"/>
      <c r="P478" s="234"/>
      <c r="Q478" s="234"/>
      <c r="R478" s="234"/>
      <c r="S478" s="234"/>
      <c r="T478" s="235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6" t="s">
        <v>164</v>
      </c>
      <c r="AU478" s="236" t="s">
        <v>91</v>
      </c>
      <c r="AV478" s="13" t="s">
        <v>89</v>
      </c>
      <c r="AW478" s="13" t="s">
        <v>42</v>
      </c>
      <c r="AX478" s="13" t="s">
        <v>81</v>
      </c>
      <c r="AY478" s="236" t="s">
        <v>153</v>
      </c>
    </row>
    <row r="479" s="13" customFormat="1">
      <c r="A479" s="13"/>
      <c r="B479" s="226"/>
      <c r="C479" s="227"/>
      <c r="D479" s="228" t="s">
        <v>164</v>
      </c>
      <c r="E479" s="229" t="s">
        <v>44</v>
      </c>
      <c r="F479" s="230" t="s">
        <v>1211</v>
      </c>
      <c r="G479" s="227"/>
      <c r="H479" s="229" t="s">
        <v>44</v>
      </c>
      <c r="I479" s="231"/>
      <c r="J479" s="227"/>
      <c r="K479" s="227"/>
      <c r="L479" s="232"/>
      <c r="M479" s="233"/>
      <c r="N479" s="234"/>
      <c r="O479" s="234"/>
      <c r="P479" s="234"/>
      <c r="Q479" s="234"/>
      <c r="R479" s="234"/>
      <c r="S479" s="234"/>
      <c r="T479" s="235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6" t="s">
        <v>164</v>
      </c>
      <c r="AU479" s="236" t="s">
        <v>91</v>
      </c>
      <c r="AV479" s="13" t="s">
        <v>89</v>
      </c>
      <c r="AW479" s="13" t="s">
        <v>42</v>
      </c>
      <c r="AX479" s="13" t="s">
        <v>81</v>
      </c>
      <c r="AY479" s="236" t="s">
        <v>153</v>
      </c>
    </row>
    <row r="480" s="14" customFormat="1">
      <c r="A480" s="14"/>
      <c r="B480" s="237"/>
      <c r="C480" s="238"/>
      <c r="D480" s="228" t="s">
        <v>164</v>
      </c>
      <c r="E480" s="239" t="s">
        <v>44</v>
      </c>
      <c r="F480" s="240" t="s">
        <v>1425</v>
      </c>
      <c r="G480" s="238"/>
      <c r="H480" s="241">
        <v>16</v>
      </c>
      <c r="I480" s="242"/>
      <c r="J480" s="238"/>
      <c r="K480" s="238"/>
      <c r="L480" s="243"/>
      <c r="M480" s="244"/>
      <c r="N480" s="245"/>
      <c r="O480" s="245"/>
      <c r="P480" s="245"/>
      <c r="Q480" s="245"/>
      <c r="R480" s="245"/>
      <c r="S480" s="245"/>
      <c r="T480" s="246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47" t="s">
        <v>164</v>
      </c>
      <c r="AU480" s="247" t="s">
        <v>91</v>
      </c>
      <c r="AV480" s="14" t="s">
        <v>91</v>
      </c>
      <c r="AW480" s="14" t="s">
        <v>42</v>
      </c>
      <c r="AX480" s="14" t="s">
        <v>89</v>
      </c>
      <c r="AY480" s="247" t="s">
        <v>153</v>
      </c>
    </row>
    <row r="481" s="2" customFormat="1" ht="24.15" customHeight="1">
      <c r="A481" s="40"/>
      <c r="B481" s="41"/>
      <c r="C481" s="248" t="s">
        <v>499</v>
      </c>
      <c r="D481" s="248" t="s">
        <v>184</v>
      </c>
      <c r="E481" s="249" t="s">
        <v>1426</v>
      </c>
      <c r="F481" s="250" t="s">
        <v>1427</v>
      </c>
      <c r="G481" s="251" t="s">
        <v>298</v>
      </c>
      <c r="H481" s="252">
        <v>7</v>
      </c>
      <c r="I481" s="253"/>
      <c r="J481" s="254">
        <f>ROUND(I481*H481,2)</f>
        <v>0</v>
      </c>
      <c r="K481" s="250" t="s">
        <v>159</v>
      </c>
      <c r="L481" s="255"/>
      <c r="M481" s="256" t="s">
        <v>44</v>
      </c>
      <c r="N481" s="257" t="s">
        <v>52</v>
      </c>
      <c r="O481" s="86"/>
      <c r="P481" s="217">
        <f>O481*H481</f>
        <v>0</v>
      </c>
      <c r="Q481" s="217">
        <v>0.065670000000000006</v>
      </c>
      <c r="R481" s="217">
        <f>Q481*H481</f>
        <v>0.45969000000000004</v>
      </c>
      <c r="S481" s="217">
        <v>0</v>
      </c>
      <c r="T481" s="218">
        <f>S481*H481</f>
        <v>0</v>
      </c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R481" s="219" t="s">
        <v>188</v>
      </c>
      <c r="AT481" s="219" t="s">
        <v>184</v>
      </c>
      <c r="AU481" s="219" t="s">
        <v>91</v>
      </c>
      <c r="AY481" s="18" t="s">
        <v>153</v>
      </c>
      <c r="BE481" s="220">
        <f>IF(N481="základní",J481,0)</f>
        <v>0</v>
      </c>
      <c r="BF481" s="220">
        <f>IF(N481="snížená",J481,0)</f>
        <v>0</v>
      </c>
      <c r="BG481" s="220">
        <f>IF(N481="zákl. přenesená",J481,0)</f>
        <v>0</v>
      </c>
      <c r="BH481" s="220">
        <f>IF(N481="sníž. přenesená",J481,0)</f>
        <v>0</v>
      </c>
      <c r="BI481" s="220">
        <f>IF(N481="nulová",J481,0)</f>
        <v>0</v>
      </c>
      <c r="BJ481" s="18" t="s">
        <v>89</v>
      </c>
      <c r="BK481" s="220">
        <f>ROUND(I481*H481,2)</f>
        <v>0</v>
      </c>
      <c r="BL481" s="18" t="s">
        <v>160</v>
      </c>
      <c r="BM481" s="219" t="s">
        <v>1428</v>
      </c>
    </row>
    <row r="482" s="13" customFormat="1">
      <c r="A482" s="13"/>
      <c r="B482" s="226"/>
      <c r="C482" s="227"/>
      <c r="D482" s="228" t="s">
        <v>164</v>
      </c>
      <c r="E482" s="229" t="s">
        <v>44</v>
      </c>
      <c r="F482" s="230" t="s">
        <v>1132</v>
      </c>
      <c r="G482" s="227"/>
      <c r="H482" s="229" t="s">
        <v>44</v>
      </c>
      <c r="I482" s="231"/>
      <c r="J482" s="227"/>
      <c r="K482" s="227"/>
      <c r="L482" s="232"/>
      <c r="M482" s="233"/>
      <c r="N482" s="234"/>
      <c r="O482" s="234"/>
      <c r="P482" s="234"/>
      <c r="Q482" s="234"/>
      <c r="R482" s="234"/>
      <c r="S482" s="234"/>
      <c r="T482" s="235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6" t="s">
        <v>164</v>
      </c>
      <c r="AU482" s="236" t="s">
        <v>91</v>
      </c>
      <c r="AV482" s="13" t="s">
        <v>89</v>
      </c>
      <c r="AW482" s="13" t="s">
        <v>42</v>
      </c>
      <c r="AX482" s="13" t="s">
        <v>81</v>
      </c>
      <c r="AY482" s="236" t="s">
        <v>153</v>
      </c>
    </row>
    <row r="483" s="13" customFormat="1">
      <c r="A483" s="13"/>
      <c r="B483" s="226"/>
      <c r="C483" s="227"/>
      <c r="D483" s="228" t="s">
        <v>164</v>
      </c>
      <c r="E483" s="229" t="s">
        <v>44</v>
      </c>
      <c r="F483" s="230" t="s">
        <v>1211</v>
      </c>
      <c r="G483" s="227"/>
      <c r="H483" s="229" t="s">
        <v>44</v>
      </c>
      <c r="I483" s="231"/>
      <c r="J483" s="227"/>
      <c r="K483" s="227"/>
      <c r="L483" s="232"/>
      <c r="M483" s="233"/>
      <c r="N483" s="234"/>
      <c r="O483" s="234"/>
      <c r="P483" s="234"/>
      <c r="Q483" s="234"/>
      <c r="R483" s="234"/>
      <c r="S483" s="234"/>
      <c r="T483" s="235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6" t="s">
        <v>164</v>
      </c>
      <c r="AU483" s="236" t="s">
        <v>91</v>
      </c>
      <c r="AV483" s="13" t="s">
        <v>89</v>
      </c>
      <c r="AW483" s="13" t="s">
        <v>42</v>
      </c>
      <c r="AX483" s="13" t="s">
        <v>81</v>
      </c>
      <c r="AY483" s="236" t="s">
        <v>153</v>
      </c>
    </row>
    <row r="484" s="14" customFormat="1">
      <c r="A484" s="14"/>
      <c r="B484" s="237"/>
      <c r="C484" s="238"/>
      <c r="D484" s="228" t="s">
        <v>164</v>
      </c>
      <c r="E484" s="239" t="s">
        <v>44</v>
      </c>
      <c r="F484" s="240" t="s">
        <v>1429</v>
      </c>
      <c r="G484" s="238"/>
      <c r="H484" s="241">
        <v>7</v>
      </c>
      <c r="I484" s="242"/>
      <c r="J484" s="238"/>
      <c r="K484" s="238"/>
      <c r="L484" s="243"/>
      <c r="M484" s="244"/>
      <c r="N484" s="245"/>
      <c r="O484" s="245"/>
      <c r="P484" s="245"/>
      <c r="Q484" s="245"/>
      <c r="R484" s="245"/>
      <c r="S484" s="245"/>
      <c r="T484" s="246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47" t="s">
        <v>164</v>
      </c>
      <c r="AU484" s="247" t="s">
        <v>91</v>
      </c>
      <c r="AV484" s="14" t="s">
        <v>91</v>
      </c>
      <c r="AW484" s="14" t="s">
        <v>42</v>
      </c>
      <c r="AX484" s="14" t="s">
        <v>89</v>
      </c>
      <c r="AY484" s="247" t="s">
        <v>153</v>
      </c>
    </row>
    <row r="485" s="2" customFormat="1" ht="49.05" customHeight="1">
      <c r="A485" s="40"/>
      <c r="B485" s="41"/>
      <c r="C485" s="208" t="s">
        <v>505</v>
      </c>
      <c r="D485" s="208" t="s">
        <v>155</v>
      </c>
      <c r="E485" s="209" t="s">
        <v>1430</v>
      </c>
      <c r="F485" s="210" t="s">
        <v>1431</v>
      </c>
      <c r="G485" s="211" t="s">
        <v>298</v>
      </c>
      <c r="H485" s="212">
        <v>22</v>
      </c>
      <c r="I485" s="213"/>
      <c r="J485" s="214">
        <f>ROUND(I485*H485,2)</f>
        <v>0</v>
      </c>
      <c r="K485" s="210" t="s">
        <v>159</v>
      </c>
      <c r="L485" s="46"/>
      <c r="M485" s="215" t="s">
        <v>44</v>
      </c>
      <c r="N485" s="216" t="s">
        <v>52</v>
      </c>
      <c r="O485" s="86"/>
      <c r="P485" s="217">
        <f>O485*H485</f>
        <v>0</v>
      </c>
      <c r="Q485" s="217">
        <v>0.1295</v>
      </c>
      <c r="R485" s="217">
        <f>Q485*H485</f>
        <v>2.8490000000000002</v>
      </c>
      <c r="S485" s="217">
        <v>0</v>
      </c>
      <c r="T485" s="218">
        <f>S485*H485</f>
        <v>0</v>
      </c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R485" s="219" t="s">
        <v>160</v>
      </c>
      <c r="AT485" s="219" t="s">
        <v>155</v>
      </c>
      <c r="AU485" s="219" t="s">
        <v>91</v>
      </c>
      <c r="AY485" s="18" t="s">
        <v>153</v>
      </c>
      <c r="BE485" s="220">
        <f>IF(N485="základní",J485,0)</f>
        <v>0</v>
      </c>
      <c r="BF485" s="220">
        <f>IF(N485="snížená",J485,0)</f>
        <v>0</v>
      </c>
      <c r="BG485" s="220">
        <f>IF(N485="zákl. přenesená",J485,0)</f>
        <v>0</v>
      </c>
      <c r="BH485" s="220">
        <f>IF(N485="sníž. přenesená",J485,0)</f>
        <v>0</v>
      </c>
      <c r="BI485" s="220">
        <f>IF(N485="nulová",J485,0)</f>
        <v>0</v>
      </c>
      <c r="BJ485" s="18" t="s">
        <v>89</v>
      </c>
      <c r="BK485" s="220">
        <f>ROUND(I485*H485,2)</f>
        <v>0</v>
      </c>
      <c r="BL485" s="18" t="s">
        <v>160</v>
      </c>
      <c r="BM485" s="219" t="s">
        <v>1432</v>
      </c>
    </row>
    <row r="486" s="2" customFormat="1">
      <c r="A486" s="40"/>
      <c r="B486" s="41"/>
      <c r="C486" s="42"/>
      <c r="D486" s="221" t="s">
        <v>162</v>
      </c>
      <c r="E486" s="42"/>
      <c r="F486" s="222" t="s">
        <v>1433</v>
      </c>
      <c r="G486" s="42"/>
      <c r="H486" s="42"/>
      <c r="I486" s="223"/>
      <c r="J486" s="42"/>
      <c r="K486" s="42"/>
      <c r="L486" s="46"/>
      <c r="M486" s="224"/>
      <c r="N486" s="225"/>
      <c r="O486" s="86"/>
      <c r="P486" s="86"/>
      <c r="Q486" s="86"/>
      <c r="R486" s="86"/>
      <c r="S486" s="86"/>
      <c r="T486" s="87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T486" s="18" t="s">
        <v>162</v>
      </c>
      <c r="AU486" s="18" t="s">
        <v>91</v>
      </c>
    </row>
    <row r="487" s="13" customFormat="1">
      <c r="A487" s="13"/>
      <c r="B487" s="226"/>
      <c r="C487" s="227"/>
      <c r="D487" s="228" t="s">
        <v>164</v>
      </c>
      <c r="E487" s="229" t="s">
        <v>44</v>
      </c>
      <c r="F487" s="230" t="s">
        <v>1132</v>
      </c>
      <c r="G487" s="227"/>
      <c r="H487" s="229" t="s">
        <v>44</v>
      </c>
      <c r="I487" s="231"/>
      <c r="J487" s="227"/>
      <c r="K487" s="227"/>
      <c r="L487" s="232"/>
      <c r="M487" s="233"/>
      <c r="N487" s="234"/>
      <c r="O487" s="234"/>
      <c r="P487" s="234"/>
      <c r="Q487" s="234"/>
      <c r="R487" s="234"/>
      <c r="S487" s="234"/>
      <c r="T487" s="235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6" t="s">
        <v>164</v>
      </c>
      <c r="AU487" s="236" t="s">
        <v>91</v>
      </c>
      <c r="AV487" s="13" t="s">
        <v>89</v>
      </c>
      <c r="AW487" s="13" t="s">
        <v>42</v>
      </c>
      <c r="AX487" s="13" t="s">
        <v>81</v>
      </c>
      <c r="AY487" s="236" t="s">
        <v>153</v>
      </c>
    </row>
    <row r="488" s="13" customFormat="1">
      <c r="A488" s="13"/>
      <c r="B488" s="226"/>
      <c r="C488" s="227"/>
      <c r="D488" s="228" t="s">
        <v>164</v>
      </c>
      <c r="E488" s="229" t="s">
        <v>44</v>
      </c>
      <c r="F488" s="230" t="s">
        <v>1208</v>
      </c>
      <c r="G488" s="227"/>
      <c r="H488" s="229" t="s">
        <v>44</v>
      </c>
      <c r="I488" s="231"/>
      <c r="J488" s="227"/>
      <c r="K488" s="227"/>
      <c r="L488" s="232"/>
      <c r="M488" s="233"/>
      <c r="N488" s="234"/>
      <c r="O488" s="234"/>
      <c r="P488" s="234"/>
      <c r="Q488" s="234"/>
      <c r="R488" s="234"/>
      <c r="S488" s="234"/>
      <c r="T488" s="235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36" t="s">
        <v>164</v>
      </c>
      <c r="AU488" s="236" t="s">
        <v>91</v>
      </c>
      <c r="AV488" s="13" t="s">
        <v>89</v>
      </c>
      <c r="AW488" s="13" t="s">
        <v>42</v>
      </c>
      <c r="AX488" s="13" t="s">
        <v>81</v>
      </c>
      <c r="AY488" s="236" t="s">
        <v>153</v>
      </c>
    </row>
    <row r="489" s="13" customFormat="1">
      <c r="A489" s="13"/>
      <c r="B489" s="226"/>
      <c r="C489" s="227"/>
      <c r="D489" s="228" t="s">
        <v>164</v>
      </c>
      <c r="E489" s="229" t="s">
        <v>44</v>
      </c>
      <c r="F489" s="230" t="s">
        <v>1211</v>
      </c>
      <c r="G489" s="227"/>
      <c r="H489" s="229" t="s">
        <v>44</v>
      </c>
      <c r="I489" s="231"/>
      <c r="J489" s="227"/>
      <c r="K489" s="227"/>
      <c r="L489" s="232"/>
      <c r="M489" s="233"/>
      <c r="N489" s="234"/>
      <c r="O489" s="234"/>
      <c r="P489" s="234"/>
      <c r="Q489" s="234"/>
      <c r="R489" s="234"/>
      <c r="S489" s="234"/>
      <c r="T489" s="235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6" t="s">
        <v>164</v>
      </c>
      <c r="AU489" s="236" t="s">
        <v>91</v>
      </c>
      <c r="AV489" s="13" t="s">
        <v>89</v>
      </c>
      <c r="AW489" s="13" t="s">
        <v>42</v>
      </c>
      <c r="AX489" s="13" t="s">
        <v>81</v>
      </c>
      <c r="AY489" s="236" t="s">
        <v>153</v>
      </c>
    </row>
    <row r="490" s="14" customFormat="1">
      <c r="A490" s="14"/>
      <c r="B490" s="237"/>
      <c r="C490" s="238"/>
      <c r="D490" s="228" t="s">
        <v>164</v>
      </c>
      <c r="E490" s="239" t="s">
        <v>44</v>
      </c>
      <c r="F490" s="240" t="s">
        <v>1434</v>
      </c>
      <c r="G490" s="238"/>
      <c r="H490" s="241">
        <v>22</v>
      </c>
      <c r="I490" s="242"/>
      <c r="J490" s="238"/>
      <c r="K490" s="238"/>
      <c r="L490" s="243"/>
      <c r="M490" s="244"/>
      <c r="N490" s="245"/>
      <c r="O490" s="245"/>
      <c r="P490" s="245"/>
      <c r="Q490" s="245"/>
      <c r="R490" s="245"/>
      <c r="S490" s="245"/>
      <c r="T490" s="246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47" t="s">
        <v>164</v>
      </c>
      <c r="AU490" s="247" t="s">
        <v>91</v>
      </c>
      <c r="AV490" s="14" t="s">
        <v>91</v>
      </c>
      <c r="AW490" s="14" t="s">
        <v>42</v>
      </c>
      <c r="AX490" s="14" t="s">
        <v>89</v>
      </c>
      <c r="AY490" s="247" t="s">
        <v>153</v>
      </c>
    </row>
    <row r="491" s="2" customFormat="1" ht="16.5" customHeight="1">
      <c r="A491" s="40"/>
      <c r="B491" s="41"/>
      <c r="C491" s="248" t="s">
        <v>509</v>
      </c>
      <c r="D491" s="248" t="s">
        <v>184</v>
      </c>
      <c r="E491" s="249" t="s">
        <v>1435</v>
      </c>
      <c r="F491" s="250" t="s">
        <v>1436</v>
      </c>
      <c r="G491" s="251" t="s">
        <v>298</v>
      </c>
      <c r="H491" s="252">
        <v>22.440000000000001</v>
      </c>
      <c r="I491" s="253"/>
      <c r="J491" s="254">
        <f>ROUND(I491*H491,2)</f>
        <v>0</v>
      </c>
      <c r="K491" s="250" t="s">
        <v>159</v>
      </c>
      <c r="L491" s="255"/>
      <c r="M491" s="256" t="s">
        <v>44</v>
      </c>
      <c r="N491" s="257" t="s">
        <v>52</v>
      </c>
      <c r="O491" s="86"/>
      <c r="P491" s="217">
        <f>O491*H491</f>
        <v>0</v>
      </c>
      <c r="Q491" s="217">
        <v>0.056120000000000003</v>
      </c>
      <c r="R491" s="217">
        <f>Q491*H491</f>
        <v>1.2593328000000001</v>
      </c>
      <c r="S491" s="217">
        <v>0</v>
      </c>
      <c r="T491" s="218">
        <f>S491*H491</f>
        <v>0</v>
      </c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R491" s="219" t="s">
        <v>188</v>
      </c>
      <c r="AT491" s="219" t="s">
        <v>184</v>
      </c>
      <c r="AU491" s="219" t="s">
        <v>91</v>
      </c>
      <c r="AY491" s="18" t="s">
        <v>153</v>
      </c>
      <c r="BE491" s="220">
        <f>IF(N491="základní",J491,0)</f>
        <v>0</v>
      </c>
      <c r="BF491" s="220">
        <f>IF(N491="snížená",J491,0)</f>
        <v>0</v>
      </c>
      <c r="BG491" s="220">
        <f>IF(N491="zákl. přenesená",J491,0)</f>
        <v>0</v>
      </c>
      <c r="BH491" s="220">
        <f>IF(N491="sníž. přenesená",J491,0)</f>
        <v>0</v>
      </c>
      <c r="BI491" s="220">
        <f>IF(N491="nulová",J491,0)</f>
        <v>0</v>
      </c>
      <c r="BJ491" s="18" t="s">
        <v>89</v>
      </c>
      <c r="BK491" s="220">
        <f>ROUND(I491*H491,2)</f>
        <v>0</v>
      </c>
      <c r="BL491" s="18" t="s">
        <v>160</v>
      </c>
      <c r="BM491" s="219" t="s">
        <v>1437</v>
      </c>
    </row>
    <row r="492" s="13" customFormat="1">
      <c r="A492" s="13"/>
      <c r="B492" s="226"/>
      <c r="C492" s="227"/>
      <c r="D492" s="228" t="s">
        <v>164</v>
      </c>
      <c r="E492" s="229" t="s">
        <v>44</v>
      </c>
      <c r="F492" s="230" t="s">
        <v>1132</v>
      </c>
      <c r="G492" s="227"/>
      <c r="H492" s="229" t="s">
        <v>44</v>
      </c>
      <c r="I492" s="231"/>
      <c r="J492" s="227"/>
      <c r="K492" s="227"/>
      <c r="L492" s="232"/>
      <c r="M492" s="233"/>
      <c r="N492" s="234"/>
      <c r="O492" s="234"/>
      <c r="P492" s="234"/>
      <c r="Q492" s="234"/>
      <c r="R492" s="234"/>
      <c r="S492" s="234"/>
      <c r="T492" s="235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6" t="s">
        <v>164</v>
      </c>
      <c r="AU492" s="236" t="s">
        <v>91</v>
      </c>
      <c r="AV492" s="13" t="s">
        <v>89</v>
      </c>
      <c r="AW492" s="13" t="s">
        <v>42</v>
      </c>
      <c r="AX492" s="13" t="s">
        <v>81</v>
      </c>
      <c r="AY492" s="236" t="s">
        <v>153</v>
      </c>
    </row>
    <row r="493" s="13" customFormat="1">
      <c r="A493" s="13"/>
      <c r="B493" s="226"/>
      <c r="C493" s="227"/>
      <c r="D493" s="228" t="s">
        <v>164</v>
      </c>
      <c r="E493" s="229" t="s">
        <v>44</v>
      </c>
      <c r="F493" s="230" t="s">
        <v>1208</v>
      </c>
      <c r="G493" s="227"/>
      <c r="H493" s="229" t="s">
        <v>44</v>
      </c>
      <c r="I493" s="231"/>
      <c r="J493" s="227"/>
      <c r="K493" s="227"/>
      <c r="L493" s="232"/>
      <c r="M493" s="233"/>
      <c r="N493" s="234"/>
      <c r="O493" s="234"/>
      <c r="P493" s="234"/>
      <c r="Q493" s="234"/>
      <c r="R493" s="234"/>
      <c r="S493" s="234"/>
      <c r="T493" s="235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36" t="s">
        <v>164</v>
      </c>
      <c r="AU493" s="236" t="s">
        <v>91</v>
      </c>
      <c r="AV493" s="13" t="s">
        <v>89</v>
      </c>
      <c r="AW493" s="13" t="s">
        <v>42</v>
      </c>
      <c r="AX493" s="13" t="s">
        <v>81</v>
      </c>
      <c r="AY493" s="236" t="s">
        <v>153</v>
      </c>
    </row>
    <row r="494" s="13" customFormat="1">
      <c r="A494" s="13"/>
      <c r="B494" s="226"/>
      <c r="C494" s="227"/>
      <c r="D494" s="228" t="s">
        <v>164</v>
      </c>
      <c r="E494" s="229" t="s">
        <v>44</v>
      </c>
      <c r="F494" s="230" t="s">
        <v>1211</v>
      </c>
      <c r="G494" s="227"/>
      <c r="H494" s="229" t="s">
        <v>44</v>
      </c>
      <c r="I494" s="231"/>
      <c r="J494" s="227"/>
      <c r="K494" s="227"/>
      <c r="L494" s="232"/>
      <c r="M494" s="233"/>
      <c r="N494" s="234"/>
      <c r="O494" s="234"/>
      <c r="P494" s="234"/>
      <c r="Q494" s="234"/>
      <c r="R494" s="234"/>
      <c r="S494" s="234"/>
      <c r="T494" s="235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6" t="s">
        <v>164</v>
      </c>
      <c r="AU494" s="236" t="s">
        <v>91</v>
      </c>
      <c r="AV494" s="13" t="s">
        <v>89</v>
      </c>
      <c r="AW494" s="13" t="s">
        <v>42</v>
      </c>
      <c r="AX494" s="13" t="s">
        <v>81</v>
      </c>
      <c r="AY494" s="236" t="s">
        <v>153</v>
      </c>
    </row>
    <row r="495" s="14" customFormat="1">
      <c r="A495" s="14"/>
      <c r="B495" s="237"/>
      <c r="C495" s="238"/>
      <c r="D495" s="228" t="s">
        <v>164</v>
      </c>
      <c r="E495" s="239" t="s">
        <v>44</v>
      </c>
      <c r="F495" s="240" t="s">
        <v>1438</v>
      </c>
      <c r="G495" s="238"/>
      <c r="H495" s="241">
        <v>22.440000000000001</v>
      </c>
      <c r="I495" s="242"/>
      <c r="J495" s="238"/>
      <c r="K495" s="238"/>
      <c r="L495" s="243"/>
      <c r="M495" s="244"/>
      <c r="N495" s="245"/>
      <c r="O495" s="245"/>
      <c r="P495" s="245"/>
      <c r="Q495" s="245"/>
      <c r="R495" s="245"/>
      <c r="S495" s="245"/>
      <c r="T495" s="246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47" t="s">
        <v>164</v>
      </c>
      <c r="AU495" s="247" t="s">
        <v>91</v>
      </c>
      <c r="AV495" s="14" t="s">
        <v>91</v>
      </c>
      <c r="AW495" s="14" t="s">
        <v>42</v>
      </c>
      <c r="AX495" s="14" t="s">
        <v>89</v>
      </c>
      <c r="AY495" s="247" t="s">
        <v>153</v>
      </c>
    </row>
    <row r="496" s="2" customFormat="1" ht="24.15" customHeight="1">
      <c r="A496" s="40"/>
      <c r="B496" s="41"/>
      <c r="C496" s="208" t="s">
        <v>516</v>
      </c>
      <c r="D496" s="208" t="s">
        <v>155</v>
      </c>
      <c r="E496" s="209" t="s">
        <v>1439</v>
      </c>
      <c r="F496" s="210" t="s">
        <v>1440</v>
      </c>
      <c r="G496" s="211" t="s">
        <v>226</v>
      </c>
      <c r="H496" s="212">
        <v>1.974</v>
      </c>
      <c r="I496" s="213"/>
      <c r="J496" s="214">
        <f>ROUND(I496*H496,2)</f>
        <v>0</v>
      </c>
      <c r="K496" s="210" t="s">
        <v>159</v>
      </c>
      <c r="L496" s="46"/>
      <c r="M496" s="215" t="s">
        <v>44</v>
      </c>
      <c r="N496" s="216" t="s">
        <v>52</v>
      </c>
      <c r="O496" s="86"/>
      <c r="P496" s="217">
        <f>O496*H496</f>
        <v>0</v>
      </c>
      <c r="Q496" s="217">
        <v>2.2563399999999998</v>
      </c>
      <c r="R496" s="217">
        <f>Q496*H496</f>
        <v>4.45401516</v>
      </c>
      <c r="S496" s="217">
        <v>0</v>
      </c>
      <c r="T496" s="218">
        <f>S496*H496</f>
        <v>0</v>
      </c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R496" s="219" t="s">
        <v>160</v>
      </c>
      <c r="AT496" s="219" t="s">
        <v>155</v>
      </c>
      <c r="AU496" s="219" t="s">
        <v>91</v>
      </c>
      <c r="AY496" s="18" t="s">
        <v>153</v>
      </c>
      <c r="BE496" s="220">
        <f>IF(N496="základní",J496,0)</f>
        <v>0</v>
      </c>
      <c r="BF496" s="220">
        <f>IF(N496="snížená",J496,0)</f>
        <v>0</v>
      </c>
      <c r="BG496" s="220">
        <f>IF(N496="zákl. přenesená",J496,0)</f>
        <v>0</v>
      </c>
      <c r="BH496" s="220">
        <f>IF(N496="sníž. přenesená",J496,0)</f>
        <v>0</v>
      </c>
      <c r="BI496" s="220">
        <f>IF(N496="nulová",J496,0)</f>
        <v>0</v>
      </c>
      <c r="BJ496" s="18" t="s">
        <v>89</v>
      </c>
      <c r="BK496" s="220">
        <f>ROUND(I496*H496,2)</f>
        <v>0</v>
      </c>
      <c r="BL496" s="18" t="s">
        <v>160</v>
      </c>
      <c r="BM496" s="219" t="s">
        <v>1441</v>
      </c>
    </row>
    <row r="497" s="2" customFormat="1">
      <c r="A497" s="40"/>
      <c r="B497" s="41"/>
      <c r="C497" s="42"/>
      <c r="D497" s="221" t="s">
        <v>162</v>
      </c>
      <c r="E497" s="42"/>
      <c r="F497" s="222" t="s">
        <v>1442</v>
      </c>
      <c r="G497" s="42"/>
      <c r="H497" s="42"/>
      <c r="I497" s="223"/>
      <c r="J497" s="42"/>
      <c r="K497" s="42"/>
      <c r="L497" s="46"/>
      <c r="M497" s="224"/>
      <c r="N497" s="225"/>
      <c r="O497" s="86"/>
      <c r="P497" s="86"/>
      <c r="Q497" s="86"/>
      <c r="R497" s="86"/>
      <c r="S497" s="86"/>
      <c r="T497" s="87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T497" s="18" t="s">
        <v>162</v>
      </c>
      <c r="AU497" s="18" t="s">
        <v>91</v>
      </c>
    </row>
    <row r="498" s="13" customFormat="1">
      <c r="A498" s="13"/>
      <c r="B498" s="226"/>
      <c r="C498" s="227"/>
      <c r="D498" s="228" t="s">
        <v>164</v>
      </c>
      <c r="E498" s="229" t="s">
        <v>44</v>
      </c>
      <c r="F498" s="230" t="s">
        <v>1132</v>
      </c>
      <c r="G498" s="227"/>
      <c r="H498" s="229" t="s">
        <v>44</v>
      </c>
      <c r="I498" s="231"/>
      <c r="J498" s="227"/>
      <c r="K498" s="227"/>
      <c r="L498" s="232"/>
      <c r="M498" s="233"/>
      <c r="N498" s="234"/>
      <c r="O498" s="234"/>
      <c r="P498" s="234"/>
      <c r="Q498" s="234"/>
      <c r="R498" s="234"/>
      <c r="S498" s="234"/>
      <c r="T498" s="235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36" t="s">
        <v>164</v>
      </c>
      <c r="AU498" s="236" t="s">
        <v>91</v>
      </c>
      <c r="AV498" s="13" t="s">
        <v>89</v>
      </c>
      <c r="AW498" s="13" t="s">
        <v>42</v>
      </c>
      <c r="AX498" s="13" t="s">
        <v>81</v>
      </c>
      <c r="AY498" s="236" t="s">
        <v>153</v>
      </c>
    </row>
    <row r="499" s="13" customFormat="1">
      <c r="A499" s="13"/>
      <c r="B499" s="226"/>
      <c r="C499" s="227"/>
      <c r="D499" s="228" t="s">
        <v>164</v>
      </c>
      <c r="E499" s="229" t="s">
        <v>44</v>
      </c>
      <c r="F499" s="230" t="s">
        <v>1208</v>
      </c>
      <c r="G499" s="227"/>
      <c r="H499" s="229" t="s">
        <v>44</v>
      </c>
      <c r="I499" s="231"/>
      <c r="J499" s="227"/>
      <c r="K499" s="227"/>
      <c r="L499" s="232"/>
      <c r="M499" s="233"/>
      <c r="N499" s="234"/>
      <c r="O499" s="234"/>
      <c r="P499" s="234"/>
      <c r="Q499" s="234"/>
      <c r="R499" s="234"/>
      <c r="S499" s="234"/>
      <c r="T499" s="235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36" t="s">
        <v>164</v>
      </c>
      <c r="AU499" s="236" t="s">
        <v>91</v>
      </c>
      <c r="AV499" s="13" t="s">
        <v>89</v>
      </c>
      <c r="AW499" s="13" t="s">
        <v>42</v>
      </c>
      <c r="AX499" s="13" t="s">
        <v>81</v>
      </c>
      <c r="AY499" s="236" t="s">
        <v>153</v>
      </c>
    </row>
    <row r="500" s="13" customFormat="1">
      <c r="A500" s="13"/>
      <c r="B500" s="226"/>
      <c r="C500" s="227"/>
      <c r="D500" s="228" t="s">
        <v>164</v>
      </c>
      <c r="E500" s="229" t="s">
        <v>44</v>
      </c>
      <c r="F500" s="230" t="s">
        <v>1211</v>
      </c>
      <c r="G500" s="227"/>
      <c r="H500" s="229" t="s">
        <v>44</v>
      </c>
      <c r="I500" s="231"/>
      <c r="J500" s="227"/>
      <c r="K500" s="227"/>
      <c r="L500" s="232"/>
      <c r="M500" s="233"/>
      <c r="N500" s="234"/>
      <c r="O500" s="234"/>
      <c r="P500" s="234"/>
      <c r="Q500" s="234"/>
      <c r="R500" s="234"/>
      <c r="S500" s="234"/>
      <c r="T500" s="235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36" t="s">
        <v>164</v>
      </c>
      <c r="AU500" s="236" t="s">
        <v>91</v>
      </c>
      <c r="AV500" s="13" t="s">
        <v>89</v>
      </c>
      <c r="AW500" s="13" t="s">
        <v>42</v>
      </c>
      <c r="AX500" s="13" t="s">
        <v>81</v>
      </c>
      <c r="AY500" s="236" t="s">
        <v>153</v>
      </c>
    </row>
    <row r="501" s="13" customFormat="1">
      <c r="A501" s="13"/>
      <c r="B501" s="226"/>
      <c r="C501" s="227"/>
      <c r="D501" s="228" t="s">
        <v>164</v>
      </c>
      <c r="E501" s="229" t="s">
        <v>44</v>
      </c>
      <c r="F501" s="230" t="s">
        <v>1443</v>
      </c>
      <c r="G501" s="227"/>
      <c r="H501" s="229" t="s">
        <v>44</v>
      </c>
      <c r="I501" s="231"/>
      <c r="J501" s="227"/>
      <c r="K501" s="227"/>
      <c r="L501" s="232"/>
      <c r="M501" s="233"/>
      <c r="N501" s="234"/>
      <c r="O501" s="234"/>
      <c r="P501" s="234"/>
      <c r="Q501" s="234"/>
      <c r="R501" s="234"/>
      <c r="S501" s="234"/>
      <c r="T501" s="235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6" t="s">
        <v>164</v>
      </c>
      <c r="AU501" s="236" t="s">
        <v>91</v>
      </c>
      <c r="AV501" s="13" t="s">
        <v>89</v>
      </c>
      <c r="AW501" s="13" t="s">
        <v>42</v>
      </c>
      <c r="AX501" s="13" t="s">
        <v>81</v>
      </c>
      <c r="AY501" s="236" t="s">
        <v>153</v>
      </c>
    </row>
    <row r="502" s="14" customFormat="1">
      <c r="A502" s="14"/>
      <c r="B502" s="237"/>
      <c r="C502" s="238"/>
      <c r="D502" s="228" t="s">
        <v>164</v>
      </c>
      <c r="E502" s="239" t="s">
        <v>44</v>
      </c>
      <c r="F502" s="240" t="s">
        <v>1444</v>
      </c>
      <c r="G502" s="238"/>
      <c r="H502" s="241">
        <v>1.974</v>
      </c>
      <c r="I502" s="242"/>
      <c r="J502" s="238"/>
      <c r="K502" s="238"/>
      <c r="L502" s="243"/>
      <c r="M502" s="244"/>
      <c r="N502" s="245"/>
      <c r="O502" s="245"/>
      <c r="P502" s="245"/>
      <c r="Q502" s="245"/>
      <c r="R502" s="245"/>
      <c r="S502" s="245"/>
      <c r="T502" s="246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47" t="s">
        <v>164</v>
      </c>
      <c r="AU502" s="247" t="s">
        <v>91</v>
      </c>
      <c r="AV502" s="14" t="s">
        <v>91</v>
      </c>
      <c r="AW502" s="14" t="s">
        <v>42</v>
      </c>
      <c r="AX502" s="14" t="s">
        <v>89</v>
      </c>
      <c r="AY502" s="247" t="s">
        <v>153</v>
      </c>
    </row>
    <row r="503" s="2" customFormat="1" ht="24.15" customHeight="1">
      <c r="A503" s="40"/>
      <c r="B503" s="41"/>
      <c r="C503" s="208" t="s">
        <v>520</v>
      </c>
      <c r="D503" s="208" t="s">
        <v>155</v>
      </c>
      <c r="E503" s="209" t="s">
        <v>1445</v>
      </c>
      <c r="F503" s="210" t="s">
        <v>1446</v>
      </c>
      <c r="G503" s="211" t="s">
        <v>158</v>
      </c>
      <c r="H503" s="212">
        <v>68</v>
      </c>
      <c r="I503" s="213"/>
      <c r="J503" s="214">
        <f>ROUND(I503*H503,2)</f>
        <v>0</v>
      </c>
      <c r="K503" s="210" t="s">
        <v>159</v>
      </c>
      <c r="L503" s="46"/>
      <c r="M503" s="215" t="s">
        <v>44</v>
      </c>
      <c r="N503" s="216" t="s">
        <v>52</v>
      </c>
      <c r="O503" s="86"/>
      <c r="P503" s="217">
        <f>O503*H503</f>
        <v>0</v>
      </c>
      <c r="Q503" s="217">
        <v>0.00068999999999999997</v>
      </c>
      <c r="R503" s="217">
        <f>Q503*H503</f>
        <v>0.046919999999999996</v>
      </c>
      <c r="S503" s="217">
        <v>0</v>
      </c>
      <c r="T503" s="218">
        <f>S503*H503</f>
        <v>0</v>
      </c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R503" s="219" t="s">
        <v>160</v>
      </c>
      <c r="AT503" s="219" t="s">
        <v>155</v>
      </c>
      <c r="AU503" s="219" t="s">
        <v>91</v>
      </c>
      <c r="AY503" s="18" t="s">
        <v>153</v>
      </c>
      <c r="BE503" s="220">
        <f>IF(N503="základní",J503,0)</f>
        <v>0</v>
      </c>
      <c r="BF503" s="220">
        <f>IF(N503="snížená",J503,0)</f>
        <v>0</v>
      </c>
      <c r="BG503" s="220">
        <f>IF(N503="zákl. přenesená",J503,0)</f>
        <v>0</v>
      </c>
      <c r="BH503" s="220">
        <f>IF(N503="sníž. přenesená",J503,0)</f>
        <v>0</v>
      </c>
      <c r="BI503" s="220">
        <f>IF(N503="nulová",J503,0)</f>
        <v>0</v>
      </c>
      <c r="BJ503" s="18" t="s">
        <v>89</v>
      </c>
      <c r="BK503" s="220">
        <f>ROUND(I503*H503,2)</f>
        <v>0</v>
      </c>
      <c r="BL503" s="18" t="s">
        <v>160</v>
      </c>
      <c r="BM503" s="219" t="s">
        <v>1447</v>
      </c>
    </row>
    <row r="504" s="2" customFormat="1">
      <c r="A504" s="40"/>
      <c r="B504" s="41"/>
      <c r="C504" s="42"/>
      <c r="D504" s="221" t="s">
        <v>162</v>
      </c>
      <c r="E504" s="42"/>
      <c r="F504" s="222" t="s">
        <v>1448</v>
      </c>
      <c r="G504" s="42"/>
      <c r="H504" s="42"/>
      <c r="I504" s="223"/>
      <c r="J504" s="42"/>
      <c r="K504" s="42"/>
      <c r="L504" s="46"/>
      <c r="M504" s="224"/>
      <c r="N504" s="225"/>
      <c r="O504" s="86"/>
      <c r="P504" s="86"/>
      <c r="Q504" s="86"/>
      <c r="R504" s="86"/>
      <c r="S504" s="86"/>
      <c r="T504" s="87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T504" s="18" t="s">
        <v>162</v>
      </c>
      <c r="AU504" s="18" t="s">
        <v>91</v>
      </c>
    </row>
    <row r="505" s="13" customFormat="1">
      <c r="A505" s="13"/>
      <c r="B505" s="226"/>
      <c r="C505" s="227"/>
      <c r="D505" s="228" t="s">
        <v>164</v>
      </c>
      <c r="E505" s="229" t="s">
        <v>44</v>
      </c>
      <c r="F505" s="230" t="s">
        <v>1132</v>
      </c>
      <c r="G505" s="227"/>
      <c r="H505" s="229" t="s">
        <v>44</v>
      </c>
      <c r="I505" s="231"/>
      <c r="J505" s="227"/>
      <c r="K505" s="227"/>
      <c r="L505" s="232"/>
      <c r="M505" s="233"/>
      <c r="N505" s="234"/>
      <c r="O505" s="234"/>
      <c r="P505" s="234"/>
      <c r="Q505" s="234"/>
      <c r="R505" s="234"/>
      <c r="S505" s="234"/>
      <c r="T505" s="235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6" t="s">
        <v>164</v>
      </c>
      <c r="AU505" s="236" t="s">
        <v>91</v>
      </c>
      <c r="AV505" s="13" t="s">
        <v>89</v>
      </c>
      <c r="AW505" s="13" t="s">
        <v>42</v>
      </c>
      <c r="AX505" s="13" t="s">
        <v>81</v>
      </c>
      <c r="AY505" s="236" t="s">
        <v>153</v>
      </c>
    </row>
    <row r="506" s="13" customFormat="1">
      <c r="A506" s="13"/>
      <c r="B506" s="226"/>
      <c r="C506" s="227"/>
      <c r="D506" s="228" t="s">
        <v>164</v>
      </c>
      <c r="E506" s="229" t="s">
        <v>44</v>
      </c>
      <c r="F506" s="230" t="s">
        <v>1208</v>
      </c>
      <c r="G506" s="227"/>
      <c r="H506" s="229" t="s">
        <v>44</v>
      </c>
      <c r="I506" s="231"/>
      <c r="J506" s="227"/>
      <c r="K506" s="227"/>
      <c r="L506" s="232"/>
      <c r="M506" s="233"/>
      <c r="N506" s="234"/>
      <c r="O506" s="234"/>
      <c r="P506" s="234"/>
      <c r="Q506" s="234"/>
      <c r="R506" s="234"/>
      <c r="S506" s="234"/>
      <c r="T506" s="235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6" t="s">
        <v>164</v>
      </c>
      <c r="AU506" s="236" t="s">
        <v>91</v>
      </c>
      <c r="AV506" s="13" t="s">
        <v>89</v>
      </c>
      <c r="AW506" s="13" t="s">
        <v>42</v>
      </c>
      <c r="AX506" s="13" t="s">
        <v>81</v>
      </c>
      <c r="AY506" s="236" t="s">
        <v>153</v>
      </c>
    </row>
    <row r="507" s="13" customFormat="1">
      <c r="A507" s="13"/>
      <c r="B507" s="226"/>
      <c r="C507" s="227"/>
      <c r="D507" s="228" t="s">
        <v>164</v>
      </c>
      <c r="E507" s="229" t="s">
        <v>44</v>
      </c>
      <c r="F507" s="230" t="s">
        <v>1209</v>
      </c>
      <c r="G507" s="227"/>
      <c r="H507" s="229" t="s">
        <v>44</v>
      </c>
      <c r="I507" s="231"/>
      <c r="J507" s="227"/>
      <c r="K507" s="227"/>
      <c r="L507" s="232"/>
      <c r="M507" s="233"/>
      <c r="N507" s="234"/>
      <c r="O507" s="234"/>
      <c r="P507" s="234"/>
      <c r="Q507" s="234"/>
      <c r="R507" s="234"/>
      <c r="S507" s="234"/>
      <c r="T507" s="235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36" t="s">
        <v>164</v>
      </c>
      <c r="AU507" s="236" t="s">
        <v>91</v>
      </c>
      <c r="AV507" s="13" t="s">
        <v>89</v>
      </c>
      <c r="AW507" s="13" t="s">
        <v>42</v>
      </c>
      <c r="AX507" s="13" t="s">
        <v>81</v>
      </c>
      <c r="AY507" s="236" t="s">
        <v>153</v>
      </c>
    </row>
    <row r="508" s="13" customFormat="1">
      <c r="A508" s="13"/>
      <c r="B508" s="226"/>
      <c r="C508" s="227"/>
      <c r="D508" s="228" t="s">
        <v>164</v>
      </c>
      <c r="E508" s="229" t="s">
        <v>44</v>
      </c>
      <c r="F508" s="230" t="s">
        <v>1449</v>
      </c>
      <c r="G508" s="227"/>
      <c r="H508" s="229" t="s">
        <v>44</v>
      </c>
      <c r="I508" s="231"/>
      <c r="J508" s="227"/>
      <c r="K508" s="227"/>
      <c r="L508" s="232"/>
      <c r="M508" s="233"/>
      <c r="N508" s="234"/>
      <c r="O508" s="234"/>
      <c r="P508" s="234"/>
      <c r="Q508" s="234"/>
      <c r="R508" s="234"/>
      <c r="S508" s="234"/>
      <c r="T508" s="235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36" t="s">
        <v>164</v>
      </c>
      <c r="AU508" s="236" t="s">
        <v>91</v>
      </c>
      <c r="AV508" s="13" t="s">
        <v>89</v>
      </c>
      <c r="AW508" s="13" t="s">
        <v>42</v>
      </c>
      <c r="AX508" s="13" t="s">
        <v>81</v>
      </c>
      <c r="AY508" s="236" t="s">
        <v>153</v>
      </c>
    </row>
    <row r="509" s="14" customFormat="1">
      <c r="A509" s="14"/>
      <c r="B509" s="237"/>
      <c r="C509" s="238"/>
      <c r="D509" s="228" t="s">
        <v>164</v>
      </c>
      <c r="E509" s="239" t="s">
        <v>44</v>
      </c>
      <c r="F509" s="240" t="s">
        <v>1210</v>
      </c>
      <c r="G509" s="238"/>
      <c r="H509" s="241">
        <v>68</v>
      </c>
      <c r="I509" s="242"/>
      <c r="J509" s="238"/>
      <c r="K509" s="238"/>
      <c r="L509" s="243"/>
      <c r="M509" s="244"/>
      <c r="N509" s="245"/>
      <c r="O509" s="245"/>
      <c r="P509" s="245"/>
      <c r="Q509" s="245"/>
      <c r="R509" s="245"/>
      <c r="S509" s="245"/>
      <c r="T509" s="246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47" t="s">
        <v>164</v>
      </c>
      <c r="AU509" s="247" t="s">
        <v>91</v>
      </c>
      <c r="AV509" s="14" t="s">
        <v>91</v>
      </c>
      <c r="AW509" s="14" t="s">
        <v>42</v>
      </c>
      <c r="AX509" s="14" t="s">
        <v>89</v>
      </c>
      <c r="AY509" s="247" t="s">
        <v>153</v>
      </c>
    </row>
    <row r="510" s="2" customFormat="1" ht="24.15" customHeight="1">
      <c r="A510" s="40"/>
      <c r="B510" s="41"/>
      <c r="C510" s="208" t="s">
        <v>527</v>
      </c>
      <c r="D510" s="208" t="s">
        <v>155</v>
      </c>
      <c r="E510" s="209" t="s">
        <v>1450</v>
      </c>
      <c r="F510" s="210" t="s">
        <v>1451</v>
      </c>
      <c r="G510" s="211" t="s">
        <v>298</v>
      </c>
      <c r="H510" s="212">
        <v>43</v>
      </c>
      <c r="I510" s="213"/>
      <c r="J510" s="214">
        <f>ROUND(I510*H510,2)</f>
        <v>0</v>
      </c>
      <c r="K510" s="210" t="s">
        <v>159</v>
      </c>
      <c r="L510" s="46"/>
      <c r="M510" s="215" t="s">
        <v>44</v>
      </c>
      <c r="N510" s="216" t="s">
        <v>52</v>
      </c>
      <c r="O510" s="86"/>
      <c r="P510" s="217">
        <f>O510*H510</f>
        <v>0</v>
      </c>
      <c r="Q510" s="217">
        <v>0</v>
      </c>
      <c r="R510" s="217">
        <f>Q510*H510</f>
        <v>0</v>
      </c>
      <c r="S510" s="217">
        <v>0</v>
      </c>
      <c r="T510" s="218">
        <f>S510*H510</f>
        <v>0</v>
      </c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R510" s="219" t="s">
        <v>160</v>
      </c>
      <c r="AT510" s="219" t="s">
        <v>155</v>
      </c>
      <c r="AU510" s="219" t="s">
        <v>91</v>
      </c>
      <c r="AY510" s="18" t="s">
        <v>153</v>
      </c>
      <c r="BE510" s="220">
        <f>IF(N510="základní",J510,0)</f>
        <v>0</v>
      </c>
      <c r="BF510" s="220">
        <f>IF(N510="snížená",J510,0)</f>
        <v>0</v>
      </c>
      <c r="BG510" s="220">
        <f>IF(N510="zákl. přenesená",J510,0)</f>
        <v>0</v>
      </c>
      <c r="BH510" s="220">
        <f>IF(N510="sníž. přenesená",J510,0)</f>
        <v>0</v>
      </c>
      <c r="BI510" s="220">
        <f>IF(N510="nulová",J510,0)</f>
        <v>0</v>
      </c>
      <c r="BJ510" s="18" t="s">
        <v>89</v>
      </c>
      <c r="BK510" s="220">
        <f>ROUND(I510*H510,2)</f>
        <v>0</v>
      </c>
      <c r="BL510" s="18" t="s">
        <v>160</v>
      </c>
      <c r="BM510" s="219" t="s">
        <v>1452</v>
      </c>
    </row>
    <row r="511" s="2" customFormat="1">
      <c r="A511" s="40"/>
      <c r="B511" s="41"/>
      <c r="C511" s="42"/>
      <c r="D511" s="221" t="s">
        <v>162</v>
      </c>
      <c r="E511" s="42"/>
      <c r="F511" s="222" t="s">
        <v>1453</v>
      </c>
      <c r="G511" s="42"/>
      <c r="H511" s="42"/>
      <c r="I511" s="223"/>
      <c r="J511" s="42"/>
      <c r="K511" s="42"/>
      <c r="L511" s="46"/>
      <c r="M511" s="224"/>
      <c r="N511" s="225"/>
      <c r="O511" s="86"/>
      <c r="P511" s="86"/>
      <c r="Q511" s="86"/>
      <c r="R511" s="86"/>
      <c r="S511" s="86"/>
      <c r="T511" s="87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T511" s="18" t="s">
        <v>162</v>
      </c>
      <c r="AU511" s="18" t="s">
        <v>91</v>
      </c>
    </row>
    <row r="512" s="13" customFormat="1">
      <c r="A512" s="13"/>
      <c r="B512" s="226"/>
      <c r="C512" s="227"/>
      <c r="D512" s="228" t="s">
        <v>164</v>
      </c>
      <c r="E512" s="229" t="s">
        <v>44</v>
      </c>
      <c r="F512" s="230" t="s">
        <v>1454</v>
      </c>
      <c r="G512" s="227"/>
      <c r="H512" s="229" t="s">
        <v>44</v>
      </c>
      <c r="I512" s="231"/>
      <c r="J512" s="227"/>
      <c r="K512" s="227"/>
      <c r="L512" s="232"/>
      <c r="M512" s="233"/>
      <c r="N512" s="234"/>
      <c r="O512" s="234"/>
      <c r="P512" s="234"/>
      <c r="Q512" s="234"/>
      <c r="R512" s="234"/>
      <c r="S512" s="234"/>
      <c r="T512" s="23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36" t="s">
        <v>164</v>
      </c>
      <c r="AU512" s="236" t="s">
        <v>91</v>
      </c>
      <c r="AV512" s="13" t="s">
        <v>89</v>
      </c>
      <c r="AW512" s="13" t="s">
        <v>42</v>
      </c>
      <c r="AX512" s="13" t="s">
        <v>81</v>
      </c>
      <c r="AY512" s="236" t="s">
        <v>153</v>
      </c>
    </row>
    <row r="513" s="13" customFormat="1">
      <c r="A513" s="13"/>
      <c r="B513" s="226"/>
      <c r="C513" s="227"/>
      <c r="D513" s="228" t="s">
        <v>164</v>
      </c>
      <c r="E513" s="229" t="s">
        <v>44</v>
      </c>
      <c r="F513" s="230" t="s">
        <v>1455</v>
      </c>
      <c r="G513" s="227"/>
      <c r="H513" s="229" t="s">
        <v>44</v>
      </c>
      <c r="I513" s="231"/>
      <c r="J513" s="227"/>
      <c r="K513" s="227"/>
      <c r="L513" s="232"/>
      <c r="M513" s="233"/>
      <c r="N513" s="234"/>
      <c r="O513" s="234"/>
      <c r="P513" s="234"/>
      <c r="Q513" s="234"/>
      <c r="R513" s="234"/>
      <c r="S513" s="234"/>
      <c r="T513" s="23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36" t="s">
        <v>164</v>
      </c>
      <c r="AU513" s="236" t="s">
        <v>91</v>
      </c>
      <c r="AV513" s="13" t="s">
        <v>89</v>
      </c>
      <c r="AW513" s="13" t="s">
        <v>42</v>
      </c>
      <c r="AX513" s="13" t="s">
        <v>81</v>
      </c>
      <c r="AY513" s="236" t="s">
        <v>153</v>
      </c>
    </row>
    <row r="514" s="14" customFormat="1">
      <c r="A514" s="14"/>
      <c r="B514" s="237"/>
      <c r="C514" s="238"/>
      <c r="D514" s="228" t="s">
        <v>164</v>
      </c>
      <c r="E514" s="239" t="s">
        <v>44</v>
      </c>
      <c r="F514" s="240" t="s">
        <v>415</v>
      </c>
      <c r="G514" s="238"/>
      <c r="H514" s="241">
        <v>43</v>
      </c>
      <c r="I514" s="242"/>
      <c r="J514" s="238"/>
      <c r="K514" s="238"/>
      <c r="L514" s="243"/>
      <c r="M514" s="244"/>
      <c r="N514" s="245"/>
      <c r="O514" s="245"/>
      <c r="P514" s="245"/>
      <c r="Q514" s="245"/>
      <c r="R514" s="245"/>
      <c r="S514" s="245"/>
      <c r="T514" s="246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47" t="s">
        <v>164</v>
      </c>
      <c r="AU514" s="247" t="s">
        <v>91</v>
      </c>
      <c r="AV514" s="14" t="s">
        <v>91</v>
      </c>
      <c r="AW514" s="14" t="s">
        <v>42</v>
      </c>
      <c r="AX514" s="14" t="s">
        <v>89</v>
      </c>
      <c r="AY514" s="247" t="s">
        <v>153</v>
      </c>
    </row>
    <row r="515" s="2" customFormat="1" ht="24.15" customHeight="1">
      <c r="A515" s="40"/>
      <c r="B515" s="41"/>
      <c r="C515" s="208" t="s">
        <v>532</v>
      </c>
      <c r="D515" s="208" t="s">
        <v>155</v>
      </c>
      <c r="E515" s="209" t="s">
        <v>1456</v>
      </c>
      <c r="F515" s="210" t="s">
        <v>1457</v>
      </c>
      <c r="G515" s="211" t="s">
        <v>298</v>
      </c>
      <c r="H515" s="212">
        <v>24</v>
      </c>
      <c r="I515" s="213"/>
      <c r="J515" s="214">
        <f>ROUND(I515*H515,2)</f>
        <v>0</v>
      </c>
      <c r="K515" s="210" t="s">
        <v>159</v>
      </c>
      <c r="L515" s="46"/>
      <c r="M515" s="215" t="s">
        <v>44</v>
      </c>
      <c r="N515" s="216" t="s">
        <v>52</v>
      </c>
      <c r="O515" s="86"/>
      <c r="P515" s="217">
        <f>O515*H515</f>
        <v>0</v>
      </c>
      <c r="Q515" s="217">
        <v>3.0000000000000001E-05</v>
      </c>
      <c r="R515" s="217">
        <f>Q515*H515</f>
        <v>0.00072000000000000005</v>
      </c>
      <c r="S515" s="217">
        <v>0</v>
      </c>
      <c r="T515" s="218">
        <f>S515*H515</f>
        <v>0</v>
      </c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R515" s="219" t="s">
        <v>160</v>
      </c>
      <c r="AT515" s="219" t="s">
        <v>155</v>
      </c>
      <c r="AU515" s="219" t="s">
        <v>91</v>
      </c>
      <c r="AY515" s="18" t="s">
        <v>153</v>
      </c>
      <c r="BE515" s="220">
        <f>IF(N515="základní",J515,0)</f>
        <v>0</v>
      </c>
      <c r="BF515" s="220">
        <f>IF(N515="snížená",J515,0)</f>
        <v>0</v>
      </c>
      <c r="BG515" s="220">
        <f>IF(N515="zákl. přenesená",J515,0)</f>
        <v>0</v>
      </c>
      <c r="BH515" s="220">
        <f>IF(N515="sníž. přenesená",J515,0)</f>
        <v>0</v>
      </c>
      <c r="BI515" s="220">
        <f>IF(N515="nulová",J515,0)</f>
        <v>0</v>
      </c>
      <c r="BJ515" s="18" t="s">
        <v>89</v>
      </c>
      <c r="BK515" s="220">
        <f>ROUND(I515*H515,2)</f>
        <v>0</v>
      </c>
      <c r="BL515" s="18" t="s">
        <v>160</v>
      </c>
      <c r="BM515" s="219" t="s">
        <v>1458</v>
      </c>
    </row>
    <row r="516" s="2" customFormat="1">
      <c r="A516" s="40"/>
      <c r="B516" s="41"/>
      <c r="C516" s="42"/>
      <c r="D516" s="221" t="s">
        <v>162</v>
      </c>
      <c r="E516" s="42"/>
      <c r="F516" s="222" t="s">
        <v>1459</v>
      </c>
      <c r="G516" s="42"/>
      <c r="H516" s="42"/>
      <c r="I516" s="223"/>
      <c r="J516" s="42"/>
      <c r="K516" s="42"/>
      <c r="L516" s="46"/>
      <c r="M516" s="224"/>
      <c r="N516" s="225"/>
      <c r="O516" s="86"/>
      <c r="P516" s="86"/>
      <c r="Q516" s="86"/>
      <c r="R516" s="86"/>
      <c r="S516" s="86"/>
      <c r="T516" s="87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T516" s="18" t="s">
        <v>162</v>
      </c>
      <c r="AU516" s="18" t="s">
        <v>91</v>
      </c>
    </row>
    <row r="517" s="13" customFormat="1">
      <c r="A517" s="13"/>
      <c r="B517" s="226"/>
      <c r="C517" s="227"/>
      <c r="D517" s="228" t="s">
        <v>164</v>
      </c>
      <c r="E517" s="229" t="s">
        <v>44</v>
      </c>
      <c r="F517" s="230" t="s">
        <v>1132</v>
      </c>
      <c r="G517" s="227"/>
      <c r="H517" s="229" t="s">
        <v>44</v>
      </c>
      <c r="I517" s="231"/>
      <c r="J517" s="227"/>
      <c r="K517" s="227"/>
      <c r="L517" s="232"/>
      <c r="M517" s="233"/>
      <c r="N517" s="234"/>
      <c r="O517" s="234"/>
      <c r="P517" s="234"/>
      <c r="Q517" s="234"/>
      <c r="R517" s="234"/>
      <c r="S517" s="234"/>
      <c r="T517" s="235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36" t="s">
        <v>164</v>
      </c>
      <c r="AU517" s="236" t="s">
        <v>91</v>
      </c>
      <c r="AV517" s="13" t="s">
        <v>89</v>
      </c>
      <c r="AW517" s="13" t="s">
        <v>42</v>
      </c>
      <c r="AX517" s="13" t="s">
        <v>81</v>
      </c>
      <c r="AY517" s="236" t="s">
        <v>153</v>
      </c>
    </row>
    <row r="518" s="13" customFormat="1">
      <c r="A518" s="13"/>
      <c r="B518" s="226"/>
      <c r="C518" s="227"/>
      <c r="D518" s="228" t="s">
        <v>164</v>
      </c>
      <c r="E518" s="229" t="s">
        <v>44</v>
      </c>
      <c r="F518" s="230" t="s">
        <v>1208</v>
      </c>
      <c r="G518" s="227"/>
      <c r="H518" s="229" t="s">
        <v>44</v>
      </c>
      <c r="I518" s="231"/>
      <c r="J518" s="227"/>
      <c r="K518" s="227"/>
      <c r="L518" s="232"/>
      <c r="M518" s="233"/>
      <c r="N518" s="234"/>
      <c r="O518" s="234"/>
      <c r="P518" s="234"/>
      <c r="Q518" s="234"/>
      <c r="R518" s="234"/>
      <c r="S518" s="234"/>
      <c r="T518" s="23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36" t="s">
        <v>164</v>
      </c>
      <c r="AU518" s="236" t="s">
        <v>91</v>
      </c>
      <c r="AV518" s="13" t="s">
        <v>89</v>
      </c>
      <c r="AW518" s="13" t="s">
        <v>42</v>
      </c>
      <c r="AX518" s="13" t="s">
        <v>81</v>
      </c>
      <c r="AY518" s="236" t="s">
        <v>153</v>
      </c>
    </row>
    <row r="519" s="13" customFormat="1">
      <c r="A519" s="13"/>
      <c r="B519" s="226"/>
      <c r="C519" s="227"/>
      <c r="D519" s="228" t="s">
        <v>164</v>
      </c>
      <c r="E519" s="229" t="s">
        <v>44</v>
      </c>
      <c r="F519" s="230" t="s">
        <v>1460</v>
      </c>
      <c r="G519" s="227"/>
      <c r="H519" s="229" t="s">
        <v>44</v>
      </c>
      <c r="I519" s="231"/>
      <c r="J519" s="227"/>
      <c r="K519" s="227"/>
      <c r="L519" s="232"/>
      <c r="M519" s="233"/>
      <c r="N519" s="234"/>
      <c r="O519" s="234"/>
      <c r="P519" s="234"/>
      <c r="Q519" s="234"/>
      <c r="R519" s="234"/>
      <c r="S519" s="234"/>
      <c r="T519" s="23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6" t="s">
        <v>164</v>
      </c>
      <c r="AU519" s="236" t="s">
        <v>91</v>
      </c>
      <c r="AV519" s="13" t="s">
        <v>89</v>
      </c>
      <c r="AW519" s="13" t="s">
        <v>42</v>
      </c>
      <c r="AX519" s="13" t="s">
        <v>81</v>
      </c>
      <c r="AY519" s="236" t="s">
        <v>153</v>
      </c>
    </row>
    <row r="520" s="14" customFormat="1">
      <c r="A520" s="14"/>
      <c r="B520" s="237"/>
      <c r="C520" s="238"/>
      <c r="D520" s="228" t="s">
        <v>164</v>
      </c>
      <c r="E520" s="239" t="s">
        <v>44</v>
      </c>
      <c r="F520" s="240" t="s">
        <v>1461</v>
      </c>
      <c r="G520" s="238"/>
      <c r="H520" s="241">
        <v>24</v>
      </c>
      <c r="I520" s="242"/>
      <c r="J520" s="238"/>
      <c r="K520" s="238"/>
      <c r="L520" s="243"/>
      <c r="M520" s="244"/>
      <c r="N520" s="245"/>
      <c r="O520" s="245"/>
      <c r="P520" s="245"/>
      <c r="Q520" s="245"/>
      <c r="R520" s="245"/>
      <c r="S520" s="245"/>
      <c r="T520" s="246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47" t="s">
        <v>164</v>
      </c>
      <c r="AU520" s="247" t="s">
        <v>91</v>
      </c>
      <c r="AV520" s="14" t="s">
        <v>91</v>
      </c>
      <c r="AW520" s="14" t="s">
        <v>42</v>
      </c>
      <c r="AX520" s="14" t="s">
        <v>89</v>
      </c>
      <c r="AY520" s="247" t="s">
        <v>153</v>
      </c>
    </row>
    <row r="521" s="2" customFormat="1" ht="24.15" customHeight="1">
      <c r="A521" s="40"/>
      <c r="B521" s="41"/>
      <c r="C521" s="208" t="s">
        <v>536</v>
      </c>
      <c r="D521" s="208" t="s">
        <v>155</v>
      </c>
      <c r="E521" s="209" t="s">
        <v>1450</v>
      </c>
      <c r="F521" s="210" t="s">
        <v>1451</v>
      </c>
      <c r="G521" s="211" t="s">
        <v>298</v>
      </c>
      <c r="H521" s="212">
        <v>80.5</v>
      </c>
      <c r="I521" s="213"/>
      <c r="J521" s="214">
        <f>ROUND(I521*H521,2)</f>
        <v>0</v>
      </c>
      <c r="K521" s="210" t="s">
        <v>159</v>
      </c>
      <c r="L521" s="46"/>
      <c r="M521" s="215" t="s">
        <v>44</v>
      </c>
      <c r="N521" s="216" t="s">
        <v>52</v>
      </c>
      <c r="O521" s="86"/>
      <c r="P521" s="217">
        <f>O521*H521</f>
        <v>0</v>
      </c>
      <c r="Q521" s="217">
        <v>0</v>
      </c>
      <c r="R521" s="217">
        <f>Q521*H521</f>
        <v>0</v>
      </c>
      <c r="S521" s="217">
        <v>0</v>
      </c>
      <c r="T521" s="218">
        <f>S521*H521</f>
        <v>0</v>
      </c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R521" s="219" t="s">
        <v>160</v>
      </c>
      <c r="AT521" s="219" t="s">
        <v>155</v>
      </c>
      <c r="AU521" s="219" t="s">
        <v>91</v>
      </c>
      <c r="AY521" s="18" t="s">
        <v>153</v>
      </c>
      <c r="BE521" s="220">
        <f>IF(N521="základní",J521,0)</f>
        <v>0</v>
      </c>
      <c r="BF521" s="220">
        <f>IF(N521="snížená",J521,0)</f>
        <v>0</v>
      </c>
      <c r="BG521" s="220">
        <f>IF(N521="zákl. přenesená",J521,0)</f>
        <v>0</v>
      </c>
      <c r="BH521" s="220">
        <f>IF(N521="sníž. přenesená",J521,0)</f>
        <v>0</v>
      </c>
      <c r="BI521" s="220">
        <f>IF(N521="nulová",J521,0)</f>
        <v>0</v>
      </c>
      <c r="BJ521" s="18" t="s">
        <v>89</v>
      </c>
      <c r="BK521" s="220">
        <f>ROUND(I521*H521,2)</f>
        <v>0</v>
      </c>
      <c r="BL521" s="18" t="s">
        <v>160</v>
      </c>
      <c r="BM521" s="219" t="s">
        <v>1462</v>
      </c>
    </row>
    <row r="522" s="2" customFormat="1">
      <c r="A522" s="40"/>
      <c r="B522" s="41"/>
      <c r="C522" s="42"/>
      <c r="D522" s="221" t="s">
        <v>162</v>
      </c>
      <c r="E522" s="42"/>
      <c r="F522" s="222" t="s">
        <v>1453</v>
      </c>
      <c r="G522" s="42"/>
      <c r="H522" s="42"/>
      <c r="I522" s="223"/>
      <c r="J522" s="42"/>
      <c r="K522" s="42"/>
      <c r="L522" s="46"/>
      <c r="M522" s="224"/>
      <c r="N522" s="225"/>
      <c r="O522" s="86"/>
      <c r="P522" s="86"/>
      <c r="Q522" s="86"/>
      <c r="R522" s="86"/>
      <c r="S522" s="86"/>
      <c r="T522" s="87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T522" s="18" t="s">
        <v>162</v>
      </c>
      <c r="AU522" s="18" t="s">
        <v>91</v>
      </c>
    </row>
    <row r="523" s="13" customFormat="1">
      <c r="A523" s="13"/>
      <c r="B523" s="226"/>
      <c r="C523" s="227"/>
      <c r="D523" s="228" t="s">
        <v>164</v>
      </c>
      <c r="E523" s="229" t="s">
        <v>44</v>
      </c>
      <c r="F523" s="230" t="s">
        <v>1132</v>
      </c>
      <c r="G523" s="227"/>
      <c r="H523" s="229" t="s">
        <v>44</v>
      </c>
      <c r="I523" s="231"/>
      <c r="J523" s="227"/>
      <c r="K523" s="227"/>
      <c r="L523" s="232"/>
      <c r="M523" s="233"/>
      <c r="N523" s="234"/>
      <c r="O523" s="234"/>
      <c r="P523" s="234"/>
      <c r="Q523" s="234"/>
      <c r="R523" s="234"/>
      <c r="S523" s="234"/>
      <c r="T523" s="23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6" t="s">
        <v>164</v>
      </c>
      <c r="AU523" s="236" t="s">
        <v>91</v>
      </c>
      <c r="AV523" s="13" t="s">
        <v>89</v>
      </c>
      <c r="AW523" s="13" t="s">
        <v>42</v>
      </c>
      <c r="AX523" s="13" t="s">
        <v>81</v>
      </c>
      <c r="AY523" s="236" t="s">
        <v>153</v>
      </c>
    </row>
    <row r="524" s="13" customFormat="1">
      <c r="A524" s="13"/>
      <c r="B524" s="226"/>
      <c r="C524" s="227"/>
      <c r="D524" s="228" t="s">
        <v>164</v>
      </c>
      <c r="E524" s="229" t="s">
        <v>44</v>
      </c>
      <c r="F524" s="230" t="s">
        <v>1208</v>
      </c>
      <c r="G524" s="227"/>
      <c r="H524" s="229" t="s">
        <v>44</v>
      </c>
      <c r="I524" s="231"/>
      <c r="J524" s="227"/>
      <c r="K524" s="227"/>
      <c r="L524" s="232"/>
      <c r="M524" s="233"/>
      <c r="N524" s="234"/>
      <c r="O524" s="234"/>
      <c r="P524" s="234"/>
      <c r="Q524" s="234"/>
      <c r="R524" s="234"/>
      <c r="S524" s="234"/>
      <c r="T524" s="235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36" t="s">
        <v>164</v>
      </c>
      <c r="AU524" s="236" t="s">
        <v>91</v>
      </c>
      <c r="AV524" s="13" t="s">
        <v>89</v>
      </c>
      <c r="AW524" s="13" t="s">
        <v>42</v>
      </c>
      <c r="AX524" s="13" t="s">
        <v>81</v>
      </c>
      <c r="AY524" s="236" t="s">
        <v>153</v>
      </c>
    </row>
    <row r="525" s="13" customFormat="1">
      <c r="A525" s="13"/>
      <c r="B525" s="226"/>
      <c r="C525" s="227"/>
      <c r="D525" s="228" t="s">
        <v>164</v>
      </c>
      <c r="E525" s="229" t="s">
        <v>44</v>
      </c>
      <c r="F525" s="230" t="s">
        <v>1463</v>
      </c>
      <c r="G525" s="227"/>
      <c r="H525" s="229" t="s">
        <v>44</v>
      </c>
      <c r="I525" s="231"/>
      <c r="J525" s="227"/>
      <c r="K525" s="227"/>
      <c r="L525" s="232"/>
      <c r="M525" s="233"/>
      <c r="N525" s="234"/>
      <c r="O525" s="234"/>
      <c r="P525" s="234"/>
      <c r="Q525" s="234"/>
      <c r="R525" s="234"/>
      <c r="S525" s="234"/>
      <c r="T525" s="23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36" t="s">
        <v>164</v>
      </c>
      <c r="AU525" s="236" t="s">
        <v>91</v>
      </c>
      <c r="AV525" s="13" t="s">
        <v>89</v>
      </c>
      <c r="AW525" s="13" t="s">
        <v>42</v>
      </c>
      <c r="AX525" s="13" t="s">
        <v>81</v>
      </c>
      <c r="AY525" s="236" t="s">
        <v>153</v>
      </c>
    </row>
    <row r="526" s="14" customFormat="1">
      <c r="A526" s="14"/>
      <c r="B526" s="237"/>
      <c r="C526" s="238"/>
      <c r="D526" s="228" t="s">
        <v>164</v>
      </c>
      <c r="E526" s="239" t="s">
        <v>44</v>
      </c>
      <c r="F526" s="240" t="s">
        <v>1464</v>
      </c>
      <c r="G526" s="238"/>
      <c r="H526" s="241">
        <v>80.5</v>
      </c>
      <c r="I526" s="242"/>
      <c r="J526" s="238"/>
      <c r="K526" s="238"/>
      <c r="L526" s="243"/>
      <c r="M526" s="244"/>
      <c r="N526" s="245"/>
      <c r="O526" s="245"/>
      <c r="P526" s="245"/>
      <c r="Q526" s="245"/>
      <c r="R526" s="245"/>
      <c r="S526" s="245"/>
      <c r="T526" s="246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47" t="s">
        <v>164</v>
      </c>
      <c r="AU526" s="247" t="s">
        <v>91</v>
      </c>
      <c r="AV526" s="14" t="s">
        <v>91</v>
      </c>
      <c r="AW526" s="14" t="s">
        <v>42</v>
      </c>
      <c r="AX526" s="14" t="s">
        <v>89</v>
      </c>
      <c r="AY526" s="247" t="s">
        <v>153</v>
      </c>
    </row>
    <row r="527" s="2" customFormat="1" ht="24.15" customHeight="1">
      <c r="A527" s="40"/>
      <c r="B527" s="41"/>
      <c r="C527" s="208" t="s">
        <v>546</v>
      </c>
      <c r="D527" s="208" t="s">
        <v>155</v>
      </c>
      <c r="E527" s="209" t="s">
        <v>1465</v>
      </c>
      <c r="F527" s="210" t="s">
        <v>1466</v>
      </c>
      <c r="G527" s="211" t="s">
        <v>298</v>
      </c>
      <c r="H527" s="212">
        <v>65</v>
      </c>
      <c r="I527" s="213"/>
      <c r="J527" s="214">
        <f>ROUND(I527*H527,2)</f>
        <v>0</v>
      </c>
      <c r="K527" s="210" t="s">
        <v>159</v>
      </c>
      <c r="L527" s="46"/>
      <c r="M527" s="215" t="s">
        <v>44</v>
      </c>
      <c r="N527" s="216" t="s">
        <v>52</v>
      </c>
      <c r="O527" s="86"/>
      <c r="P527" s="217">
        <f>O527*H527</f>
        <v>0</v>
      </c>
      <c r="Q527" s="217">
        <v>0</v>
      </c>
      <c r="R527" s="217">
        <f>Q527*H527</f>
        <v>0</v>
      </c>
      <c r="S527" s="217">
        <v>0</v>
      </c>
      <c r="T527" s="218">
        <f>S527*H527</f>
        <v>0</v>
      </c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R527" s="219" t="s">
        <v>160</v>
      </c>
      <c r="AT527" s="219" t="s">
        <v>155</v>
      </c>
      <c r="AU527" s="219" t="s">
        <v>91</v>
      </c>
      <c r="AY527" s="18" t="s">
        <v>153</v>
      </c>
      <c r="BE527" s="220">
        <f>IF(N527="základní",J527,0)</f>
        <v>0</v>
      </c>
      <c r="BF527" s="220">
        <f>IF(N527="snížená",J527,0)</f>
        <v>0</v>
      </c>
      <c r="BG527" s="220">
        <f>IF(N527="zákl. přenesená",J527,0)</f>
        <v>0</v>
      </c>
      <c r="BH527" s="220">
        <f>IF(N527="sníž. přenesená",J527,0)</f>
        <v>0</v>
      </c>
      <c r="BI527" s="220">
        <f>IF(N527="nulová",J527,0)</f>
        <v>0</v>
      </c>
      <c r="BJ527" s="18" t="s">
        <v>89</v>
      </c>
      <c r="BK527" s="220">
        <f>ROUND(I527*H527,2)</f>
        <v>0</v>
      </c>
      <c r="BL527" s="18" t="s">
        <v>160</v>
      </c>
      <c r="BM527" s="219" t="s">
        <v>1467</v>
      </c>
    </row>
    <row r="528" s="2" customFormat="1">
      <c r="A528" s="40"/>
      <c r="B528" s="41"/>
      <c r="C528" s="42"/>
      <c r="D528" s="221" t="s">
        <v>162</v>
      </c>
      <c r="E528" s="42"/>
      <c r="F528" s="222" t="s">
        <v>1468</v>
      </c>
      <c r="G528" s="42"/>
      <c r="H528" s="42"/>
      <c r="I528" s="223"/>
      <c r="J528" s="42"/>
      <c r="K528" s="42"/>
      <c r="L528" s="46"/>
      <c r="M528" s="224"/>
      <c r="N528" s="225"/>
      <c r="O528" s="86"/>
      <c r="P528" s="86"/>
      <c r="Q528" s="86"/>
      <c r="R528" s="86"/>
      <c r="S528" s="86"/>
      <c r="T528" s="87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T528" s="18" t="s">
        <v>162</v>
      </c>
      <c r="AU528" s="18" t="s">
        <v>91</v>
      </c>
    </row>
    <row r="529" s="13" customFormat="1">
      <c r="A529" s="13"/>
      <c r="B529" s="226"/>
      <c r="C529" s="227"/>
      <c r="D529" s="228" t="s">
        <v>164</v>
      </c>
      <c r="E529" s="229" t="s">
        <v>44</v>
      </c>
      <c r="F529" s="230" t="s">
        <v>1132</v>
      </c>
      <c r="G529" s="227"/>
      <c r="H529" s="229" t="s">
        <v>44</v>
      </c>
      <c r="I529" s="231"/>
      <c r="J529" s="227"/>
      <c r="K529" s="227"/>
      <c r="L529" s="232"/>
      <c r="M529" s="233"/>
      <c r="N529" s="234"/>
      <c r="O529" s="234"/>
      <c r="P529" s="234"/>
      <c r="Q529" s="234"/>
      <c r="R529" s="234"/>
      <c r="S529" s="234"/>
      <c r="T529" s="235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36" t="s">
        <v>164</v>
      </c>
      <c r="AU529" s="236" t="s">
        <v>91</v>
      </c>
      <c r="AV529" s="13" t="s">
        <v>89</v>
      </c>
      <c r="AW529" s="13" t="s">
        <v>42</v>
      </c>
      <c r="AX529" s="13" t="s">
        <v>81</v>
      </c>
      <c r="AY529" s="236" t="s">
        <v>153</v>
      </c>
    </row>
    <row r="530" s="13" customFormat="1">
      <c r="A530" s="13"/>
      <c r="B530" s="226"/>
      <c r="C530" s="227"/>
      <c r="D530" s="228" t="s">
        <v>164</v>
      </c>
      <c r="E530" s="229" t="s">
        <v>44</v>
      </c>
      <c r="F530" s="230" t="s">
        <v>1208</v>
      </c>
      <c r="G530" s="227"/>
      <c r="H530" s="229" t="s">
        <v>44</v>
      </c>
      <c r="I530" s="231"/>
      <c r="J530" s="227"/>
      <c r="K530" s="227"/>
      <c r="L530" s="232"/>
      <c r="M530" s="233"/>
      <c r="N530" s="234"/>
      <c r="O530" s="234"/>
      <c r="P530" s="234"/>
      <c r="Q530" s="234"/>
      <c r="R530" s="234"/>
      <c r="S530" s="234"/>
      <c r="T530" s="23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36" t="s">
        <v>164</v>
      </c>
      <c r="AU530" s="236" t="s">
        <v>91</v>
      </c>
      <c r="AV530" s="13" t="s">
        <v>89</v>
      </c>
      <c r="AW530" s="13" t="s">
        <v>42</v>
      </c>
      <c r="AX530" s="13" t="s">
        <v>81</v>
      </c>
      <c r="AY530" s="236" t="s">
        <v>153</v>
      </c>
    </row>
    <row r="531" s="13" customFormat="1">
      <c r="A531" s="13"/>
      <c r="B531" s="226"/>
      <c r="C531" s="227"/>
      <c r="D531" s="228" t="s">
        <v>164</v>
      </c>
      <c r="E531" s="229" t="s">
        <v>44</v>
      </c>
      <c r="F531" s="230" t="s">
        <v>1469</v>
      </c>
      <c r="G531" s="227"/>
      <c r="H531" s="229" t="s">
        <v>44</v>
      </c>
      <c r="I531" s="231"/>
      <c r="J531" s="227"/>
      <c r="K531" s="227"/>
      <c r="L531" s="232"/>
      <c r="M531" s="233"/>
      <c r="N531" s="234"/>
      <c r="O531" s="234"/>
      <c r="P531" s="234"/>
      <c r="Q531" s="234"/>
      <c r="R531" s="234"/>
      <c r="S531" s="234"/>
      <c r="T531" s="23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36" t="s">
        <v>164</v>
      </c>
      <c r="AU531" s="236" t="s">
        <v>91</v>
      </c>
      <c r="AV531" s="13" t="s">
        <v>89</v>
      </c>
      <c r="AW531" s="13" t="s">
        <v>42</v>
      </c>
      <c r="AX531" s="13" t="s">
        <v>81</v>
      </c>
      <c r="AY531" s="236" t="s">
        <v>153</v>
      </c>
    </row>
    <row r="532" s="14" customFormat="1">
      <c r="A532" s="14"/>
      <c r="B532" s="237"/>
      <c r="C532" s="238"/>
      <c r="D532" s="228" t="s">
        <v>164</v>
      </c>
      <c r="E532" s="239" t="s">
        <v>44</v>
      </c>
      <c r="F532" s="240" t="s">
        <v>1470</v>
      </c>
      <c r="G532" s="238"/>
      <c r="H532" s="241">
        <v>65</v>
      </c>
      <c r="I532" s="242"/>
      <c r="J532" s="238"/>
      <c r="K532" s="238"/>
      <c r="L532" s="243"/>
      <c r="M532" s="244"/>
      <c r="N532" s="245"/>
      <c r="O532" s="245"/>
      <c r="P532" s="245"/>
      <c r="Q532" s="245"/>
      <c r="R532" s="245"/>
      <c r="S532" s="245"/>
      <c r="T532" s="246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47" t="s">
        <v>164</v>
      </c>
      <c r="AU532" s="247" t="s">
        <v>91</v>
      </c>
      <c r="AV532" s="14" t="s">
        <v>91</v>
      </c>
      <c r="AW532" s="14" t="s">
        <v>42</v>
      </c>
      <c r="AX532" s="14" t="s">
        <v>89</v>
      </c>
      <c r="AY532" s="247" t="s">
        <v>153</v>
      </c>
    </row>
    <row r="533" s="2" customFormat="1" ht="37.8" customHeight="1">
      <c r="A533" s="40"/>
      <c r="B533" s="41"/>
      <c r="C533" s="208" t="s">
        <v>556</v>
      </c>
      <c r="D533" s="208" t="s">
        <v>155</v>
      </c>
      <c r="E533" s="209" t="s">
        <v>1471</v>
      </c>
      <c r="F533" s="210" t="s">
        <v>1472</v>
      </c>
      <c r="G533" s="211" t="s">
        <v>298</v>
      </c>
      <c r="H533" s="212">
        <v>41</v>
      </c>
      <c r="I533" s="213"/>
      <c r="J533" s="214">
        <f>ROUND(I533*H533,2)</f>
        <v>0</v>
      </c>
      <c r="K533" s="210" t="s">
        <v>159</v>
      </c>
      <c r="L533" s="46"/>
      <c r="M533" s="215" t="s">
        <v>44</v>
      </c>
      <c r="N533" s="216" t="s">
        <v>52</v>
      </c>
      <c r="O533" s="86"/>
      <c r="P533" s="217">
        <f>O533*H533</f>
        <v>0</v>
      </c>
      <c r="Q533" s="217">
        <v>0</v>
      </c>
      <c r="R533" s="217">
        <f>Q533*H533</f>
        <v>0</v>
      </c>
      <c r="S533" s="217">
        <v>0</v>
      </c>
      <c r="T533" s="218">
        <f>S533*H533</f>
        <v>0</v>
      </c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R533" s="219" t="s">
        <v>160</v>
      </c>
      <c r="AT533" s="219" t="s">
        <v>155</v>
      </c>
      <c r="AU533" s="219" t="s">
        <v>91</v>
      </c>
      <c r="AY533" s="18" t="s">
        <v>153</v>
      </c>
      <c r="BE533" s="220">
        <f>IF(N533="základní",J533,0)</f>
        <v>0</v>
      </c>
      <c r="BF533" s="220">
        <f>IF(N533="snížená",J533,0)</f>
        <v>0</v>
      </c>
      <c r="BG533" s="220">
        <f>IF(N533="zákl. přenesená",J533,0)</f>
        <v>0</v>
      </c>
      <c r="BH533" s="220">
        <f>IF(N533="sníž. přenesená",J533,0)</f>
        <v>0</v>
      </c>
      <c r="BI533" s="220">
        <f>IF(N533="nulová",J533,0)</f>
        <v>0</v>
      </c>
      <c r="BJ533" s="18" t="s">
        <v>89</v>
      </c>
      <c r="BK533" s="220">
        <f>ROUND(I533*H533,2)</f>
        <v>0</v>
      </c>
      <c r="BL533" s="18" t="s">
        <v>160</v>
      </c>
      <c r="BM533" s="219" t="s">
        <v>1473</v>
      </c>
    </row>
    <row r="534" s="2" customFormat="1">
      <c r="A534" s="40"/>
      <c r="B534" s="41"/>
      <c r="C534" s="42"/>
      <c r="D534" s="221" t="s">
        <v>162</v>
      </c>
      <c r="E534" s="42"/>
      <c r="F534" s="222" t="s">
        <v>1474</v>
      </c>
      <c r="G534" s="42"/>
      <c r="H534" s="42"/>
      <c r="I534" s="223"/>
      <c r="J534" s="42"/>
      <c r="K534" s="42"/>
      <c r="L534" s="46"/>
      <c r="M534" s="224"/>
      <c r="N534" s="225"/>
      <c r="O534" s="86"/>
      <c r="P534" s="86"/>
      <c r="Q534" s="86"/>
      <c r="R534" s="86"/>
      <c r="S534" s="86"/>
      <c r="T534" s="87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T534" s="18" t="s">
        <v>162</v>
      </c>
      <c r="AU534" s="18" t="s">
        <v>91</v>
      </c>
    </row>
    <row r="535" s="13" customFormat="1">
      <c r="A535" s="13"/>
      <c r="B535" s="226"/>
      <c r="C535" s="227"/>
      <c r="D535" s="228" t="s">
        <v>164</v>
      </c>
      <c r="E535" s="229" t="s">
        <v>44</v>
      </c>
      <c r="F535" s="230" t="s">
        <v>1132</v>
      </c>
      <c r="G535" s="227"/>
      <c r="H535" s="229" t="s">
        <v>44</v>
      </c>
      <c r="I535" s="231"/>
      <c r="J535" s="227"/>
      <c r="K535" s="227"/>
      <c r="L535" s="232"/>
      <c r="M535" s="233"/>
      <c r="N535" s="234"/>
      <c r="O535" s="234"/>
      <c r="P535" s="234"/>
      <c r="Q535" s="234"/>
      <c r="R535" s="234"/>
      <c r="S535" s="234"/>
      <c r="T535" s="235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36" t="s">
        <v>164</v>
      </c>
      <c r="AU535" s="236" t="s">
        <v>91</v>
      </c>
      <c r="AV535" s="13" t="s">
        <v>89</v>
      </c>
      <c r="AW535" s="13" t="s">
        <v>42</v>
      </c>
      <c r="AX535" s="13" t="s">
        <v>81</v>
      </c>
      <c r="AY535" s="236" t="s">
        <v>153</v>
      </c>
    </row>
    <row r="536" s="13" customFormat="1">
      <c r="A536" s="13"/>
      <c r="B536" s="226"/>
      <c r="C536" s="227"/>
      <c r="D536" s="228" t="s">
        <v>164</v>
      </c>
      <c r="E536" s="229" t="s">
        <v>44</v>
      </c>
      <c r="F536" s="230" t="s">
        <v>1208</v>
      </c>
      <c r="G536" s="227"/>
      <c r="H536" s="229" t="s">
        <v>44</v>
      </c>
      <c r="I536" s="231"/>
      <c r="J536" s="227"/>
      <c r="K536" s="227"/>
      <c r="L536" s="232"/>
      <c r="M536" s="233"/>
      <c r="N536" s="234"/>
      <c r="O536" s="234"/>
      <c r="P536" s="234"/>
      <c r="Q536" s="234"/>
      <c r="R536" s="234"/>
      <c r="S536" s="234"/>
      <c r="T536" s="235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36" t="s">
        <v>164</v>
      </c>
      <c r="AU536" s="236" t="s">
        <v>91</v>
      </c>
      <c r="AV536" s="13" t="s">
        <v>89</v>
      </c>
      <c r="AW536" s="13" t="s">
        <v>42</v>
      </c>
      <c r="AX536" s="13" t="s">
        <v>81</v>
      </c>
      <c r="AY536" s="236" t="s">
        <v>153</v>
      </c>
    </row>
    <row r="537" s="13" customFormat="1">
      <c r="A537" s="13"/>
      <c r="B537" s="226"/>
      <c r="C537" s="227"/>
      <c r="D537" s="228" t="s">
        <v>164</v>
      </c>
      <c r="E537" s="229" t="s">
        <v>44</v>
      </c>
      <c r="F537" s="230" t="s">
        <v>1475</v>
      </c>
      <c r="G537" s="227"/>
      <c r="H537" s="229" t="s">
        <v>44</v>
      </c>
      <c r="I537" s="231"/>
      <c r="J537" s="227"/>
      <c r="K537" s="227"/>
      <c r="L537" s="232"/>
      <c r="M537" s="233"/>
      <c r="N537" s="234"/>
      <c r="O537" s="234"/>
      <c r="P537" s="234"/>
      <c r="Q537" s="234"/>
      <c r="R537" s="234"/>
      <c r="S537" s="234"/>
      <c r="T537" s="23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36" t="s">
        <v>164</v>
      </c>
      <c r="AU537" s="236" t="s">
        <v>91</v>
      </c>
      <c r="AV537" s="13" t="s">
        <v>89</v>
      </c>
      <c r="AW537" s="13" t="s">
        <v>42</v>
      </c>
      <c r="AX537" s="13" t="s">
        <v>81</v>
      </c>
      <c r="AY537" s="236" t="s">
        <v>153</v>
      </c>
    </row>
    <row r="538" s="14" customFormat="1">
      <c r="A538" s="14"/>
      <c r="B538" s="237"/>
      <c r="C538" s="238"/>
      <c r="D538" s="228" t="s">
        <v>164</v>
      </c>
      <c r="E538" s="239" t="s">
        <v>44</v>
      </c>
      <c r="F538" s="240" t="s">
        <v>404</v>
      </c>
      <c r="G538" s="238"/>
      <c r="H538" s="241">
        <v>41</v>
      </c>
      <c r="I538" s="242"/>
      <c r="J538" s="238"/>
      <c r="K538" s="238"/>
      <c r="L538" s="243"/>
      <c r="M538" s="244"/>
      <c r="N538" s="245"/>
      <c r="O538" s="245"/>
      <c r="P538" s="245"/>
      <c r="Q538" s="245"/>
      <c r="R538" s="245"/>
      <c r="S538" s="245"/>
      <c r="T538" s="246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47" t="s">
        <v>164</v>
      </c>
      <c r="AU538" s="247" t="s">
        <v>91</v>
      </c>
      <c r="AV538" s="14" t="s">
        <v>91</v>
      </c>
      <c r="AW538" s="14" t="s">
        <v>42</v>
      </c>
      <c r="AX538" s="14" t="s">
        <v>89</v>
      </c>
      <c r="AY538" s="247" t="s">
        <v>153</v>
      </c>
    </row>
    <row r="539" s="2" customFormat="1" ht="62.7" customHeight="1">
      <c r="A539" s="40"/>
      <c r="B539" s="41"/>
      <c r="C539" s="208" t="s">
        <v>562</v>
      </c>
      <c r="D539" s="208" t="s">
        <v>155</v>
      </c>
      <c r="E539" s="209" t="s">
        <v>1476</v>
      </c>
      <c r="F539" s="210" t="s">
        <v>1477</v>
      </c>
      <c r="G539" s="211" t="s">
        <v>298</v>
      </c>
      <c r="H539" s="212">
        <v>80.5</v>
      </c>
      <c r="I539" s="213"/>
      <c r="J539" s="214">
        <f>ROUND(I539*H539,2)</f>
        <v>0</v>
      </c>
      <c r="K539" s="210" t="s">
        <v>159</v>
      </c>
      <c r="L539" s="46"/>
      <c r="M539" s="215" t="s">
        <v>44</v>
      </c>
      <c r="N539" s="216" t="s">
        <v>52</v>
      </c>
      <c r="O539" s="86"/>
      <c r="P539" s="217">
        <f>O539*H539</f>
        <v>0</v>
      </c>
      <c r="Q539" s="217">
        <v>0.00060999999999999997</v>
      </c>
      <c r="R539" s="217">
        <f>Q539*H539</f>
        <v>0.049104999999999996</v>
      </c>
      <c r="S539" s="217">
        <v>0</v>
      </c>
      <c r="T539" s="218">
        <f>S539*H539</f>
        <v>0</v>
      </c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R539" s="219" t="s">
        <v>160</v>
      </c>
      <c r="AT539" s="219" t="s">
        <v>155</v>
      </c>
      <c r="AU539" s="219" t="s">
        <v>91</v>
      </c>
      <c r="AY539" s="18" t="s">
        <v>153</v>
      </c>
      <c r="BE539" s="220">
        <f>IF(N539="základní",J539,0)</f>
        <v>0</v>
      </c>
      <c r="BF539" s="220">
        <f>IF(N539="snížená",J539,0)</f>
        <v>0</v>
      </c>
      <c r="BG539" s="220">
        <f>IF(N539="zákl. přenesená",J539,0)</f>
        <v>0</v>
      </c>
      <c r="BH539" s="220">
        <f>IF(N539="sníž. přenesená",J539,0)</f>
        <v>0</v>
      </c>
      <c r="BI539" s="220">
        <f>IF(N539="nulová",J539,0)</f>
        <v>0</v>
      </c>
      <c r="BJ539" s="18" t="s">
        <v>89</v>
      </c>
      <c r="BK539" s="220">
        <f>ROUND(I539*H539,2)</f>
        <v>0</v>
      </c>
      <c r="BL539" s="18" t="s">
        <v>160</v>
      </c>
      <c r="BM539" s="219" t="s">
        <v>1478</v>
      </c>
    </row>
    <row r="540" s="2" customFormat="1">
      <c r="A540" s="40"/>
      <c r="B540" s="41"/>
      <c r="C540" s="42"/>
      <c r="D540" s="221" t="s">
        <v>162</v>
      </c>
      <c r="E540" s="42"/>
      <c r="F540" s="222" t="s">
        <v>1479</v>
      </c>
      <c r="G540" s="42"/>
      <c r="H540" s="42"/>
      <c r="I540" s="223"/>
      <c r="J540" s="42"/>
      <c r="K540" s="42"/>
      <c r="L540" s="46"/>
      <c r="M540" s="224"/>
      <c r="N540" s="225"/>
      <c r="O540" s="86"/>
      <c r="P540" s="86"/>
      <c r="Q540" s="86"/>
      <c r="R540" s="86"/>
      <c r="S540" s="86"/>
      <c r="T540" s="87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T540" s="18" t="s">
        <v>162</v>
      </c>
      <c r="AU540" s="18" t="s">
        <v>91</v>
      </c>
    </row>
    <row r="541" s="13" customFormat="1">
      <c r="A541" s="13"/>
      <c r="B541" s="226"/>
      <c r="C541" s="227"/>
      <c r="D541" s="228" t="s">
        <v>164</v>
      </c>
      <c r="E541" s="229" t="s">
        <v>44</v>
      </c>
      <c r="F541" s="230" t="s">
        <v>1132</v>
      </c>
      <c r="G541" s="227"/>
      <c r="H541" s="229" t="s">
        <v>44</v>
      </c>
      <c r="I541" s="231"/>
      <c r="J541" s="227"/>
      <c r="K541" s="227"/>
      <c r="L541" s="232"/>
      <c r="M541" s="233"/>
      <c r="N541" s="234"/>
      <c r="O541" s="234"/>
      <c r="P541" s="234"/>
      <c r="Q541" s="234"/>
      <c r="R541" s="234"/>
      <c r="S541" s="234"/>
      <c r="T541" s="235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36" t="s">
        <v>164</v>
      </c>
      <c r="AU541" s="236" t="s">
        <v>91</v>
      </c>
      <c r="AV541" s="13" t="s">
        <v>89</v>
      </c>
      <c r="AW541" s="13" t="s">
        <v>42</v>
      </c>
      <c r="AX541" s="13" t="s">
        <v>81</v>
      </c>
      <c r="AY541" s="236" t="s">
        <v>153</v>
      </c>
    </row>
    <row r="542" s="13" customFormat="1">
      <c r="A542" s="13"/>
      <c r="B542" s="226"/>
      <c r="C542" s="227"/>
      <c r="D542" s="228" t="s">
        <v>164</v>
      </c>
      <c r="E542" s="229" t="s">
        <v>44</v>
      </c>
      <c r="F542" s="230" t="s">
        <v>1208</v>
      </c>
      <c r="G542" s="227"/>
      <c r="H542" s="229" t="s">
        <v>44</v>
      </c>
      <c r="I542" s="231"/>
      <c r="J542" s="227"/>
      <c r="K542" s="227"/>
      <c r="L542" s="232"/>
      <c r="M542" s="233"/>
      <c r="N542" s="234"/>
      <c r="O542" s="234"/>
      <c r="P542" s="234"/>
      <c r="Q542" s="234"/>
      <c r="R542" s="234"/>
      <c r="S542" s="234"/>
      <c r="T542" s="23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36" t="s">
        <v>164</v>
      </c>
      <c r="AU542" s="236" t="s">
        <v>91</v>
      </c>
      <c r="AV542" s="13" t="s">
        <v>89</v>
      </c>
      <c r="AW542" s="13" t="s">
        <v>42</v>
      </c>
      <c r="AX542" s="13" t="s">
        <v>81</v>
      </c>
      <c r="AY542" s="236" t="s">
        <v>153</v>
      </c>
    </row>
    <row r="543" s="13" customFormat="1">
      <c r="A543" s="13"/>
      <c r="B543" s="226"/>
      <c r="C543" s="227"/>
      <c r="D543" s="228" t="s">
        <v>164</v>
      </c>
      <c r="E543" s="229" t="s">
        <v>44</v>
      </c>
      <c r="F543" s="230" t="s">
        <v>1480</v>
      </c>
      <c r="G543" s="227"/>
      <c r="H543" s="229" t="s">
        <v>44</v>
      </c>
      <c r="I543" s="231"/>
      <c r="J543" s="227"/>
      <c r="K543" s="227"/>
      <c r="L543" s="232"/>
      <c r="M543" s="233"/>
      <c r="N543" s="234"/>
      <c r="O543" s="234"/>
      <c r="P543" s="234"/>
      <c r="Q543" s="234"/>
      <c r="R543" s="234"/>
      <c r="S543" s="234"/>
      <c r="T543" s="235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36" t="s">
        <v>164</v>
      </c>
      <c r="AU543" s="236" t="s">
        <v>91</v>
      </c>
      <c r="AV543" s="13" t="s">
        <v>89</v>
      </c>
      <c r="AW543" s="13" t="s">
        <v>42</v>
      </c>
      <c r="AX543" s="13" t="s">
        <v>81</v>
      </c>
      <c r="AY543" s="236" t="s">
        <v>153</v>
      </c>
    </row>
    <row r="544" s="14" customFormat="1">
      <c r="A544" s="14"/>
      <c r="B544" s="237"/>
      <c r="C544" s="238"/>
      <c r="D544" s="228" t="s">
        <v>164</v>
      </c>
      <c r="E544" s="239" t="s">
        <v>44</v>
      </c>
      <c r="F544" s="240" t="s">
        <v>1464</v>
      </c>
      <c r="G544" s="238"/>
      <c r="H544" s="241">
        <v>80.5</v>
      </c>
      <c r="I544" s="242"/>
      <c r="J544" s="238"/>
      <c r="K544" s="238"/>
      <c r="L544" s="243"/>
      <c r="M544" s="244"/>
      <c r="N544" s="245"/>
      <c r="O544" s="245"/>
      <c r="P544" s="245"/>
      <c r="Q544" s="245"/>
      <c r="R544" s="245"/>
      <c r="S544" s="245"/>
      <c r="T544" s="246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47" t="s">
        <v>164</v>
      </c>
      <c r="AU544" s="247" t="s">
        <v>91</v>
      </c>
      <c r="AV544" s="14" t="s">
        <v>91</v>
      </c>
      <c r="AW544" s="14" t="s">
        <v>42</v>
      </c>
      <c r="AX544" s="14" t="s">
        <v>89</v>
      </c>
      <c r="AY544" s="247" t="s">
        <v>153</v>
      </c>
    </row>
    <row r="545" s="2" customFormat="1" ht="24.15" customHeight="1">
      <c r="A545" s="40"/>
      <c r="B545" s="41"/>
      <c r="C545" s="208" t="s">
        <v>567</v>
      </c>
      <c r="D545" s="208" t="s">
        <v>155</v>
      </c>
      <c r="E545" s="209" t="s">
        <v>1481</v>
      </c>
      <c r="F545" s="210" t="s">
        <v>1482</v>
      </c>
      <c r="G545" s="211" t="s">
        <v>158</v>
      </c>
      <c r="H545" s="212">
        <v>27.363</v>
      </c>
      <c r="I545" s="213"/>
      <c r="J545" s="214">
        <f>ROUND(I545*H545,2)</f>
        <v>0</v>
      </c>
      <c r="K545" s="210" t="s">
        <v>159</v>
      </c>
      <c r="L545" s="46"/>
      <c r="M545" s="215" t="s">
        <v>44</v>
      </c>
      <c r="N545" s="216" t="s">
        <v>52</v>
      </c>
      <c r="O545" s="86"/>
      <c r="P545" s="217">
        <f>O545*H545</f>
        <v>0</v>
      </c>
      <c r="Q545" s="217">
        <v>0</v>
      </c>
      <c r="R545" s="217">
        <f>Q545*H545</f>
        <v>0</v>
      </c>
      <c r="S545" s="217">
        <v>0</v>
      </c>
      <c r="T545" s="218">
        <f>S545*H545</f>
        <v>0</v>
      </c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R545" s="219" t="s">
        <v>160</v>
      </c>
      <c r="AT545" s="219" t="s">
        <v>155</v>
      </c>
      <c r="AU545" s="219" t="s">
        <v>91</v>
      </c>
      <c r="AY545" s="18" t="s">
        <v>153</v>
      </c>
      <c r="BE545" s="220">
        <f>IF(N545="základní",J545,0)</f>
        <v>0</v>
      </c>
      <c r="BF545" s="220">
        <f>IF(N545="snížená",J545,0)</f>
        <v>0</v>
      </c>
      <c r="BG545" s="220">
        <f>IF(N545="zákl. přenesená",J545,0)</f>
        <v>0</v>
      </c>
      <c r="BH545" s="220">
        <f>IF(N545="sníž. přenesená",J545,0)</f>
        <v>0</v>
      </c>
      <c r="BI545" s="220">
        <f>IF(N545="nulová",J545,0)</f>
        <v>0</v>
      </c>
      <c r="BJ545" s="18" t="s">
        <v>89</v>
      </c>
      <c r="BK545" s="220">
        <f>ROUND(I545*H545,2)</f>
        <v>0</v>
      </c>
      <c r="BL545" s="18" t="s">
        <v>160</v>
      </c>
      <c r="BM545" s="219" t="s">
        <v>1483</v>
      </c>
    </row>
    <row r="546" s="2" customFormat="1">
      <c r="A546" s="40"/>
      <c r="B546" s="41"/>
      <c r="C546" s="42"/>
      <c r="D546" s="221" t="s">
        <v>162</v>
      </c>
      <c r="E546" s="42"/>
      <c r="F546" s="222" t="s">
        <v>1484</v>
      </c>
      <c r="G546" s="42"/>
      <c r="H546" s="42"/>
      <c r="I546" s="223"/>
      <c r="J546" s="42"/>
      <c r="K546" s="42"/>
      <c r="L546" s="46"/>
      <c r="M546" s="224"/>
      <c r="N546" s="225"/>
      <c r="O546" s="86"/>
      <c r="P546" s="86"/>
      <c r="Q546" s="86"/>
      <c r="R546" s="86"/>
      <c r="S546" s="86"/>
      <c r="T546" s="87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T546" s="18" t="s">
        <v>162</v>
      </c>
      <c r="AU546" s="18" t="s">
        <v>91</v>
      </c>
    </row>
    <row r="547" s="13" customFormat="1">
      <c r="A547" s="13"/>
      <c r="B547" s="226"/>
      <c r="C547" s="227"/>
      <c r="D547" s="228" t="s">
        <v>164</v>
      </c>
      <c r="E547" s="229" t="s">
        <v>44</v>
      </c>
      <c r="F547" s="230" t="s">
        <v>1132</v>
      </c>
      <c r="G547" s="227"/>
      <c r="H547" s="229" t="s">
        <v>44</v>
      </c>
      <c r="I547" s="231"/>
      <c r="J547" s="227"/>
      <c r="K547" s="227"/>
      <c r="L547" s="232"/>
      <c r="M547" s="233"/>
      <c r="N547" s="234"/>
      <c r="O547" s="234"/>
      <c r="P547" s="234"/>
      <c r="Q547" s="234"/>
      <c r="R547" s="234"/>
      <c r="S547" s="234"/>
      <c r="T547" s="235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36" t="s">
        <v>164</v>
      </c>
      <c r="AU547" s="236" t="s">
        <v>91</v>
      </c>
      <c r="AV547" s="13" t="s">
        <v>89</v>
      </c>
      <c r="AW547" s="13" t="s">
        <v>42</v>
      </c>
      <c r="AX547" s="13" t="s">
        <v>81</v>
      </c>
      <c r="AY547" s="236" t="s">
        <v>153</v>
      </c>
    </row>
    <row r="548" s="13" customFormat="1">
      <c r="A548" s="13"/>
      <c r="B548" s="226"/>
      <c r="C548" s="227"/>
      <c r="D548" s="228" t="s">
        <v>164</v>
      </c>
      <c r="E548" s="229" t="s">
        <v>44</v>
      </c>
      <c r="F548" s="230" t="s">
        <v>1485</v>
      </c>
      <c r="G548" s="227"/>
      <c r="H548" s="229" t="s">
        <v>44</v>
      </c>
      <c r="I548" s="231"/>
      <c r="J548" s="227"/>
      <c r="K548" s="227"/>
      <c r="L548" s="232"/>
      <c r="M548" s="233"/>
      <c r="N548" s="234"/>
      <c r="O548" s="234"/>
      <c r="P548" s="234"/>
      <c r="Q548" s="234"/>
      <c r="R548" s="234"/>
      <c r="S548" s="234"/>
      <c r="T548" s="23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36" t="s">
        <v>164</v>
      </c>
      <c r="AU548" s="236" t="s">
        <v>91</v>
      </c>
      <c r="AV548" s="13" t="s">
        <v>89</v>
      </c>
      <c r="AW548" s="13" t="s">
        <v>42</v>
      </c>
      <c r="AX548" s="13" t="s">
        <v>81</v>
      </c>
      <c r="AY548" s="236" t="s">
        <v>153</v>
      </c>
    </row>
    <row r="549" s="14" customFormat="1">
      <c r="A549" s="14"/>
      <c r="B549" s="237"/>
      <c r="C549" s="238"/>
      <c r="D549" s="228" t="s">
        <v>164</v>
      </c>
      <c r="E549" s="239" t="s">
        <v>44</v>
      </c>
      <c r="F549" s="240" t="s">
        <v>1486</v>
      </c>
      <c r="G549" s="238"/>
      <c r="H549" s="241">
        <v>11.5</v>
      </c>
      <c r="I549" s="242"/>
      <c r="J549" s="238"/>
      <c r="K549" s="238"/>
      <c r="L549" s="243"/>
      <c r="M549" s="244"/>
      <c r="N549" s="245"/>
      <c r="O549" s="245"/>
      <c r="P549" s="245"/>
      <c r="Q549" s="245"/>
      <c r="R549" s="245"/>
      <c r="S549" s="245"/>
      <c r="T549" s="246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47" t="s">
        <v>164</v>
      </c>
      <c r="AU549" s="247" t="s">
        <v>91</v>
      </c>
      <c r="AV549" s="14" t="s">
        <v>91</v>
      </c>
      <c r="AW549" s="14" t="s">
        <v>42</v>
      </c>
      <c r="AX549" s="14" t="s">
        <v>81</v>
      </c>
      <c r="AY549" s="247" t="s">
        <v>153</v>
      </c>
    </row>
    <row r="550" s="13" customFormat="1">
      <c r="A550" s="13"/>
      <c r="B550" s="226"/>
      <c r="C550" s="227"/>
      <c r="D550" s="228" t="s">
        <v>164</v>
      </c>
      <c r="E550" s="229" t="s">
        <v>44</v>
      </c>
      <c r="F550" s="230" t="s">
        <v>1487</v>
      </c>
      <c r="G550" s="227"/>
      <c r="H550" s="229" t="s">
        <v>44</v>
      </c>
      <c r="I550" s="231"/>
      <c r="J550" s="227"/>
      <c r="K550" s="227"/>
      <c r="L550" s="232"/>
      <c r="M550" s="233"/>
      <c r="N550" s="234"/>
      <c r="O550" s="234"/>
      <c r="P550" s="234"/>
      <c r="Q550" s="234"/>
      <c r="R550" s="234"/>
      <c r="S550" s="234"/>
      <c r="T550" s="235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36" t="s">
        <v>164</v>
      </c>
      <c r="AU550" s="236" t="s">
        <v>91</v>
      </c>
      <c r="AV550" s="13" t="s">
        <v>89</v>
      </c>
      <c r="AW550" s="13" t="s">
        <v>42</v>
      </c>
      <c r="AX550" s="13" t="s">
        <v>81</v>
      </c>
      <c r="AY550" s="236" t="s">
        <v>153</v>
      </c>
    </row>
    <row r="551" s="14" customFormat="1">
      <c r="A551" s="14"/>
      <c r="B551" s="237"/>
      <c r="C551" s="238"/>
      <c r="D551" s="228" t="s">
        <v>164</v>
      </c>
      <c r="E551" s="239" t="s">
        <v>44</v>
      </c>
      <c r="F551" s="240" t="s">
        <v>1488</v>
      </c>
      <c r="G551" s="238"/>
      <c r="H551" s="241">
        <v>3.5</v>
      </c>
      <c r="I551" s="242"/>
      <c r="J551" s="238"/>
      <c r="K551" s="238"/>
      <c r="L551" s="243"/>
      <c r="M551" s="244"/>
      <c r="N551" s="245"/>
      <c r="O551" s="245"/>
      <c r="P551" s="245"/>
      <c r="Q551" s="245"/>
      <c r="R551" s="245"/>
      <c r="S551" s="245"/>
      <c r="T551" s="246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47" t="s">
        <v>164</v>
      </c>
      <c r="AU551" s="247" t="s">
        <v>91</v>
      </c>
      <c r="AV551" s="14" t="s">
        <v>91</v>
      </c>
      <c r="AW551" s="14" t="s">
        <v>42</v>
      </c>
      <c r="AX551" s="14" t="s">
        <v>81</v>
      </c>
      <c r="AY551" s="247" t="s">
        <v>153</v>
      </c>
    </row>
    <row r="552" s="13" customFormat="1">
      <c r="A552" s="13"/>
      <c r="B552" s="226"/>
      <c r="C552" s="227"/>
      <c r="D552" s="228" t="s">
        <v>164</v>
      </c>
      <c r="E552" s="229" t="s">
        <v>44</v>
      </c>
      <c r="F552" s="230" t="s">
        <v>1489</v>
      </c>
      <c r="G552" s="227"/>
      <c r="H552" s="229" t="s">
        <v>44</v>
      </c>
      <c r="I552" s="231"/>
      <c r="J552" s="227"/>
      <c r="K552" s="227"/>
      <c r="L552" s="232"/>
      <c r="M552" s="233"/>
      <c r="N552" s="234"/>
      <c r="O552" s="234"/>
      <c r="P552" s="234"/>
      <c r="Q552" s="234"/>
      <c r="R552" s="234"/>
      <c r="S552" s="234"/>
      <c r="T552" s="23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36" t="s">
        <v>164</v>
      </c>
      <c r="AU552" s="236" t="s">
        <v>91</v>
      </c>
      <c r="AV552" s="13" t="s">
        <v>89</v>
      </c>
      <c r="AW552" s="13" t="s">
        <v>42</v>
      </c>
      <c r="AX552" s="13" t="s">
        <v>81</v>
      </c>
      <c r="AY552" s="236" t="s">
        <v>153</v>
      </c>
    </row>
    <row r="553" s="14" customFormat="1">
      <c r="A553" s="14"/>
      <c r="B553" s="237"/>
      <c r="C553" s="238"/>
      <c r="D553" s="228" t="s">
        <v>164</v>
      </c>
      <c r="E553" s="239" t="s">
        <v>44</v>
      </c>
      <c r="F553" s="240" t="s">
        <v>1490</v>
      </c>
      <c r="G553" s="238"/>
      <c r="H553" s="241">
        <v>12.363</v>
      </c>
      <c r="I553" s="242"/>
      <c r="J553" s="238"/>
      <c r="K553" s="238"/>
      <c r="L553" s="243"/>
      <c r="M553" s="244"/>
      <c r="N553" s="245"/>
      <c r="O553" s="245"/>
      <c r="P553" s="245"/>
      <c r="Q553" s="245"/>
      <c r="R553" s="245"/>
      <c r="S553" s="245"/>
      <c r="T553" s="246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47" t="s">
        <v>164</v>
      </c>
      <c r="AU553" s="247" t="s">
        <v>91</v>
      </c>
      <c r="AV553" s="14" t="s">
        <v>91</v>
      </c>
      <c r="AW553" s="14" t="s">
        <v>42</v>
      </c>
      <c r="AX553" s="14" t="s">
        <v>81</v>
      </c>
      <c r="AY553" s="247" t="s">
        <v>153</v>
      </c>
    </row>
    <row r="554" s="15" customFormat="1">
      <c r="A554" s="15"/>
      <c r="B554" s="258"/>
      <c r="C554" s="259"/>
      <c r="D554" s="228" t="s">
        <v>164</v>
      </c>
      <c r="E554" s="260" t="s">
        <v>44</v>
      </c>
      <c r="F554" s="261" t="s">
        <v>272</v>
      </c>
      <c r="G554" s="259"/>
      <c r="H554" s="262">
        <v>27.363</v>
      </c>
      <c r="I554" s="263"/>
      <c r="J554" s="259"/>
      <c r="K554" s="259"/>
      <c r="L554" s="264"/>
      <c r="M554" s="265"/>
      <c r="N554" s="266"/>
      <c r="O554" s="266"/>
      <c r="P554" s="266"/>
      <c r="Q554" s="266"/>
      <c r="R554" s="266"/>
      <c r="S554" s="266"/>
      <c r="T554" s="267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T554" s="268" t="s">
        <v>164</v>
      </c>
      <c r="AU554" s="268" t="s">
        <v>91</v>
      </c>
      <c r="AV554" s="15" t="s">
        <v>160</v>
      </c>
      <c r="AW554" s="15" t="s">
        <v>42</v>
      </c>
      <c r="AX554" s="15" t="s">
        <v>89</v>
      </c>
      <c r="AY554" s="268" t="s">
        <v>153</v>
      </c>
    </row>
    <row r="555" s="2" customFormat="1" ht="33" customHeight="1">
      <c r="A555" s="40"/>
      <c r="B555" s="41"/>
      <c r="C555" s="208" t="s">
        <v>574</v>
      </c>
      <c r="D555" s="208" t="s">
        <v>155</v>
      </c>
      <c r="E555" s="209" t="s">
        <v>1491</v>
      </c>
      <c r="F555" s="210" t="s">
        <v>1492</v>
      </c>
      <c r="G555" s="211" t="s">
        <v>298</v>
      </c>
      <c r="H555" s="212">
        <v>120</v>
      </c>
      <c r="I555" s="213"/>
      <c r="J555" s="214">
        <f>ROUND(I555*H555,2)</f>
        <v>0</v>
      </c>
      <c r="K555" s="210" t="s">
        <v>159</v>
      </c>
      <c r="L555" s="46"/>
      <c r="M555" s="215" t="s">
        <v>44</v>
      </c>
      <c r="N555" s="216" t="s">
        <v>52</v>
      </c>
      <c r="O555" s="86"/>
      <c r="P555" s="217">
        <f>O555*H555</f>
        <v>0</v>
      </c>
      <c r="Q555" s="217">
        <v>0</v>
      </c>
      <c r="R555" s="217">
        <f>Q555*H555</f>
        <v>0</v>
      </c>
      <c r="S555" s="217">
        <v>0</v>
      </c>
      <c r="T555" s="218">
        <f>S555*H555</f>
        <v>0</v>
      </c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R555" s="219" t="s">
        <v>160</v>
      </c>
      <c r="AT555" s="219" t="s">
        <v>155</v>
      </c>
      <c r="AU555" s="219" t="s">
        <v>91</v>
      </c>
      <c r="AY555" s="18" t="s">
        <v>153</v>
      </c>
      <c r="BE555" s="220">
        <f>IF(N555="základní",J555,0)</f>
        <v>0</v>
      </c>
      <c r="BF555" s="220">
        <f>IF(N555="snížená",J555,0)</f>
        <v>0</v>
      </c>
      <c r="BG555" s="220">
        <f>IF(N555="zákl. přenesená",J555,0)</f>
        <v>0</v>
      </c>
      <c r="BH555" s="220">
        <f>IF(N555="sníž. přenesená",J555,0)</f>
        <v>0</v>
      </c>
      <c r="BI555" s="220">
        <f>IF(N555="nulová",J555,0)</f>
        <v>0</v>
      </c>
      <c r="BJ555" s="18" t="s">
        <v>89</v>
      </c>
      <c r="BK555" s="220">
        <f>ROUND(I555*H555,2)</f>
        <v>0</v>
      </c>
      <c r="BL555" s="18" t="s">
        <v>160</v>
      </c>
      <c r="BM555" s="219" t="s">
        <v>1493</v>
      </c>
    </row>
    <row r="556" s="2" customFormat="1">
      <c r="A556" s="40"/>
      <c r="B556" s="41"/>
      <c r="C556" s="42"/>
      <c r="D556" s="221" t="s">
        <v>162</v>
      </c>
      <c r="E556" s="42"/>
      <c r="F556" s="222" t="s">
        <v>1494</v>
      </c>
      <c r="G556" s="42"/>
      <c r="H556" s="42"/>
      <c r="I556" s="223"/>
      <c r="J556" s="42"/>
      <c r="K556" s="42"/>
      <c r="L556" s="46"/>
      <c r="M556" s="224"/>
      <c r="N556" s="225"/>
      <c r="O556" s="86"/>
      <c r="P556" s="86"/>
      <c r="Q556" s="86"/>
      <c r="R556" s="86"/>
      <c r="S556" s="86"/>
      <c r="T556" s="87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T556" s="18" t="s">
        <v>162</v>
      </c>
      <c r="AU556" s="18" t="s">
        <v>91</v>
      </c>
    </row>
    <row r="557" s="13" customFormat="1">
      <c r="A557" s="13"/>
      <c r="B557" s="226"/>
      <c r="C557" s="227"/>
      <c r="D557" s="228" t="s">
        <v>164</v>
      </c>
      <c r="E557" s="229" t="s">
        <v>44</v>
      </c>
      <c r="F557" s="230" t="s">
        <v>1132</v>
      </c>
      <c r="G557" s="227"/>
      <c r="H557" s="229" t="s">
        <v>44</v>
      </c>
      <c r="I557" s="231"/>
      <c r="J557" s="227"/>
      <c r="K557" s="227"/>
      <c r="L557" s="232"/>
      <c r="M557" s="233"/>
      <c r="N557" s="234"/>
      <c r="O557" s="234"/>
      <c r="P557" s="234"/>
      <c r="Q557" s="234"/>
      <c r="R557" s="234"/>
      <c r="S557" s="234"/>
      <c r="T557" s="235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36" t="s">
        <v>164</v>
      </c>
      <c r="AU557" s="236" t="s">
        <v>91</v>
      </c>
      <c r="AV557" s="13" t="s">
        <v>89</v>
      </c>
      <c r="AW557" s="13" t="s">
        <v>42</v>
      </c>
      <c r="AX557" s="13" t="s">
        <v>81</v>
      </c>
      <c r="AY557" s="236" t="s">
        <v>153</v>
      </c>
    </row>
    <row r="558" s="13" customFormat="1">
      <c r="A558" s="13"/>
      <c r="B558" s="226"/>
      <c r="C558" s="227"/>
      <c r="D558" s="228" t="s">
        <v>164</v>
      </c>
      <c r="E558" s="229" t="s">
        <v>44</v>
      </c>
      <c r="F558" s="230" t="s">
        <v>1495</v>
      </c>
      <c r="G558" s="227"/>
      <c r="H558" s="229" t="s">
        <v>44</v>
      </c>
      <c r="I558" s="231"/>
      <c r="J558" s="227"/>
      <c r="K558" s="227"/>
      <c r="L558" s="232"/>
      <c r="M558" s="233"/>
      <c r="N558" s="234"/>
      <c r="O558" s="234"/>
      <c r="P558" s="234"/>
      <c r="Q558" s="234"/>
      <c r="R558" s="234"/>
      <c r="S558" s="234"/>
      <c r="T558" s="235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36" t="s">
        <v>164</v>
      </c>
      <c r="AU558" s="236" t="s">
        <v>91</v>
      </c>
      <c r="AV558" s="13" t="s">
        <v>89</v>
      </c>
      <c r="AW558" s="13" t="s">
        <v>42</v>
      </c>
      <c r="AX558" s="13" t="s">
        <v>81</v>
      </c>
      <c r="AY558" s="236" t="s">
        <v>153</v>
      </c>
    </row>
    <row r="559" s="14" customFormat="1">
      <c r="A559" s="14"/>
      <c r="B559" s="237"/>
      <c r="C559" s="238"/>
      <c r="D559" s="228" t="s">
        <v>164</v>
      </c>
      <c r="E559" s="239" t="s">
        <v>44</v>
      </c>
      <c r="F559" s="240" t="s">
        <v>1496</v>
      </c>
      <c r="G559" s="238"/>
      <c r="H559" s="241">
        <v>120</v>
      </c>
      <c r="I559" s="242"/>
      <c r="J559" s="238"/>
      <c r="K559" s="238"/>
      <c r="L559" s="243"/>
      <c r="M559" s="244"/>
      <c r="N559" s="245"/>
      <c r="O559" s="245"/>
      <c r="P559" s="245"/>
      <c r="Q559" s="245"/>
      <c r="R559" s="245"/>
      <c r="S559" s="245"/>
      <c r="T559" s="246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47" t="s">
        <v>164</v>
      </c>
      <c r="AU559" s="247" t="s">
        <v>91</v>
      </c>
      <c r="AV559" s="14" t="s">
        <v>91</v>
      </c>
      <c r="AW559" s="14" t="s">
        <v>42</v>
      </c>
      <c r="AX559" s="14" t="s">
        <v>89</v>
      </c>
      <c r="AY559" s="247" t="s">
        <v>153</v>
      </c>
    </row>
    <row r="560" s="2" customFormat="1" ht="33" customHeight="1">
      <c r="A560" s="40"/>
      <c r="B560" s="41"/>
      <c r="C560" s="208" t="s">
        <v>579</v>
      </c>
      <c r="D560" s="208" t="s">
        <v>155</v>
      </c>
      <c r="E560" s="209" t="s">
        <v>1497</v>
      </c>
      <c r="F560" s="210" t="s">
        <v>1498</v>
      </c>
      <c r="G560" s="211" t="s">
        <v>298</v>
      </c>
      <c r="H560" s="212">
        <v>44</v>
      </c>
      <c r="I560" s="213"/>
      <c r="J560" s="214">
        <f>ROUND(I560*H560,2)</f>
        <v>0</v>
      </c>
      <c r="K560" s="210" t="s">
        <v>159</v>
      </c>
      <c r="L560" s="46"/>
      <c r="M560" s="215" t="s">
        <v>44</v>
      </c>
      <c r="N560" s="216" t="s">
        <v>52</v>
      </c>
      <c r="O560" s="86"/>
      <c r="P560" s="217">
        <f>O560*H560</f>
        <v>0</v>
      </c>
      <c r="Q560" s="217">
        <v>0</v>
      </c>
      <c r="R560" s="217">
        <f>Q560*H560</f>
        <v>0</v>
      </c>
      <c r="S560" s="217">
        <v>0</v>
      </c>
      <c r="T560" s="218">
        <f>S560*H560</f>
        <v>0</v>
      </c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R560" s="219" t="s">
        <v>160</v>
      </c>
      <c r="AT560" s="219" t="s">
        <v>155</v>
      </c>
      <c r="AU560" s="219" t="s">
        <v>91</v>
      </c>
      <c r="AY560" s="18" t="s">
        <v>153</v>
      </c>
      <c r="BE560" s="220">
        <f>IF(N560="základní",J560,0)</f>
        <v>0</v>
      </c>
      <c r="BF560" s="220">
        <f>IF(N560="snížená",J560,0)</f>
        <v>0</v>
      </c>
      <c r="BG560" s="220">
        <f>IF(N560="zákl. přenesená",J560,0)</f>
        <v>0</v>
      </c>
      <c r="BH560" s="220">
        <f>IF(N560="sníž. přenesená",J560,0)</f>
        <v>0</v>
      </c>
      <c r="BI560" s="220">
        <f>IF(N560="nulová",J560,0)</f>
        <v>0</v>
      </c>
      <c r="BJ560" s="18" t="s">
        <v>89</v>
      </c>
      <c r="BK560" s="220">
        <f>ROUND(I560*H560,2)</f>
        <v>0</v>
      </c>
      <c r="BL560" s="18" t="s">
        <v>160</v>
      </c>
      <c r="BM560" s="219" t="s">
        <v>1499</v>
      </c>
    </row>
    <row r="561" s="2" customFormat="1">
      <c r="A561" s="40"/>
      <c r="B561" s="41"/>
      <c r="C561" s="42"/>
      <c r="D561" s="221" t="s">
        <v>162</v>
      </c>
      <c r="E561" s="42"/>
      <c r="F561" s="222" t="s">
        <v>1500</v>
      </c>
      <c r="G561" s="42"/>
      <c r="H561" s="42"/>
      <c r="I561" s="223"/>
      <c r="J561" s="42"/>
      <c r="K561" s="42"/>
      <c r="L561" s="46"/>
      <c r="M561" s="224"/>
      <c r="N561" s="225"/>
      <c r="O561" s="86"/>
      <c r="P561" s="86"/>
      <c r="Q561" s="86"/>
      <c r="R561" s="86"/>
      <c r="S561" s="86"/>
      <c r="T561" s="87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T561" s="18" t="s">
        <v>162</v>
      </c>
      <c r="AU561" s="18" t="s">
        <v>91</v>
      </c>
    </row>
    <row r="562" s="13" customFormat="1">
      <c r="A562" s="13"/>
      <c r="B562" s="226"/>
      <c r="C562" s="227"/>
      <c r="D562" s="228" t="s">
        <v>164</v>
      </c>
      <c r="E562" s="229" t="s">
        <v>44</v>
      </c>
      <c r="F562" s="230" t="s">
        <v>1132</v>
      </c>
      <c r="G562" s="227"/>
      <c r="H562" s="229" t="s">
        <v>44</v>
      </c>
      <c r="I562" s="231"/>
      <c r="J562" s="227"/>
      <c r="K562" s="227"/>
      <c r="L562" s="232"/>
      <c r="M562" s="233"/>
      <c r="N562" s="234"/>
      <c r="O562" s="234"/>
      <c r="P562" s="234"/>
      <c r="Q562" s="234"/>
      <c r="R562" s="234"/>
      <c r="S562" s="234"/>
      <c r="T562" s="235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36" t="s">
        <v>164</v>
      </c>
      <c r="AU562" s="236" t="s">
        <v>91</v>
      </c>
      <c r="AV562" s="13" t="s">
        <v>89</v>
      </c>
      <c r="AW562" s="13" t="s">
        <v>42</v>
      </c>
      <c r="AX562" s="13" t="s">
        <v>81</v>
      </c>
      <c r="AY562" s="236" t="s">
        <v>153</v>
      </c>
    </row>
    <row r="563" s="13" customFormat="1">
      <c r="A563" s="13"/>
      <c r="B563" s="226"/>
      <c r="C563" s="227"/>
      <c r="D563" s="228" t="s">
        <v>164</v>
      </c>
      <c r="E563" s="229" t="s">
        <v>44</v>
      </c>
      <c r="F563" s="230" t="s">
        <v>1501</v>
      </c>
      <c r="G563" s="227"/>
      <c r="H563" s="229" t="s">
        <v>44</v>
      </c>
      <c r="I563" s="231"/>
      <c r="J563" s="227"/>
      <c r="K563" s="227"/>
      <c r="L563" s="232"/>
      <c r="M563" s="233"/>
      <c r="N563" s="234"/>
      <c r="O563" s="234"/>
      <c r="P563" s="234"/>
      <c r="Q563" s="234"/>
      <c r="R563" s="234"/>
      <c r="S563" s="234"/>
      <c r="T563" s="235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6" t="s">
        <v>164</v>
      </c>
      <c r="AU563" s="236" t="s">
        <v>91</v>
      </c>
      <c r="AV563" s="13" t="s">
        <v>89</v>
      </c>
      <c r="AW563" s="13" t="s">
        <v>42</v>
      </c>
      <c r="AX563" s="13" t="s">
        <v>81</v>
      </c>
      <c r="AY563" s="236" t="s">
        <v>153</v>
      </c>
    </row>
    <row r="564" s="14" customFormat="1">
      <c r="A564" s="14"/>
      <c r="B564" s="237"/>
      <c r="C564" s="238"/>
      <c r="D564" s="228" t="s">
        <v>164</v>
      </c>
      <c r="E564" s="239" t="s">
        <v>44</v>
      </c>
      <c r="F564" s="240" t="s">
        <v>324</v>
      </c>
      <c r="G564" s="238"/>
      <c r="H564" s="241">
        <v>28</v>
      </c>
      <c r="I564" s="242"/>
      <c r="J564" s="238"/>
      <c r="K564" s="238"/>
      <c r="L564" s="243"/>
      <c r="M564" s="244"/>
      <c r="N564" s="245"/>
      <c r="O564" s="245"/>
      <c r="P564" s="245"/>
      <c r="Q564" s="245"/>
      <c r="R564" s="245"/>
      <c r="S564" s="245"/>
      <c r="T564" s="246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47" t="s">
        <v>164</v>
      </c>
      <c r="AU564" s="247" t="s">
        <v>91</v>
      </c>
      <c r="AV564" s="14" t="s">
        <v>91</v>
      </c>
      <c r="AW564" s="14" t="s">
        <v>42</v>
      </c>
      <c r="AX564" s="14" t="s">
        <v>81</v>
      </c>
      <c r="AY564" s="247" t="s">
        <v>153</v>
      </c>
    </row>
    <row r="565" s="13" customFormat="1">
      <c r="A565" s="13"/>
      <c r="B565" s="226"/>
      <c r="C565" s="227"/>
      <c r="D565" s="228" t="s">
        <v>164</v>
      </c>
      <c r="E565" s="229" t="s">
        <v>44</v>
      </c>
      <c r="F565" s="230" t="s">
        <v>1502</v>
      </c>
      <c r="G565" s="227"/>
      <c r="H565" s="229" t="s">
        <v>44</v>
      </c>
      <c r="I565" s="231"/>
      <c r="J565" s="227"/>
      <c r="K565" s="227"/>
      <c r="L565" s="232"/>
      <c r="M565" s="233"/>
      <c r="N565" s="234"/>
      <c r="O565" s="234"/>
      <c r="P565" s="234"/>
      <c r="Q565" s="234"/>
      <c r="R565" s="234"/>
      <c r="S565" s="234"/>
      <c r="T565" s="23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36" t="s">
        <v>164</v>
      </c>
      <c r="AU565" s="236" t="s">
        <v>91</v>
      </c>
      <c r="AV565" s="13" t="s">
        <v>89</v>
      </c>
      <c r="AW565" s="13" t="s">
        <v>42</v>
      </c>
      <c r="AX565" s="13" t="s">
        <v>81</v>
      </c>
      <c r="AY565" s="236" t="s">
        <v>153</v>
      </c>
    </row>
    <row r="566" s="14" customFormat="1">
      <c r="A566" s="14"/>
      <c r="B566" s="237"/>
      <c r="C566" s="238"/>
      <c r="D566" s="228" t="s">
        <v>164</v>
      </c>
      <c r="E566" s="239" t="s">
        <v>44</v>
      </c>
      <c r="F566" s="240" t="s">
        <v>248</v>
      </c>
      <c r="G566" s="238"/>
      <c r="H566" s="241">
        <v>16</v>
      </c>
      <c r="I566" s="242"/>
      <c r="J566" s="238"/>
      <c r="K566" s="238"/>
      <c r="L566" s="243"/>
      <c r="M566" s="244"/>
      <c r="N566" s="245"/>
      <c r="O566" s="245"/>
      <c r="P566" s="245"/>
      <c r="Q566" s="245"/>
      <c r="R566" s="245"/>
      <c r="S566" s="245"/>
      <c r="T566" s="246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47" t="s">
        <v>164</v>
      </c>
      <c r="AU566" s="247" t="s">
        <v>91</v>
      </c>
      <c r="AV566" s="14" t="s">
        <v>91</v>
      </c>
      <c r="AW566" s="14" t="s">
        <v>42</v>
      </c>
      <c r="AX566" s="14" t="s">
        <v>81</v>
      </c>
      <c r="AY566" s="247" t="s">
        <v>153</v>
      </c>
    </row>
    <row r="567" s="15" customFormat="1">
      <c r="A567" s="15"/>
      <c r="B567" s="258"/>
      <c r="C567" s="259"/>
      <c r="D567" s="228" t="s">
        <v>164</v>
      </c>
      <c r="E567" s="260" t="s">
        <v>44</v>
      </c>
      <c r="F567" s="261" t="s">
        <v>272</v>
      </c>
      <c r="G567" s="259"/>
      <c r="H567" s="262">
        <v>44</v>
      </c>
      <c r="I567" s="263"/>
      <c r="J567" s="259"/>
      <c r="K567" s="259"/>
      <c r="L567" s="264"/>
      <c r="M567" s="265"/>
      <c r="N567" s="266"/>
      <c r="O567" s="266"/>
      <c r="P567" s="266"/>
      <c r="Q567" s="266"/>
      <c r="R567" s="266"/>
      <c r="S567" s="266"/>
      <c r="T567" s="267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T567" s="268" t="s">
        <v>164</v>
      </c>
      <c r="AU567" s="268" t="s">
        <v>91</v>
      </c>
      <c r="AV567" s="15" t="s">
        <v>160</v>
      </c>
      <c r="AW567" s="15" t="s">
        <v>42</v>
      </c>
      <c r="AX567" s="15" t="s">
        <v>89</v>
      </c>
      <c r="AY567" s="268" t="s">
        <v>153</v>
      </c>
    </row>
    <row r="568" s="2" customFormat="1" ht="78" customHeight="1">
      <c r="A568" s="40"/>
      <c r="B568" s="41"/>
      <c r="C568" s="208" t="s">
        <v>586</v>
      </c>
      <c r="D568" s="208" t="s">
        <v>155</v>
      </c>
      <c r="E568" s="209" t="s">
        <v>1503</v>
      </c>
      <c r="F568" s="210" t="s">
        <v>1504</v>
      </c>
      <c r="G568" s="211" t="s">
        <v>158</v>
      </c>
      <c r="H568" s="212">
        <v>8.1999999999999993</v>
      </c>
      <c r="I568" s="213"/>
      <c r="J568" s="214">
        <f>ROUND(I568*H568,2)</f>
        <v>0</v>
      </c>
      <c r="K568" s="210" t="s">
        <v>159</v>
      </c>
      <c r="L568" s="46"/>
      <c r="M568" s="215" t="s">
        <v>44</v>
      </c>
      <c r="N568" s="216" t="s">
        <v>52</v>
      </c>
      <c r="O568" s="86"/>
      <c r="P568" s="217">
        <f>O568*H568</f>
        <v>0</v>
      </c>
      <c r="Q568" s="217">
        <v>0</v>
      </c>
      <c r="R568" s="217">
        <f>Q568*H568</f>
        <v>0</v>
      </c>
      <c r="S568" s="217">
        <v>0</v>
      </c>
      <c r="T568" s="218">
        <f>S568*H568</f>
        <v>0</v>
      </c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R568" s="219" t="s">
        <v>160</v>
      </c>
      <c r="AT568" s="219" t="s">
        <v>155</v>
      </c>
      <c r="AU568" s="219" t="s">
        <v>91</v>
      </c>
      <c r="AY568" s="18" t="s">
        <v>153</v>
      </c>
      <c r="BE568" s="220">
        <f>IF(N568="základní",J568,0)</f>
        <v>0</v>
      </c>
      <c r="BF568" s="220">
        <f>IF(N568="snížená",J568,0)</f>
        <v>0</v>
      </c>
      <c r="BG568" s="220">
        <f>IF(N568="zákl. přenesená",J568,0)</f>
        <v>0</v>
      </c>
      <c r="BH568" s="220">
        <f>IF(N568="sníž. přenesená",J568,0)</f>
        <v>0</v>
      </c>
      <c r="BI568" s="220">
        <f>IF(N568="nulová",J568,0)</f>
        <v>0</v>
      </c>
      <c r="BJ568" s="18" t="s">
        <v>89</v>
      </c>
      <c r="BK568" s="220">
        <f>ROUND(I568*H568,2)</f>
        <v>0</v>
      </c>
      <c r="BL568" s="18" t="s">
        <v>160</v>
      </c>
      <c r="BM568" s="219" t="s">
        <v>1505</v>
      </c>
    </row>
    <row r="569" s="2" customFormat="1">
      <c r="A569" s="40"/>
      <c r="B569" s="41"/>
      <c r="C569" s="42"/>
      <c r="D569" s="221" t="s">
        <v>162</v>
      </c>
      <c r="E569" s="42"/>
      <c r="F569" s="222" t="s">
        <v>1506</v>
      </c>
      <c r="G569" s="42"/>
      <c r="H569" s="42"/>
      <c r="I569" s="223"/>
      <c r="J569" s="42"/>
      <c r="K569" s="42"/>
      <c r="L569" s="46"/>
      <c r="M569" s="224"/>
      <c r="N569" s="225"/>
      <c r="O569" s="86"/>
      <c r="P569" s="86"/>
      <c r="Q569" s="86"/>
      <c r="R569" s="86"/>
      <c r="S569" s="86"/>
      <c r="T569" s="87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T569" s="18" t="s">
        <v>162</v>
      </c>
      <c r="AU569" s="18" t="s">
        <v>91</v>
      </c>
    </row>
    <row r="570" s="13" customFormat="1">
      <c r="A570" s="13"/>
      <c r="B570" s="226"/>
      <c r="C570" s="227"/>
      <c r="D570" s="228" t="s">
        <v>164</v>
      </c>
      <c r="E570" s="229" t="s">
        <v>44</v>
      </c>
      <c r="F570" s="230" t="s">
        <v>1132</v>
      </c>
      <c r="G570" s="227"/>
      <c r="H570" s="229" t="s">
        <v>44</v>
      </c>
      <c r="I570" s="231"/>
      <c r="J570" s="227"/>
      <c r="K570" s="227"/>
      <c r="L570" s="232"/>
      <c r="M570" s="233"/>
      <c r="N570" s="234"/>
      <c r="O570" s="234"/>
      <c r="P570" s="234"/>
      <c r="Q570" s="234"/>
      <c r="R570" s="234"/>
      <c r="S570" s="234"/>
      <c r="T570" s="235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36" t="s">
        <v>164</v>
      </c>
      <c r="AU570" s="236" t="s">
        <v>91</v>
      </c>
      <c r="AV570" s="13" t="s">
        <v>89</v>
      </c>
      <c r="AW570" s="13" t="s">
        <v>42</v>
      </c>
      <c r="AX570" s="13" t="s">
        <v>81</v>
      </c>
      <c r="AY570" s="236" t="s">
        <v>153</v>
      </c>
    </row>
    <row r="571" s="13" customFormat="1">
      <c r="A571" s="13"/>
      <c r="B571" s="226"/>
      <c r="C571" s="227"/>
      <c r="D571" s="228" t="s">
        <v>164</v>
      </c>
      <c r="E571" s="229" t="s">
        <v>44</v>
      </c>
      <c r="F571" s="230" t="s">
        <v>1208</v>
      </c>
      <c r="G571" s="227"/>
      <c r="H571" s="229" t="s">
        <v>44</v>
      </c>
      <c r="I571" s="231"/>
      <c r="J571" s="227"/>
      <c r="K571" s="227"/>
      <c r="L571" s="232"/>
      <c r="M571" s="233"/>
      <c r="N571" s="234"/>
      <c r="O571" s="234"/>
      <c r="P571" s="234"/>
      <c r="Q571" s="234"/>
      <c r="R571" s="234"/>
      <c r="S571" s="234"/>
      <c r="T571" s="235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36" t="s">
        <v>164</v>
      </c>
      <c r="AU571" s="236" t="s">
        <v>91</v>
      </c>
      <c r="AV571" s="13" t="s">
        <v>89</v>
      </c>
      <c r="AW571" s="13" t="s">
        <v>42</v>
      </c>
      <c r="AX571" s="13" t="s">
        <v>81</v>
      </c>
      <c r="AY571" s="236" t="s">
        <v>153</v>
      </c>
    </row>
    <row r="572" s="13" customFormat="1">
      <c r="A572" s="13"/>
      <c r="B572" s="226"/>
      <c r="C572" s="227"/>
      <c r="D572" s="228" t="s">
        <v>164</v>
      </c>
      <c r="E572" s="229" t="s">
        <v>44</v>
      </c>
      <c r="F572" s="230" t="s">
        <v>1507</v>
      </c>
      <c r="G572" s="227"/>
      <c r="H572" s="229" t="s">
        <v>44</v>
      </c>
      <c r="I572" s="231"/>
      <c r="J572" s="227"/>
      <c r="K572" s="227"/>
      <c r="L572" s="232"/>
      <c r="M572" s="233"/>
      <c r="N572" s="234"/>
      <c r="O572" s="234"/>
      <c r="P572" s="234"/>
      <c r="Q572" s="234"/>
      <c r="R572" s="234"/>
      <c r="S572" s="234"/>
      <c r="T572" s="23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6" t="s">
        <v>164</v>
      </c>
      <c r="AU572" s="236" t="s">
        <v>91</v>
      </c>
      <c r="AV572" s="13" t="s">
        <v>89</v>
      </c>
      <c r="AW572" s="13" t="s">
        <v>42</v>
      </c>
      <c r="AX572" s="13" t="s">
        <v>81</v>
      </c>
      <c r="AY572" s="236" t="s">
        <v>153</v>
      </c>
    </row>
    <row r="573" s="14" customFormat="1">
      <c r="A573" s="14"/>
      <c r="B573" s="237"/>
      <c r="C573" s="238"/>
      <c r="D573" s="228" t="s">
        <v>164</v>
      </c>
      <c r="E573" s="239" t="s">
        <v>44</v>
      </c>
      <c r="F573" s="240" t="s">
        <v>1508</v>
      </c>
      <c r="G573" s="238"/>
      <c r="H573" s="241">
        <v>8.1999999999999993</v>
      </c>
      <c r="I573" s="242"/>
      <c r="J573" s="238"/>
      <c r="K573" s="238"/>
      <c r="L573" s="243"/>
      <c r="M573" s="244"/>
      <c r="N573" s="245"/>
      <c r="O573" s="245"/>
      <c r="P573" s="245"/>
      <c r="Q573" s="245"/>
      <c r="R573" s="245"/>
      <c r="S573" s="245"/>
      <c r="T573" s="246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47" t="s">
        <v>164</v>
      </c>
      <c r="AU573" s="247" t="s">
        <v>91</v>
      </c>
      <c r="AV573" s="14" t="s">
        <v>91</v>
      </c>
      <c r="AW573" s="14" t="s">
        <v>42</v>
      </c>
      <c r="AX573" s="14" t="s">
        <v>89</v>
      </c>
      <c r="AY573" s="247" t="s">
        <v>153</v>
      </c>
    </row>
    <row r="574" s="12" customFormat="1" ht="20.88" customHeight="1">
      <c r="A574" s="12"/>
      <c r="B574" s="192"/>
      <c r="C574" s="193"/>
      <c r="D574" s="194" t="s">
        <v>80</v>
      </c>
      <c r="E574" s="206" t="s">
        <v>333</v>
      </c>
      <c r="F574" s="206" t="s">
        <v>1509</v>
      </c>
      <c r="G574" s="193"/>
      <c r="H574" s="193"/>
      <c r="I574" s="196"/>
      <c r="J574" s="207">
        <f>BK574</f>
        <v>0</v>
      </c>
      <c r="K574" s="193"/>
      <c r="L574" s="198"/>
      <c r="M574" s="199"/>
      <c r="N574" s="200"/>
      <c r="O574" s="200"/>
      <c r="P574" s="201">
        <f>SUM(P575:P608)</f>
        <v>0</v>
      </c>
      <c r="Q574" s="200"/>
      <c r="R574" s="201">
        <f>SUM(R575:R608)</f>
        <v>0</v>
      </c>
      <c r="S574" s="200"/>
      <c r="T574" s="202">
        <f>SUM(T575:T608)</f>
        <v>0</v>
      </c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R574" s="203" t="s">
        <v>89</v>
      </c>
      <c r="AT574" s="204" t="s">
        <v>80</v>
      </c>
      <c r="AU574" s="204" t="s">
        <v>91</v>
      </c>
      <c r="AY574" s="203" t="s">
        <v>153</v>
      </c>
      <c r="BK574" s="205">
        <f>SUM(BK575:BK608)</f>
        <v>0</v>
      </c>
    </row>
    <row r="575" s="2" customFormat="1" ht="37.8" customHeight="1">
      <c r="A575" s="40"/>
      <c r="B575" s="41"/>
      <c r="C575" s="208" t="s">
        <v>589</v>
      </c>
      <c r="D575" s="208" t="s">
        <v>155</v>
      </c>
      <c r="E575" s="209" t="s">
        <v>336</v>
      </c>
      <c r="F575" s="210" t="s">
        <v>337</v>
      </c>
      <c r="G575" s="211" t="s">
        <v>338</v>
      </c>
      <c r="H575" s="212">
        <v>138.11000000000001</v>
      </c>
      <c r="I575" s="213"/>
      <c r="J575" s="214">
        <f>ROUND(I575*H575,2)</f>
        <v>0</v>
      </c>
      <c r="K575" s="210" t="s">
        <v>159</v>
      </c>
      <c r="L575" s="46"/>
      <c r="M575" s="215" t="s">
        <v>44</v>
      </c>
      <c r="N575" s="216" t="s">
        <v>52</v>
      </c>
      <c r="O575" s="86"/>
      <c r="P575" s="217">
        <f>O575*H575</f>
        <v>0</v>
      </c>
      <c r="Q575" s="217">
        <v>0</v>
      </c>
      <c r="R575" s="217">
        <f>Q575*H575</f>
        <v>0</v>
      </c>
      <c r="S575" s="217">
        <v>0</v>
      </c>
      <c r="T575" s="218">
        <f>S575*H575</f>
        <v>0</v>
      </c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R575" s="219" t="s">
        <v>160</v>
      </c>
      <c r="AT575" s="219" t="s">
        <v>155</v>
      </c>
      <c r="AU575" s="219" t="s">
        <v>173</v>
      </c>
      <c r="AY575" s="18" t="s">
        <v>153</v>
      </c>
      <c r="BE575" s="220">
        <f>IF(N575="základní",J575,0)</f>
        <v>0</v>
      </c>
      <c r="BF575" s="220">
        <f>IF(N575="snížená",J575,0)</f>
        <v>0</v>
      </c>
      <c r="BG575" s="220">
        <f>IF(N575="zákl. přenesená",J575,0)</f>
        <v>0</v>
      </c>
      <c r="BH575" s="220">
        <f>IF(N575="sníž. přenesená",J575,0)</f>
        <v>0</v>
      </c>
      <c r="BI575" s="220">
        <f>IF(N575="nulová",J575,0)</f>
        <v>0</v>
      </c>
      <c r="BJ575" s="18" t="s">
        <v>89</v>
      </c>
      <c r="BK575" s="220">
        <f>ROUND(I575*H575,2)</f>
        <v>0</v>
      </c>
      <c r="BL575" s="18" t="s">
        <v>160</v>
      </c>
      <c r="BM575" s="219" t="s">
        <v>1510</v>
      </c>
    </row>
    <row r="576" s="2" customFormat="1">
      <c r="A576" s="40"/>
      <c r="B576" s="41"/>
      <c r="C576" s="42"/>
      <c r="D576" s="221" t="s">
        <v>162</v>
      </c>
      <c r="E576" s="42"/>
      <c r="F576" s="222" t="s">
        <v>340</v>
      </c>
      <c r="G576" s="42"/>
      <c r="H576" s="42"/>
      <c r="I576" s="223"/>
      <c r="J576" s="42"/>
      <c r="K576" s="42"/>
      <c r="L576" s="46"/>
      <c r="M576" s="224"/>
      <c r="N576" s="225"/>
      <c r="O576" s="86"/>
      <c r="P576" s="86"/>
      <c r="Q576" s="86"/>
      <c r="R576" s="86"/>
      <c r="S576" s="86"/>
      <c r="T576" s="87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T576" s="18" t="s">
        <v>162</v>
      </c>
      <c r="AU576" s="18" t="s">
        <v>173</v>
      </c>
    </row>
    <row r="577" s="2" customFormat="1" ht="37.8" customHeight="1">
      <c r="A577" s="40"/>
      <c r="B577" s="41"/>
      <c r="C577" s="208" t="s">
        <v>594</v>
      </c>
      <c r="D577" s="208" t="s">
        <v>155</v>
      </c>
      <c r="E577" s="209" t="s">
        <v>342</v>
      </c>
      <c r="F577" s="210" t="s">
        <v>343</v>
      </c>
      <c r="G577" s="211" t="s">
        <v>338</v>
      </c>
      <c r="H577" s="212">
        <v>1242.99</v>
      </c>
      <c r="I577" s="213"/>
      <c r="J577" s="214">
        <f>ROUND(I577*H577,2)</f>
        <v>0</v>
      </c>
      <c r="K577" s="210" t="s">
        <v>159</v>
      </c>
      <c r="L577" s="46"/>
      <c r="M577" s="215" t="s">
        <v>44</v>
      </c>
      <c r="N577" s="216" t="s">
        <v>52</v>
      </c>
      <c r="O577" s="86"/>
      <c r="P577" s="217">
        <f>O577*H577</f>
        <v>0</v>
      </c>
      <c r="Q577" s="217">
        <v>0</v>
      </c>
      <c r="R577" s="217">
        <f>Q577*H577</f>
        <v>0</v>
      </c>
      <c r="S577" s="217">
        <v>0</v>
      </c>
      <c r="T577" s="218">
        <f>S577*H577</f>
        <v>0</v>
      </c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R577" s="219" t="s">
        <v>160</v>
      </c>
      <c r="AT577" s="219" t="s">
        <v>155</v>
      </c>
      <c r="AU577" s="219" t="s">
        <v>173</v>
      </c>
      <c r="AY577" s="18" t="s">
        <v>153</v>
      </c>
      <c r="BE577" s="220">
        <f>IF(N577="základní",J577,0)</f>
        <v>0</v>
      </c>
      <c r="BF577" s="220">
        <f>IF(N577="snížená",J577,0)</f>
        <v>0</v>
      </c>
      <c r="BG577" s="220">
        <f>IF(N577="zákl. přenesená",J577,0)</f>
        <v>0</v>
      </c>
      <c r="BH577" s="220">
        <f>IF(N577="sníž. přenesená",J577,0)</f>
        <v>0</v>
      </c>
      <c r="BI577" s="220">
        <f>IF(N577="nulová",J577,0)</f>
        <v>0</v>
      </c>
      <c r="BJ577" s="18" t="s">
        <v>89</v>
      </c>
      <c r="BK577" s="220">
        <f>ROUND(I577*H577,2)</f>
        <v>0</v>
      </c>
      <c r="BL577" s="18" t="s">
        <v>160</v>
      </c>
      <c r="BM577" s="219" t="s">
        <v>1511</v>
      </c>
    </row>
    <row r="578" s="2" customFormat="1">
      <c r="A578" s="40"/>
      <c r="B578" s="41"/>
      <c r="C578" s="42"/>
      <c r="D578" s="221" t="s">
        <v>162</v>
      </c>
      <c r="E578" s="42"/>
      <c r="F578" s="222" t="s">
        <v>345</v>
      </c>
      <c r="G578" s="42"/>
      <c r="H578" s="42"/>
      <c r="I578" s="223"/>
      <c r="J578" s="42"/>
      <c r="K578" s="42"/>
      <c r="L578" s="46"/>
      <c r="M578" s="224"/>
      <c r="N578" s="225"/>
      <c r="O578" s="86"/>
      <c r="P578" s="86"/>
      <c r="Q578" s="86"/>
      <c r="R578" s="86"/>
      <c r="S578" s="86"/>
      <c r="T578" s="87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T578" s="18" t="s">
        <v>162</v>
      </c>
      <c r="AU578" s="18" t="s">
        <v>173</v>
      </c>
    </row>
    <row r="579" s="14" customFormat="1">
      <c r="A579" s="14"/>
      <c r="B579" s="237"/>
      <c r="C579" s="238"/>
      <c r="D579" s="228" t="s">
        <v>164</v>
      </c>
      <c r="E579" s="238"/>
      <c r="F579" s="240" t="s">
        <v>1512</v>
      </c>
      <c r="G579" s="238"/>
      <c r="H579" s="241">
        <v>1242.99</v>
      </c>
      <c r="I579" s="242"/>
      <c r="J579" s="238"/>
      <c r="K579" s="238"/>
      <c r="L579" s="243"/>
      <c r="M579" s="244"/>
      <c r="N579" s="245"/>
      <c r="O579" s="245"/>
      <c r="P579" s="245"/>
      <c r="Q579" s="245"/>
      <c r="R579" s="245"/>
      <c r="S579" s="245"/>
      <c r="T579" s="246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47" t="s">
        <v>164</v>
      </c>
      <c r="AU579" s="247" t="s">
        <v>173</v>
      </c>
      <c r="AV579" s="14" t="s">
        <v>91</v>
      </c>
      <c r="AW579" s="14" t="s">
        <v>4</v>
      </c>
      <c r="AX579" s="14" t="s">
        <v>89</v>
      </c>
      <c r="AY579" s="247" t="s">
        <v>153</v>
      </c>
    </row>
    <row r="580" s="2" customFormat="1" ht="44.25" customHeight="1">
      <c r="A580" s="40"/>
      <c r="B580" s="41"/>
      <c r="C580" s="208" t="s">
        <v>598</v>
      </c>
      <c r="D580" s="208" t="s">
        <v>155</v>
      </c>
      <c r="E580" s="209" t="s">
        <v>1513</v>
      </c>
      <c r="F580" s="210" t="s">
        <v>1199</v>
      </c>
      <c r="G580" s="211" t="s">
        <v>338</v>
      </c>
      <c r="H580" s="212">
        <v>9.4299999999999997</v>
      </c>
      <c r="I580" s="213"/>
      <c r="J580" s="214">
        <f>ROUND(I580*H580,2)</f>
        <v>0</v>
      </c>
      <c r="K580" s="210" t="s">
        <v>159</v>
      </c>
      <c r="L580" s="46"/>
      <c r="M580" s="215" t="s">
        <v>44</v>
      </c>
      <c r="N580" s="216" t="s">
        <v>52</v>
      </c>
      <c r="O580" s="86"/>
      <c r="P580" s="217">
        <f>O580*H580</f>
        <v>0</v>
      </c>
      <c r="Q580" s="217">
        <v>0</v>
      </c>
      <c r="R580" s="217">
        <f>Q580*H580</f>
        <v>0</v>
      </c>
      <c r="S580" s="217">
        <v>0</v>
      </c>
      <c r="T580" s="218">
        <f>S580*H580</f>
        <v>0</v>
      </c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R580" s="219" t="s">
        <v>160</v>
      </c>
      <c r="AT580" s="219" t="s">
        <v>155</v>
      </c>
      <c r="AU580" s="219" t="s">
        <v>173</v>
      </c>
      <c r="AY580" s="18" t="s">
        <v>153</v>
      </c>
      <c r="BE580" s="220">
        <f>IF(N580="základní",J580,0)</f>
        <v>0</v>
      </c>
      <c r="BF580" s="220">
        <f>IF(N580="snížená",J580,0)</f>
        <v>0</v>
      </c>
      <c r="BG580" s="220">
        <f>IF(N580="zákl. přenesená",J580,0)</f>
        <v>0</v>
      </c>
      <c r="BH580" s="220">
        <f>IF(N580="sníž. přenesená",J580,0)</f>
        <v>0</v>
      </c>
      <c r="BI580" s="220">
        <f>IF(N580="nulová",J580,0)</f>
        <v>0</v>
      </c>
      <c r="BJ580" s="18" t="s">
        <v>89</v>
      </c>
      <c r="BK580" s="220">
        <f>ROUND(I580*H580,2)</f>
        <v>0</v>
      </c>
      <c r="BL580" s="18" t="s">
        <v>160</v>
      </c>
      <c r="BM580" s="219" t="s">
        <v>1514</v>
      </c>
    </row>
    <row r="581" s="2" customFormat="1">
      <c r="A581" s="40"/>
      <c r="B581" s="41"/>
      <c r="C581" s="42"/>
      <c r="D581" s="221" t="s">
        <v>162</v>
      </c>
      <c r="E581" s="42"/>
      <c r="F581" s="222" t="s">
        <v>1515</v>
      </c>
      <c r="G581" s="42"/>
      <c r="H581" s="42"/>
      <c r="I581" s="223"/>
      <c r="J581" s="42"/>
      <c r="K581" s="42"/>
      <c r="L581" s="46"/>
      <c r="M581" s="224"/>
      <c r="N581" s="225"/>
      <c r="O581" s="86"/>
      <c r="P581" s="86"/>
      <c r="Q581" s="86"/>
      <c r="R581" s="86"/>
      <c r="S581" s="86"/>
      <c r="T581" s="87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T581" s="18" t="s">
        <v>162</v>
      </c>
      <c r="AU581" s="18" t="s">
        <v>173</v>
      </c>
    </row>
    <row r="582" s="13" customFormat="1">
      <c r="A582" s="13"/>
      <c r="B582" s="226"/>
      <c r="C582" s="227"/>
      <c r="D582" s="228" t="s">
        <v>164</v>
      </c>
      <c r="E582" s="229" t="s">
        <v>44</v>
      </c>
      <c r="F582" s="230" t="s">
        <v>1516</v>
      </c>
      <c r="G582" s="227"/>
      <c r="H582" s="229" t="s">
        <v>44</v>
      </c>
      <c r="I582" s="231"/>
      <c r="J582" s="227"/>
      <c r="K582" s="227"/>
      <c r="L582" s="232"/>
      <c r="M582" s="233"/>
      <c r="N582" s="234"/>
      <c r="O582" s="234"/>
      <c r="P582" s="234"/>
      <c r="Q582" s="234"/>
      <c r="R582" s="234"/>
      <c r="S582" s="234"/>
      <c r="T582" s="23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36" t="s">
        <v>164</v>
      </c>
      <c r="AU582" s="236" t="s">
        <v>173</v>
      </c>
      <c r="AV582" s="13" t="s">
        <v>89</v>
      </c>
      <c r="AW582" s="13" t="s">
        <v>42</v>
      </c>
      <c r="AX582" s="13" t="s">
        <v>81</v>
      </c>
      <c r="AY582" s="236" t="s">
        <v>153</v>
      </c>
    </row>
    <row r="583" s="13" customFormat="1">
      <c r="A583" s="13"/>
      <c r="B583" s="226"/>
      <c r="C583" s="227"/>
      <c r="D583" s="228" t="s">
        <v>164</v>
      </c>
      <c r="E583" s="229" t="s">
        <v>44</v>
      </c>
      <c r="F583" s="230" t="s">
        <v>1517</v>
      </c>
      <c r="G583" s="227"/>
      <c r="H583" s="229" t="s">
        <v>44</v>
      </c>
      <c r="I583" s="231"/>
      <c r="J583" s="227"/>
      <c r="K583" s="227"/>
      <c r="L583" s="232"/>
      <c r="M583" s="233"/>
      <c r="N583" s="234"/>
      <c r="O583" s="234"/>
      <c r="P583" s="234"/>
      <c r="Q583" s="234"/>
      <c r="R583" s="234"/>
      <c r="S583" s="234"/>
      <c r="T583" s="23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36" t="s">
        <v>164</v>
      </c>
      <c r="AU583" s="236" t="s">
        <v>173</v>
      </c>
      <c r="AV583" s="13" t="s">
        <v>89</v>
      </c>
      <c r="AW583" s="13" t="s">
        <v>42</v>
      </c>
      <c r="AX583" s="13" t="s">
        <v>81</v>
      </c>
      <c r="AY583" s="236" t="s">
        <v>153</v>
      </c>
    </row>
    <row r="584" s="14" customFormat="1">
      <c r="A584" s="14"/>
      <c r="B584" s="237"/>
      <c r="C584" s="238"/>
      <c r="D584" s="228" t="s">
        <v>164</v>
      </c>
      <c r="E584" s="239" t="s">
        <v>44</v>
      </c>
      <c r="F584" s="240" t="s">
        <v>1518</v>
      </c>
      <c r="G584" s="238"/>
      <c r="H584" s="241">
        <v>9.4299999999999997</v>
      </c>
      <c r="I584" s="242"/>
      <c r="J584" s="238"/>
      <c r="K584" s="238"/>
      <c r="L584" s="243"/>
      <c r="M584" s="244"/>
      <c r="N584" s="245"/>
      <c r="O584" s="245"/>
      <c r="P584" s="245"/>
      <c r="Q584" s="245"/>
      <c r="R584" s="245"/>
      <c r="S584" s="245"/>
      <c r="T584" s="246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47" t="s">
        <v>164</v>
      </c>
      <c r="AU584" s="247" t="s">
        <v>173</v>
      </c>
      <c r="AV584" s="14" t="s">
        <v>91</v>
      </c>
      <c r="AW584" s="14" t="s">
        <v>42</v>
      </c>
      <c r="AX584" s="14" t="s">
        <v>89</v>
      </c>
      <c r="AY584" s="247" t="s">
        <v>153</v>
      </c>
    </row>
    <row r="585" s="2" customFormat="1" ht="44.25" customHeight="1">
      <c r="A585" s="40"/>
      <c r="B585" s="41"/>
      <c r="C585" s="208" t="s">
        <v>602</v>
      </c>
      <c r="D585" s="208" t="s">
        <v>155</v>
      </c>
      <c r="E585" s="209" t="s">
        <v>1519</v>
      </c>
      <c r="F585" s="210" t="s">
        <v>1520</v>
      </c>
      <c r="G585" s="211" t="s">
        <v>338</v>
      </c>
      <c r="H585" s="212">
        <v>36.462000000000003</v>
      </c>
      <c r="I585" s="213"/>
      <c r="J585" s="214">
        <f>ROUND(I585*H585,2)</f>
        <v>0</v>
      </c>
      <c r="K585" s="210" t="s">
        <v>159</v>
      </c>
      <c r="L585" s="46"/>
      <c r="M585" s="215" t="s">
        <v>44</v>
      </c>
      <c r="N585" s="216" t="s">
        <v>52</v>
      </c>
      <c r="O585" s="86"/>
      <c r="P585" s="217">
        <f>O585*H585</f>
        <v>0</v>
      </c>
      <c r="Q585" s="217">
        <v>0</v>
      </c>
      <c r="R585" s="217">
        <f>Q585*H585</f>
        <v>0</v>
      </c>
      <c r="S585" s="217">
        <v>0</v>
      </c>
      <c r="T585" s="218">
        <f>S585*H585</f>
        <v>0</v>
      </c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R585" s="219" t="s">
        <v>160</v>
      </c>
      <c r="AT585" s="219" t="s">
        <v>155</v>
      </c>
      <c r="AU585" s="219" t="s">
        <v>173</v>
      </c>
      <c r="AY585" s="18" t="s">
        <v>153</v>
      </c>
      <c r="BE585" s="220">
        <f>IF(N585="základní",J585,0)</f>
        <v>0</v>
      </c>
      <c r="BF585" s="220">
        <f>IF(N585="snížená",J585,0)</f>
        <v>0</v>
      </c>
      <c r="BG585" s="220">
        <f>IF(N585="zákl. přenesená",J585,0)</f>
        <v>0</v>
      </c>
      <c r="BH585" s="220">
        <f>IF(N585="sníž. přenesená",J585,0)</f>
        <v>0</v>
      </c>
      <c r="BI585" s="220">
        <f>IF(N585="nulová",J585,0)</f>
        <v>0</v>
      </c>
      <c r="BJ585" s="18" t="s">
        <v>89</v>
      </c>
      <c r="BK585" s="220">
        <f>ROUND(I585*H585,2)</f>
        <v>0</v>
      </c>
      <c r="BL585" s="18" t="s">
        <v>160</v>
      </c>
      <c r="BM585" s="219" t="s">
        <v>1521</v>
      </c>
    </row>
    <row r="586" s="2" customFormat="1">
      <c r="A586" s="40"/>
      <c r="B586" s="41"/>
      <c r="C586" s="42"/>
      <c r="D586" s="221" t="s">
        <v>162</v>
      </c>
      <c r="E586" s="42"/>
      <c r="F586" s="222" t="s">
        <v>1522</v>
      </c>
      <c r="G586" s="42"/>
      <c r="H586" s="42"/>
      <c r="I586" s="223"/>
      <c r="J586" s="42"/>
      <c r="K586" s="42"/>
      <c r="L586" s="46"/>
      <c r="M586" s="224"/>
      <c r="N586" s="225"/>
      <c r="O586" s="86"/>
      <c r="P586" s="86"/>
      <c r="Q586" s="86"/>
      <c r="R586" s="86"/>
      <c r="S586" s="86"/>
      <c r="T586" s="87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T586" s="18" t="s">
        <v>162</v>
      </c>
      <c r="AU586" s="18" t="s">
        <v>173</v>
      </c>
    </row>
    <row r="587" s="13" customFormat="1">
      <c r="A587" s="13"/>
      <c r="B587" s="226"/>
      <c r="C587" s="227"/>
      <c r="D587" s="228" t="s">
        <v>164</v>
      </c>
      <c r="E587" s="229" t="s">
        <v>44</v>
      </c>
      <c r="F587" s="230" t="s">
        <v>1523</v>
      </c>
      <c r="G587" s="227"/>
      <c r="H587" s="229" t="s">
        <v>44</v>
      </c>
      <c r="I587" s="231"/>
      <c r="J587" s="227"/>
      <c r="K587" s="227"/>
      <c r="L587" s="232"/>
      <c r="M587" s="233"/>
      <c r="N587" s="234"/>
      <c r="O587" s="234"/>
      <c r="P587" s="234"/>
      <c r="Q587" s="234"/>
      <c r="R587" s="234"/>
      <c r="S587" s="234"/>
      <c r="T587" s="23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6" t="s">
        <v>164</v>
      </c>
      <c r="AU587" s="236" t="s">
        <v>173</v>
      </c>
      <c r="AV587" s="13" t="s">
        <v>89</v>
      </c>
      <c r="AW587" s="13" t="s">
        <v>42</v>
      </c>
      <c r="AX587" s="13" t="s">
        <v>81</v>
      </c>
      <c r="AY587" s="236" t="s">
        <v>153</v>
      </c>
    </row>
    <row r="588" s="13" customFormat="1">
      <c r="A588" s="13"/>
      <c r="B588" s="226"/>
      <c r="C588" s="227"/>
      <c r="D588" s="228" t="s">
        <v>164</v>
      </c>
      <c r="E588" s="229" t="s">
        <v>44</v>
      </c>
      <c r="F588" s="230" t="s">
        <v>1524</v>
      </c>
      <c r="G588" s="227"/>
      <c r="H588" s="229" t="s">
        <v>44</v>
      </c>
      <c r="I588" s="231"/>
      <c r="J588" s="227"/>
      <c r="K588" s="227"/>
      <c r="L588" s="232"/>
      <c r="M588" s="233"/>
      <c r="N588" s="234"/>
      <c r="O588" s="234"/>
      <c r="P588" s="234"/>
      <c r="Q588" s="234"/>
      <c r="R588" s="234"/>
      <c r="S588" s="234"/>
      <c r="T588" s="23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36" t="s">
        <v>164</v>
      </c>
      <c r="AU588" s="236" t="s">
        <v>173</v>
      </c>
      <c r="AV588" s="13" t="s">
        <v>89</v>
      </c>
      <c r="AW588" s="13" t="s">
        <v>42</v>
      </c>
      <c r="AX588" s="13" t="s">
        <v>81</v>
      </c>
      <c r="AY588" s="236" t="s">
        <v>153</v>
      </c>
    </row>
    <row r="589" s="14" customFormat="1">
      <c r="A589" s="14"/>
      <c r="B589" s="237"/>
      <c r="C589" s="238"/>
      <c r="D589" s="228" t="s">
        <v>164</v>
      </c>
      <c r="E589" s="239" t="s">
        <v>44</v>
      </c>
      <c r="F589" s="240" t="s">
        <v>1525</v>
      </c>
      <c r="G589" s="238"/>
      <c r="H589" s="241">
        <v>15.392</v>
      </c>
      <c r="I589" s="242"/>
      <c r="J589" s="238"/>
      <c r="K589" s="238"/>
      <c r="L589" s="243"/>
      <c r="M589" s="244"/>
      <c r="N589" s="245"/>
      <c r="O589" s="245"/>
      <c r="P589" s="245"/>
      <c r="Q589" s="245"/>
      <c r="R589" s="245"/>
      <c r="S589" s="245"/>
      <c r="T589" s="246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47" t="s">
        <v>164</v>
      </c>
      <c r="AU589" s="247" t="s">
        <v>173</v>
      </c>
      <c r="AV589" s="14" t="s">
        <v>91</v>
      </c>
      <c r="AW589" s="14" t="s">
        <v>42</v>
      </c>
      <c r="AX589" s="14" t="s">
        <v>81</v>
      </c>
      <c r="AY589" s="247" t="s">
        <v>153</v>
      </c>
    </row>
    <row r="590" s="13" customFormat="1">
      <c r="A590" s="13"/>
      <c r="B590" s="226"/>
      <c r="C590" s="227"/>
      <c r="D590" s="228" t="s">
        <v>164</v>
      </c>
      <c r="E590" s="229" t="s">
        <v>44</v>
      </c>
      <c r="F590" s="230" t="s">
        <v>1526</v>
      </c>
      <c r="G590" s="227"/>
      <c r="H590" s="229" t="s">
        <v>44</v>
      </c>
      <c r="I590" s="231"/>
      <c r="J590" s="227"/>
      <c r="K590" s="227"/>
      <c r="L590" s="232"/>
      <c r="M590" s="233"/>
      <c r="N590" s="234"/>
      <c r="O590" s="234"/>
      <c r="P590" s="234"/>
      <c r="Q590" s="234"/>
      <c r="R590" s="234"/>
      <c r="S590" s="234"/>
      <c r="T590" s="235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36" t="s">
        <v>164</v>
      </c>
      <c r="AU590" s="236" t="s">
        <v>173</v>
      </c>
      <c r="AV590" s="13" t="s">
        <v>89</v>
      </c>
      <c r="AW590" s="13" t="s">
        <v>42</v>
      </c>
      <c r="AX590" s="13" t="s">
        <v>81</v>
      </c>
      <c r="AY590" s="236" t="s">
        <v>153</v>
      </c>
    </row>
    <row r="591" s="14" customFormat="1">
      <c r="A591" s="14"/>
      <c r="B591" s="237"/>
      <c r="C591" s="238"/>
      <c r="D591" s="228" t="s">
        <v>164</v>
      </c>
      <c r="E591" s="239" t="s">
        <v>44</v>
      </c>
      <c r="F591" s="240" t="s">
        <v>1527</v>
      </c>
      <c r="G591" s="238"/>
      <c r="H591" s="241">
        <v>6.7199999999999998</v>
      </c>
      <c r="I591" s="242"/>
      <c r="J591" s="238"/>
      <c r="K591" s="238"/>
      <c r="L591" s="243"/>
      <c r="M591" s="244"/>
      <c r="N591" s="245"/>
      <c r="O591" s="245"/>
      <c r="P591" s="245"/>
      <c r="Q591" s="245"/>
      <c r="R591" s="245"/>
      <c r="S591" s="245"/>
      <c r="T591" s="246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47" t="s">
        <v>164</v>
      </c>
      <c r="AU591" s="247" t="s">
        <v>173</v>
      </c>
      <c r="AV591" s="14" t="s">
        <v>91</v>
      </c>
      <c r="AW591" s="14" t="s">
        <v>42</v>
      </c>
      <c r="AX591" s="14" t="s">
        <v>81</v>
      </c>
      <c r="AY591" s="247" t="s">
        <v>153</v>
      </c>
    </row>
    <row r="592" s="13" customFormat="1">
      <c r="A592" s="13"/>
      <c r="B592" s="226"/>
      <c r="C592" s="227"/>
      <c r="D592" s="228" t="s">
        <v>164</v>
      </c>
      <c r="E592" s="229" t="s">
        <v>44</v>
      </c>
      <c r="F592" s="230" t="s">
        <v>1528</v>
      </c>
      <c r="G592" s="227"/>
      <c r="H592" s="229" t="s">
        <v>44</v>
      </c>
      <c r="I592" s="231"/>
      <c r="J592" s="227"/>
      <c r="K592" s="227"/>
      <c r="L592" s="232"/>
      <c r="M592" s="233"/>
      <c r="N592" s="234"/>
      <c r="O592" s="234"/>
      <c r="P592" s="234"/>
      <c r="Q592" s="234"/>
      <c r="R592" s="234"/>
      <c r="S592" s="234"/>
      <c r="T592" s="23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36" t="s">
        <v>164</v>
      </c>
      <c r="AU592" s="236" t="s">
        <v>173</v>
      </c>
      <c r="AV592" s="13" t="s">
        <v>89</v>
      </c>
      <c r="AW592" s="13" t="s">
        <v>42</v>
      </c>
      <c r="AX592" s="13" t="s">
        <v>81</v>
      </c>
      <c r="AY592" s="236" t="s">
        <v>153</v>
      </c>
    </row>
    <row r="593" s="14" customFormat="1">
      <c r="A593" s="14"/>
      <c r="B593" s="237"/>
      <c r="C593" s="238"/>
      <c r="D593" s="228" t="s">
        <v>164</v>
      </c>
      <c r="E593" s="239" t="s">
        <v>44</v>
      </c>
      <c r="F593" s="240" t="s">
        <v>1529</v>
      </c>
      <c r="G593" s="238"/>
      <c r="H593" s="241">
        <v>5.3300000000000001</v>
      </c>
      <c r="I593" s="242"/>
      <c r="J593" s="238"/>
      <c r="K593" s="238"/>
      <c r="L593" s="243"/>
      <c r="M593" s="244"/>
      <c r="N593" s="245"/>
      <c r="O593" s="245"/>
      <c r="P593" s="245"/>
      <c r="Q593" s="245"/>
      <c r="R593" s="245"/>
      <c r="S593" s="245"/>
      <c r="T593" s="246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47" t="s">
        <v>164</v>
      </c>
      <c r="AU593" s="247" t="s">
        <v>173</v>
      </c>
      <c r="AV593" s="14" t="s">
        <v>91</v>
      </c>
      <c r="AW593" s="14" t="s">
        <v>42</v>
      </c>
      <c r="AX593" s="14" t="s">
        <v>81</v>
      </c>
      <c r="AY593" s="247" t="s">
        <v>153</v>
      </c>
    </row>
    <row r="594" s="13" customFormat="1">
      <c r="A594" s="13"/>
      <c r="B594" s="226"/>
      <c r="C594" s="227"/>
      <c r="D594" s="228" t="s">
        <v>164</v>
      </c>
      <c r="E594" s="229" t="s">
        <v>44</v>
      </c>
      <c r="F594" s="230" t="s">
        <v>1530</v>
      </c>
      <c r="G594" s="227"/>
      <c r="H594" s="229" t="s">
        <v>44</v>
      </c>
      <c r="I594" s="231"/>
      <c r="J594" s="227"/>
      <c r="K594" s="227"/>
      <c r="L594" s="232"/>
      <c r="M594" s="233"/>
      <c r="N594" s="234"/>
      <c r="O594" s="234"/>
      <c r="P594" s="234"/>
      <c r="Q594" s="234"/>
      <c r="R594" s="234"/>
      <c r="S594" s="234"/>
      <c r="T594" s="235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36" t="s">
        <v>164</v>
      </c>
      <c r="AU594" s="236" t="s">
        <v>173</v>
      </c>
      <c r="AV594" s="13" t="s">
        <v>89</v>
      </c>
      <c r="AW594" s="13" t="s">
        <v>42</v>
      </c>
      <c r="AX594" s="13" t="s">
        <v>81</v>
      </c>
      <c r="AY594" s="236" t="s">
        <v>153</v>
      </c>
    </row>
    <row r="595" s="14" customFormat="1">
      <c r="A595" s="14"/>
      <c r="B595" s="237"/>
      <c r="C595" s="238"/>
      <c r="D595" s="228" t="s">
        <v>164</v>
      </c>
      <c r="E595" s="239" t="s">
        <v>44</v>
      </c>
      <c r="F595" s="240" t="s">
        <v>1531</v>
      </c>
      <c r="G595" s="238"/>
      <c r="H595" s="241">
        <v>9.0199999999999996</v>
      </c>
      <c r="I595" s="242"/>
      <c r="J595" s="238"/>
      <c r="K595" s="238"/>
      <c r="L595" s="243"/>
      <c r="M595" s="244"/>
      <c r="N595" s="245"/>
      <c r="O595" s="245"/>
      <c r="P595" s="245"/>
      <c r="Q595" s="245"/>
      <c r="R595" s="245"/>
      <c r="S595" s="245"/>
      <c r="T595" s="246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47" t="s">
        <v>164</v>
      </c>
      <c r="AU595" s="247" t="s">
        <v>173</v>
      </c>
      <c r="AV595" s="14" t="s">
        <v>91</v>
      </c>
      <c r="AW595" s="14" t="s">
        <v>42</v>
      </c>
      <c r="AX595" s="14" t="s">
        <v>81</v>
      </c>
      <c r="AY595" s="247" t="s">
        <v>153</v>
      </c>
    </row>
    <row r="596" s="15" customFormat="1">
      <c r="A596" s="15"/>
      <c r="B596" s="258"/>
      <c r="C596" s="259"/>
      <c r="D596" s="228" t="s">
        <v>164</v>
      </c>
      <c r="E596" s="260" t="s">
        <v>44</v>
      </c>
      <c r="F596" s="261" t="s">
        <v>272</v>
      </c>
      <c r="G596" s="259"/>
      <c r="H596" s="262">
        <v>36.462000000000003</v>
      </c>
      <c r="I596" s="263"/>
      <c r="J596" s="259"/>
      <c r="K596" s="259"/>
      <c r="L596" s="264"/>
      <c r="M596" s="265"/>
      <c r="N596" s="266"/>
      <c r="O596" s="266"/>
      <c r="P596" s="266"/>
      <c r="Q596" s="266"/>
      <c r="R596" s="266"/>
      <c r="S596" s="266"/>
      <c r="T596" s="267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T596" s="268" t="s">
        <v>164</v>
      </c>
      <c r="AU596" s="268" t="s">
        <v>173</v>
      </c>
      <c r="AV596" s="15" t="s">
        <v>160</v>
      </c>
      <c r="AW596" s="15" t="s">
        <v>42</v>
      </c>
      <c r="AX596" s="15" t="s">
        <v>89</v>
      </c>
      <c r="AY596" s="268" t="s">
        <v>153</v>
      </c>
    </row>
    <row r="597" s="2" customFormat="1" ht="44.25" customHeight="1">
      <c r="A597" s="40"/>
      <c r="B597" s="41"/>
      <c r="C597" s="208" t="s">
        <v>607</v>
      </c>
      <c r="D597" s="208" t="s">
        <v>155</v>
      </c>
      <c r="E597" s="209" t="s">
        <v>1532</v>
      </c>
      <c r="F597" s="210" t="s">
        <v>1533</v>
      </c>
      <c r="G597" s="211" t="s">
        <v>338</v>
      </c>
      <c r="H597" s="212">
        <v>92.216999999999999</v>
      </c>
      <c r="I597" s="213"/>
      <c r="J597" s="214">
        <f>ROUND(I597*H597,2)</f>
        <v>0</v>
      </c>
      <c r="K597" s="210" t="s">
        <v>159</v>
      </c>
      <c r="L597" s="46"/>
      <c r="M597" s="215" t="s">
        <v>44</v>
      </c>
      <c r="N597" s="216" t="s">
        <v>52</v>
      </c>
      <c r="O597" s="86"/>
      <c r="P597" s="217">
        <f>O597*H597</f>
        <v>0</v>
      </c>
      <c r="Q597" s="217">
        <v>0</v>
      </c>
      <c r="R597" s="217">
        <f>Q597*H597</f>
        <v>0</v>
      </c>
      <c r="S597" s="217">
        <v>0</v>
      </c>
      <c r="T597" s="218">
        <f>S597*H597</f>
        <v>0</v>
      </c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R597" s="219" t="s">
        <v>160</v>
      </c>
      <c r="AT597" s="219" t="s">
        <v>155</v>
      </c>
      <c r="AU597" s="219" t="s">
        <v>173</v>
      </c>
      <c r="AY597" s="18" t="s">
        <v>153</v>
      </c>
      <c r="BE597" s="220">
        <f>IF(N597="základní",J597,0)</f>
        <v>0</v>
      </c>
      <c r="BF597" s="220">
        <f>IF(N597="snížená",J597,0)</f>
        <v>0</v>
      </c>
      <c r="BG597" s="220">
        <f>IF(N597="zákl. přenesená",J597,0)</f>
        <v>0</v>
      </c>
      <c r="BH597" s="220">
        <f>IF(N597="sníž. přenesená",J597,0)</f>
        <v>0</v>
      </c>
      <c r="BI597" s="220">
        <f>IF(N597="nulová",J597,0)</f>
        <v>0</v>
      </c>
      <c r="BJ597" s="18" t="s">
        <v>89</v>
      </c>
      <c r="BK597" s="220">
        <f>ROUND(I597*H597,2)</f>
        <v>0</v>
      </c>
      <c r="BL597" s="18" t="s">
        <v>160</v>
      </c>
      <c r="BM597" s="219" t="s">
        <v>1534</v>
      </c>
    </row>
    <row r="598" s="2" customFormat="1">
      <c r="A598" s="40"/>
      <c r="B598" s="41"/>
      <c r="C598" s="42"/>
      <c r="D598" s="221" t="s">
        <v>162</v>
      </c>
      <c r="E598" s="42"/>
      <c r="F598" s="222" t="s">
        <v>1535</v>
      </c>
      <c r="G598" s="42"/>
      <c r="H598" s="42"/>
      <c r="I598" s="223"/>
      <c r="J598" s="42"/>
      <c r="K598" s="42"/>
      <c r="L598" s="46"/>
      <c r="M598" s="224"/>
      <c r="N598" s="225"/>
      <c r="O598" s="86"/>
      <c r="P598" s="86"/>
      <c r="Q598" s="86"/>
      <c r="R598" s="86"/>
      <c r="S598" s="86"/>
      <c r="T598" s="87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T598" s="18" t="s">
        <v>162</v>
      </c>
      <c r="AU598" s="18" t="s">
        <v>173</v>
      </c>
    </row>
    <row r="599" s="13" customFormat="1">
      <c r="A599" s="13"/>
      <c r="B599" s="226"/>
      <c r="C599" s="227"/>
      <c r="D599" s="228" t="s">
        <v>164</v>
      </c>
      <c r="E599" s="229" t="s">
        <v>44</v>
      </c>
      <c r="F599" s="230" t="s">
        <v>1536</v>
      </c>
      <c r="G599" s="227"/>
      <c r="H599" s="229" t="s">
        <v>44</v>
      </c>
      <c r="I599" s="231"/>
      <c r="J599" s="227"/>
      <c r="K599" s="227"/>
      <c r="L599" s="232"/>
      <c r="M599" s="233"/>
      <c r="N599" s="234"/>
      <c r="O599" s="234"/>
      <c r="P599" s="234"/>
      <c r="Q599" s="234"/>
      <c r="R599" s="234"/>
      <c r="S599" s="234"/>
      <c r="T599" s="235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36" t="s">
        <v>164</v>
      </c>
      <c r="AU599" s="236" t="s">
        <v>173</v>
      </c>
      <c r="AV599" s="13" t="s">
        <v>89</v>
      </c>
      <c r="AW599" s="13" t="s">
        <v>42</v>
      </c>
      <c r="AX599" s="13" t="s">
        <v>81</v>
      </c>
      <c r="AY599" s="236" t="s">
        <v>153</v>
      </c>
    </row>
    <row r="600" s="13" customFormat="1">
      <c r="A600" s="13"/>
      <c r="B600" s="226"/>
      <c r="C600" s="227"/>
      <c r="D600" s="228" t="s">
        <v>164</v>
      </c>
      <c r="E600" s="229" t="s">
        <v>44</v>
      </c>
      <c r="F600" s="230" t="s">
        <v>1537</v>
      </c>
      <c r="G600" s="227"/>
      <c r="H600" s="229" t="s">
        <v>44</v>
      </c>
      <c r="I600" s="231"/>
      <c r="J600" s="227"/>
      <c r="K600" s="227"/>
      <c r="L600" s="232"/>
      <c r="M600" s="233"/>
      <c r="N600" s="234"/>
      <c r="O600" s="234"/>
      <c r="P600" s="234"/>
      <c r="Q600" s="234"/>
      <c r="R600" s="234"/>
      <c r="S600" s="234"/>
      <c r="T600" s="235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36" t="s">
        <v>164</v>
      </c>
      <c r="AU600" s="236" t="s">
        <v>173</v>
      </c>
      <c r="AV600" s="13" t="s">
        <v>89</v>
      </c>
      <c r="AW600" s="13" t="s">
        <v>42</v>
      </c>
      <c r="AX600" s="13" t="s">
        <v>81</v>
      </c>
      <c r="AY600" s="236" t="s">
        <v>153</v>
      </c>
    </row>
    <row r="601" s="14" customFormat="1">
      <c r="A601" s="14"/>
      <c r="B601" s="237"/>
      <c r="C601" s="238"/>
      <c r="D601" s="228" t="s">
        <v>164</v>
      </c>
      <c r="E601" s="239" t="s">
        <v>44</v>
      </c>
      <c r="F601" s="240" t="s">
        <v>1538</v>
      </c>
      <c r="G601" s="238"/>
      <c r="H601" s="241">
        <v>4.0700000000000003</v>
      </c>
      <c r="I601" s="242"/>
      <c r="J601" s="238"/>
      <c r="K601" s="238"/>
      <c r="L601" s="243"/>
      <c r="M601" s="244"/>
      <c r="N601" s="245"/>
      <c r="O601" s="245"/>
      <c r="P601" s="245"/>
      <c r="Q601" s="245"/>
      <c r="R601" s="245"/>
      <c r="S601" s="245"/>
      <c r="T601" s="246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47" t="s">
        <v>164</v>
      </c>
      <c r="AU601" s="247" t="s">
        <v>173</v>
      </c>
      <c r="AV601" s="14" t="s">
        <v>91</v>
      </c>
      <c r="AW601" s="14" t="s">
        <v>42</v>
      </c>
      <c r="AX601" s="14" t="s">
        <v>81</v>
      </c>
      <c r="AY601" s="247" t="s">
        <v>153</v>
      </c>
    </row>
    <row r="602" s="13" customFormat="1">
      <c r="A602" s="13"/>
      <c r="B602" s="226"/>
      <c r="C602" s="227"/>
      <c r="D602" s="228" t="s">
        <v>164</v>
      </c>
      <c r="E602" s="229" t="s">
        <v>44</v>
      </c>
      <c r="F602" s="230" t="s">
        <v>1539</v>
      </c>
      <c r="G602" s="227"/>
      <c r="H602" s="229" t="s">
        <v>44</v>
      </c>
      <c r="I602" s="231"/>
      <c r="J602" s="227"/>
      <c r="K602" s="227"/>
      <c r="L602" s="232"/>
      <c r="M602" s="233"/>
      <c r="N602" s="234"/>
      <c r="O602" s="234"/>
      <c r="P602" s="234"/>
      <c r="Q602" s="234"/>
      <c r="R602" s="234"/>
      <c r="S602" s="234"/>
      <c r="T602" s="23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36" t="s">
        <v>164</v>
      </c>
      <c r="AU602" s="236" t="s">
        <v>173</v>
      </c>
      <c r="AV602" s="13" t="s">
        <v>89</v>
      </c>
      <c r="AW602" s="13" t="s">
        <v>42</v>
      </c>
      <c r="AX602" s="13" t="s">
        <v>81</v>
      </c>
      <c r="AY602" s="236" t="s">
        <v>153</v>
      </c>
    </row>
    <row r="603" s="14" customFormat="1">
      <c r="A603" s="14"/>
      <c r="B603" s="237"/>
      <c r="C603" s="238"/>
      <c r="D603" s="228" t="s">
        <v>164</v>
      </c>
      <c r="E603" s="239" t="s">
        <v>44</v>
      </c>
      <c r="F603" s="240" t="s">
        <v>1540</v>
      </c>
      <c r="G603" s="238"/>
      <c r="H603" s="241">
        <v>6.1600000000000001</v>
      </c>
      <c r="I603" s="242"/>
      <c r="J603" s="238"/>
      <c r="K603" s="238"/>
      <c r="L603" s="243"/>
      <c r="M603" s="244"/>
      <c r="N603" s="245"/>
      <c r="O603" s="245"/>
      <c r="P603" s="245"/>
      <c r="Q603" s="245"/>
      <c r="R603" s="245"/>
      <c r="S603" s="245"/>
      <c r="T603" s="246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47" t="s">
        <v>164</v>
      </c>
      <c r="AU603" s="247" t="s">
        <v>173</v>
      </c>
      <c r="AV603" s="14" t="s">
        <v>91</v>
      </c>
      <c r="AW603" s="14" t="s">
        <v>42</v>
      </c>
      <c r="AX603" s="14" t="s">
        <v>81</v>
      </c>
      <c r="AY603" s="247" t="s">
        <v>153</v>
      </c>
    </row>
    <row r="604" s="13" customFormat="1">
      <c r="A604" s="13"/>
      <c r="B604" s="226"/>
      <c r="C604" s="227"/>
      <c r="D604" s="228" t="s">
        <v>164</v>
      </c>
      <c r="E604" s="229" t="s">
        <v>44</v>
      </c>
      <c r="F604" s="230" t="s">
        <v>1541</v>
      </c>
      <c r="G604" s="227"/>
      <c r="H604" s="229" t="s">
        <v>44</v>
      </c>
      <c r="I604" s="231"/>
      <c r="J604" s="227"/>
      <c r="K604" s="227"/>
      <c r="L604" s="232"/>
      <c r="M604" s="233"/>
      <c r="N604" s="234"/>
      <c r="O604" s="234"/>
      <c r="P604" s="234"/>
      <c r="Q604" s="234"/>
      <c r="R604" s="234"/>
      <c r="S604" s="234"/>
      <c r="T604" s="235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36" t="s">
        <v>164</v>
      </c>
      <c r="AU604" s="236" t="s">
        <v>173</v>
      </c>
      <c r="AV604" s="13" t="s">
        <v>89</v>
      </c>
      <c r="AW604" s="13" t="s">
        <v>42</v>
      </c>
      <c r="AX604" s="13" t="s">
        <v>81</v>
      </c>
      <c r="AY604" s="236" t="s">
        <v>153</v>
      </c>
    </row>
    <row r="605" s="14" customFormat="1">
      <c r="A605" s="14"/>
      <c r="B605" s="237"/>
      <c r="C605" s="238"/>
      <c r="D605" s="228" t="s">
        <v>164</v>
      </c>
      <c r="E605" s="239" t="s">
        <v>44</v>
      </c>
      <c r="F605" s="240" t="s">
        <v>1542</v>
      </c>
      <c r="G605" s="238"/>
      <c r="H605" s="241">
        <v>5.1820000000000004</v>
      </c>
      <c r="I605" s="242"/>
      <c r="J605" s="238"/>
      <c r="K605" s="238"/>
      <c r="L605" s="243"/>
      <c r="M605" s="244"/>
      <c r="N605" s="245"/>
      <c r="O605" s="245"/>
      <c r="P605" s="245"/>
      <c r="Q605" s="245"/>
      <c r="R605" s="245"/>
      <c r="S605" s="245"/>
      <c r="T605" s="246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47" t="s">
        <v>164</v>
      </c>
      <c r="AU605" s="247" t="s">
        <v>173</v>
      </c>
      <c r="AV605" s="14" t="s">
        <v>91</v>
      </c>
      <c r="AW605" s="14" t="s">
        <v>42</v>
      </c>
      <c r="AX605" s="14" t="s">
        <v>81</v>
      </c>
      <c r="AY605" s="247" t="s">
        <v>153</v>
      </c>
    </row>
    <row r="606" s="13" customFormat="1">
      <c r="A606" s="13"/>
      <c r="B606" s="226"/>
      <c r="C606" s="227"/>
      <c r="D606" s="228" t="s">
        <v>164</v>
      </c>
      <c r="E606" s="229" t="s">
        <v>44</v>
      </c>
      <c r="F606" s="230" t="s">
        <v>1543</v>
      </c>
      <c r="G606" s="227"/>
      <c r="H606" s="229" t="s">
        <v>44</v>
      </c>
      <c r="I606" s="231"/>
      <c r="J606" s="227"/>
      <c r="K606" s="227"/>
      <c r="L606" s="232"/>
      <c r="M606" s="233"/>
      <c r="N606" s="234"/>
      <c r="O606" s="234"/>
      <c r="P606" s="234"/>
      <c r="Q606" s="234"/>
      <c r="R606" s="234"/>
      <c r="S606" s="234"/>
      <c r="T606" s="23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36" t="s">
        <v>164</v>
      </c>
      <c r="AU606" s="236" t="s">
        <v>173</v>
      </c>
      <c r="AV606" s="13" t="s">
        <v>89</v>
      </c>
      <c r="AW606" s="13" t="s">
        <v>42</v>
      </c>
      <c r="AX606" s="13" t="s">
        <v>81</v>
      </c>
      <c r="AY606" s="236" t="s">
        <v>153</v>
      </c>
    </row>
    <row r="607" s="14" customFormat="1">
      <c r="A607" s="14"/>
      <c r="B607" s="237"/>
      <c r="C607" s="238"/>
      <c r="D607" s="228" t="s">
        <v>164</v>
      </c>
      <c r="E607" s="239" t="s">
        <v>44</v>
      </c>
      <c r="F607" s="240" t="s">
        <v>1544</v>
      </c>
      <c r="G607" s="238"/>
      <c r="H607" s="241">
        <v>76.805000000000007</v>
      </c>
      <c r="I607" s="242"/>
      <c r="J607" s="238"/>
      <c r="K607" s="238"/>
      <c r="L607" s="243"/>
      <c r="M607" s="244"/>
      <c r="N607" s="245"/>
      <c r="O607" s="245"/>
      <c r="P607" s="245"/>
      <c r="Q607" s="245"/>
      <c r="R607" s="245"/>
      <c r="S607" s="245"/>
      <c r="T607" s="246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47" t="s">
        <v>164</v>
      </c>
      <c r="AU607" s="247" t="s">
        <v>173</v>
      </c>
      <c r="AV607" s="14" t="s">
        <v>91</v>
      </c>
      <c r="AW607" s="14" t="s">
        <v>42</v>
      </c>
      <c r="AX607" s="14" t="s">
        <v>81</v>
      </c>
      <c r="AY607" s="247" t="s">
        <v>153</v>
      </c>
    </row>
    <row r="608" s="15" customFormat="1">
      <c r="A608" s="15"/>
      <c r="B608" s="258"/>
      <c r="C608" s="259"/>
      <c r="D608" s="228" t="s">
        <v>164</v>
      </c>
      <c r="E608" s="260" t="s">
        <v>44</v>
      </c>
      <c r="F608" s="261" t="s">
        <v>272</v>
      </c>
      <c r="G608" s="259"/>
      <c r="H608" s="262">
        <v>92.217000000000013</v>
      </c>
      <c r="I608" s="263"/>
      <c r="J608" s="259"/>
      <c r="K608" s="259"/>
      <c r="L608" s="264"/>
      <c r="M608" s="265"/>
      <c r="N608" s="266"/>
      <c r="O608" s="266"/>
      <c r="P608" s="266"/>
      <c r="Q608" s="266"/>
      <c r="R608" s="266"/>
      <c r="S608" s="266"/>
      <c r="T608" s="267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T608" s="268" t="s">
        <v>164</v>
      </c>
      <c r="AU608" s="268" t="s">
        <v>173</v>
      </c>
      <c r="AV608" s="15" t="s">
        <v>160</v>
      </c>
      <c r="AW608" s="15" t="s">
        <v>42</v>
      </c>
      <c r="AX608" s="15" t="s">
        <v>89</v>
      </c>
      <c r="AY608" s="268" t="s">
        <v>153</v>
      </c>
    </row>
    <row r="609" s="12" customFormat="1" ht="20.88" customHeight="1">
      <c r="A609" s="12"/>
      <c r="B609" s="192"/>
      <c r="C609" s="193"/>
      <c r="D609" s="194" t="s">
        <v>80</v>
      </c>
      <c r="E609" s="206" t="s">
        <v>352</v>
      </c>
      <c r="F609" s="206" t="s">
        <v>1545</v>
      </c>
      <c r="G609" s="193"/>
      <c r="H609" s="193"/>
      <c r="I609" s="196"/>
      <c r="J609" s="207">
        <f>BK609</f>
        <v>0</v>
      </c>
      <c r="K609" s="193"/>
      <c r="L609" s="198"/>
      <c r="M609" s="199"/>
      <c r="N609" s="200"/>
      <c r="O609" s="200"/>
      <c r="P609" s="201">
        <f>SUM(P610:P611)</f>
        <v>0</v>
      </c>
      <c r="Q609" s="200"/>
      <c r="R609" s="201">
        <f>SUM(R610:R611)</f>
        <v>0</v>
      </c>
      <c r="S609" s="200"/>
      <c r="T609" s="202">
        <f>SUM(T610:T611)</f>
        <v>0</v>
      </c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R609" s="203" t="s">
        <v>89</v>
      </c>
      <c r="AT609" s="204" t="s">
        <v>80</v>
      </c>
      <c r="AU609" s="204" t="s">
        <v>91</v>
      </c>
      <c r="AY609" s="203" t="s">
        <v>153</v>
      </c>
      <c r="BK609" s="205">
        <f>SUM(BK610:BK611)</f>
        <v>0</v>
      </c>
    </row>
    <row r="610" s="2" customFormat="1" ht="44.25" customHeight="1">
      <c r="A610" s="40"/>
      <c r="B610" s="41"/>
      <c r="C610" s="208" t="s">
        <v>612</v>
      </c>
      <c r="D610" s="208" t="s">
        <v>155</v>
      </c>
      <c r="E610" s="209" t="s">
        <v>1546</v>
      </c>
      <c r="F610" s="210" t="s">
        <v>1547</v>
      </c>
      <c r="G610" s="211" t="s">
        <v>338</v>
      </c>
      <c r="H610" s="212">
        <v>161.50999999999999</v>
      </c>
      <c r="I610" s="213"/>
      <c r="J610" s="214">
        <f>ROUND(I610*H610,2)</f>
        <v>0</v>
      </c>
      <c r="K610" s="210" t="s">
        <v>159</v>
      </c>
      <c r="L610" s="46"/>
      <c r="M610" s="215" t="s">
        <v>44</v>
      </c>
      <c r="N610" s="216" t="s">
        <v>52</v>
      </c>
      <c r="O610" s="86"/>
      <c r="P610" s="217">
        <f>O610*H610</f>
        <v>0</v>
      </c>
      <c r="Q610" s="217">
        <v>0</v>
      </c>
      <c r="R610" s="217">
        <f>Q610*H610</f>
        <v>0</v>
      </c>
      <c r="S610" s="217">
        <v>0</v>
      </c>
      <c r="T610" s="218">
        <f>S610*H610</f>
        <v>0</v>
      </c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R610" s="219" t="s">
        <v>160</v>
      </c>
      <c r="AT610" s="219" t="s">
        <v>155</v>
      </c>
      <c r="AU610" s="219" t="s">
        <v>173</v>
      </c>
      <c r="AY610" s="18" t="s">
        <v>153</v>
      </c>
      <c r="BE610" s="220">
        <f>IF(N610="základní",J610,0)</f>
        <v>0</v>
      </c>
      <c r="BF610" s="220">
        <f>IF(N610="snížená",J610,0)</f>
        <v>0</v>
      </c>
      <c r="BG610" s="220">
        <f>IF(N610="zákl. přenesená",J610,0)</f>
        <v>0</v>
      </c>
      <c r="BH610" s="220">
        <f>IF(N610="sníž. přenesená",J610,0)</f>
        <v>0</v>
      </c>
      <c r="BI610" s="220">
        <f>IF(N610="nulová",J610,0)</f>
        <v>0</v>
      </c>
      <c r="BJ610" s="18" t="s">
        <v>89</v>
      </c>
      <c r="BK610" s="220">
        <f>ROUND(I610*H610,2)</f>
        <v>0</v>
      </c>
      <c r="BL610" s="18" t="s">
        <v>160</v>
      </c>
      <c r="BM610" s="219" t="s">
        <v>1548</v>
      </c>
    </row>
    <row r="611" s="2" customFormat="1">
      <c r="A611" s="40"/>
      <c r="B611" s="41"/>
      <c r="C611" s="42"/>
      <c r="D611" s="221" t="s">
        <v>162</v>
      </c>
      <c r="E611" s="42"/>
      <c r="F611" s="222" t="s">
        <v>1549</v>
      </c>
      <c r="G611" s="42"/>
      <c r="H611" s="42"/>
      <c r="I611" s="223"/>
      <c r="J611" s="42"/>
      <c r="K611" s="42"/>
      <c r="L611" s="46"/>
      <c r="M611" s="224"/>
      <c r="N611" s="225"/>
      <c r="O611" s="86"/>
      <c r="P611" s="86"/>
      <c r="Q611" s="86"/>
      <c r="R611" s="86"/>
      <c r="S611" s="86"/>
      <c r="T611" s="87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T611" s="18" t="s">
        <v>162</v>
      </c>
      <c r="AU611" s="18" t="s">
        <v>173</v>
      </c>
    </row>
    <row r="612" s="12" customFormat="1" ht="22.8" customHeight="1">
      <c r="A612" s="12"/>
      <c r="B612" s="192"/>
      <c r="C612" s="193"/>
      <c r="D612" s="194" t="s">
        <v>80</v>
      </c>
      <c r="E612" s="206" t="s">
        <v>1550</v>
      </c>
      <c r="F612" s="206" t="s">
        <v>1551</v>
      </c>
      <c r="G612" s="193"/>
      <c r="H612" s="193"/>
      <c r="I612" s="196"/>
      <c r="J612" s="207">
        <f>BK612</f>
        <v>0</v>
      </c>
      <c r="K612" s="193"/>
      <c r="L612" s="198"/>
      <c r="M612" s="199"/>
      <c r="N612" s="200"/>
      <c r="O612" s="200"/>
      <c r="P612" s="201">
        <f>SUM(P613:P640)</f>
        <v>0</v>
      </c>
      <c r="Q612" s="200"/>
      <c r="R612" s="201">
        <f>SUM(R613:R640)</f>
        <v>32.130000000000003</v>
      </c>
      <c r="S612" s="200"/>
      <c r="T612" s="202">
        <f>SUM(T613:T640)</f>
        <v>0</v>
      </c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R612" s="203" t="s">
        <v>89</v>
      </c>
      <c r="AT612" s="204" t="s">
        <v>80</v>
      </c>
      <c r="AU612" s="204" t="s">
        <v>89</v>
      </c>
      <c r="AY612" s="203" t="s">
        <v>153</v>
      </c>
      <c r="BK612" s="205">
        <f>SUM(BK613:BK640)</f>
        <v>0</v>
      </c>
    </row>
    <row r="613" s="2" customFormat="1" ht="33" customHeight="1">
      <c r="A613" s="40"/>
      <c r="B613" s="41"/>
      <c r="C613" s="208" t="s">
        <v>616</v>
      </c>
      <c r="D613" s="208" t="s">
        <v>155</v>
      </c>
      <c r="E613" s="209" t="s">
        <v>1180</v>
      </c>
      <c r="F613" s="210" t="s">
        <v>1181</v>
      </c>
      <c r="G613" s="211" t="s">
        <v>226</v>
      </c>
      <c r="H613" s="212">
        <v>18</v>
      </c>
      <c r="I613" s="213"/>
      <c r="J613" s="214">
        <f>ROUND(I613*H613,2)</f>
        <v>0</v>
      </c>
      <c r="K613" s="210" t="s">
        <v>159</v>
      </c>
      <c r="L613" s="46"/>
      <c r="M613" s="215" t="s">
        <v>44</v>
      </c>
      <c r="N613" s="216" t="s">
        <v>52</v>
      </c>
      <c r="O613" s="86"/>
      <c r="P613" s="217">
        <f>O613*H613</f>
        <v>0</v>
      </c>
      <c r="Q613" s="217">
        <v>0</v>
      </c>
      <c r="R613" s="217">
        <f>Q613*H613</f>
        <v>0</v>
      </c>
      <c r="S613" s="217">
        <v>0</v>
      </c>
      <c r="T613" s="218">
        <f>S613*H613</f>
        <v>0</v>
      </c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R613" s="219" t="s">
        <v>160</v>
      </c>
      <c r="AT613" s="219" t="s">
        <v>155</v>
      </c>
      <c r="AU613" s="219" t="s">
        <v>91</v>
      </c>
      <c r="AY613" s="18" t="s">
        <v>153</v>
      </c>
      <c r="BE613" s="220">
        <f>IF(N613="základní",J613,0)</f>
        <v>0</v>
      </c>
      <c r="BF613" s="220">
        <f>IF(N613="snížená",J613,0)</f>
        <v>0</v>
      </c>
      <c r="BG613" s="220">
        <f>IF(N613="zákl. přenesená",J613,0)</f>
        <v>0</v>
      </c>
      <c r="BH613" s="220">
        <f>IF(N613="sníž. přenesená",J613,0)</f>
        <v>0</v>
      </c>
      <c r="BI613" s="220">
        <f>IF(N613="nulová",J613,0)</f>
        <v>0</v>
      </c>
      <c r="BJ613" s="18" t="s">
        <v>89</v>
      </c>
      <c r="BK613" s="220">
        <f>ROUND(I613*H613,2)</f>
        <v>0</v>
      </c>
      <c r="BL613" s="18" t="s">
        <v>160</v>
      </c>
      <c r="BM613" s="219" t="s">
        <v>1552</v>
      </c>
    </row>
    <row r="614" s="2" customFormat="1">
      <c r="A614" s="40"/>
      <c r="B614" s="41"/>
      <c r="C614" s="42"/>
      <c r="D614" s="221" t="s">
        <v>162</v>
      </c>
      <c r="E614" s="42"/>
      <c r="F614" s="222" t="s">
        <v>1183</v>
      </c>
      <c r="G614" s="42"/>
      <c r="H614" s="42"/>
      <c r="I614" s="223"/>
      <c r="J614" s="42"/>
      <c r="K614" s="42"/>
      <c r="L614" s="46"/>
      <c r="M614" s="224"/>
      <c r="N614" s="225"/>
      <c r="O614" s="86"/>
      <c r="P614" s="86"/>
      <c r="Q614" s="86"/>
      <c r="R614" s="86"/>
      <c r="S614" s="86"/>
      <c r="T614" s="87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T614" s="18" t="s">
        <v>162</v>
      </c>
      <c r="AU614" s="18" t="s">
        <v>91</v>
      </c>
    </row>
    <row r="615" s="13" customFormat="1">
      <c r="A615" s="13"/>
      <c r="B615" s="226"/>
      <c r="C615" s="227"/>
      <c r="D615" s="228" t="s">
        <v>164</v>
      </c>
      <c r="E615" s="229" t="s">
        <v>44</v>
      </c>
      <c r="F615" s="230" t="s">
        <v>1132</v>
      </c>
      <c r="G615" s="227"/>
      <c r="H615" s="229" t="s">
        <v>44</v>
      </c>
      <c r="I615" s="231"/>
      <c r="J615" s="227"/>
      <c r="K615" s="227"/>
      <c r="L615" s="232"/>
      <c r="M615" s="233"/>
      <c r="N615" s="234"/>
      <c r="O615" s="234"/>
      <c r="P615" s="234"/>
      <c r="Q615" s="234"/>
      <c r="R615" s="234"/>
      <c r="S615" s="234"/>
      <c r="T615" s="235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36" t="s">
        <v>164</v>
      </c>
      <c r="AU615" s="236" t="s">
        <v>91</v>
      </c>
      <c r="AV615" s="13" t="s">
        <v>89</v>
      </c>
      <c r="AW615" s="13" t="s">
        <v>42</v>
      </c>
      <c r="AX615" s="13" t="s">
        <v>81</v>
      </c>
      <c r="AY615" s="236" t="s">
        <v>153</v>
      </c>
    </row>
    <row r="616" s="13" customFormat="1">
      <c r="A616" s="13"/>
      <c r="B616" s="226"/>
      <c r="C616" s="227"/>
      <c r="D616" s="228" t="s">
        <v>164</v>
      </c>
      <c r="E616" s="229" t="s">
        <v>44</v>
      </c>
      <c r="F616" s="230" t="s">
        <v>1208</v>
      </c>
      <c r="G616" s="227"/>
      <c r="H616" s="229" t="s">
        <v>44</v>
      </c>
      <c r="I616" s="231"/>
      <c r="J616" s="227"/>
      <c r="K616" s="227"/>
      <c r="L616" s="232"/>
      <c r="M616" s="233"/>
      <c r="N616" s="234"/>
      <c r="O616" s="234"/>
      <c r="P616" s="234"/>
      <c r="Q616" s="234"/>
      <c r="R616" s="234"/>
      <c r="S616" s="234"/>
      <c r="T616" s="23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36" t="s">
        <v>164</v>
      </c>
      <c r="AU616" s="236" t="s">
        <v>91</v>
      </c>
      <c r="AV616" s="13" t="s">
        <v>89</v>
      </c>
      <c r="AW616" s="13" t="s">
        <v>42</v>
      </c>
      <c r="AX616" s="13" t="s">
        <v>81</v>
      </c>
      <c r="AY616" s="236" t="s">
        <v>153</v>
      </c>
    </row>
    <row r="617" s="13" customFormat="1">
      <c r="A617" s="13"/>
      <c r="B617" s="226"/>
      <c r="C617" s="227"/>
      <c r="D617" s="228" t="s">
        <v>164</v>
      </c>
      <c r="E617" s="229" t="s">
        <v>44</v>
      </c>
      <c r="F617" s="230" t="s">
        <v>1553</v>
      </c>
      <c r="G617" s="227"/>
      <c r="H617" s="229" t="s">
        <v>44</v>
      </c>
      <c r="I617" s="231"/>
      <c r="J617" s="227"/>
      <c r="K617" s="227"/>
      <c r="L617" s="232"/>
      <c r="M617" s="233"/>
      <c r="N617" s="234"/>
      <c r="O617" s="234"/>
      <c r="P617" s="234"/>
      <c r="Q617" s="234"/>
      <c r="R617" s="234"/>
      <c r="S617" s="234"/>
      <c r="T617" s="23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36" t="s">
        <v>164</v>
      </c>
      <c r="AU617" s="236" t="s">
        <v>91</v>
      </c>
      <c r="AV617" s="13" t="s">
        <v>89</v>
      </c>
      <c r="AW617" s="13" t="s">
        <v>42</v>
      </c>
      <c r="AX617" s="13" t="s">
        <v>81</v>
      </c>
      <c r="AY617" s="236" t="s">
        <v>153</v>
      </c>
    </row>
    <row r="618" s="14" customFormat="1">
      <c r="A618" s="14"/>
      <c r="B618" s="237"/>
      <c r="C618" s="238"/>
      <c r="D618" s="228" t="s">
        <v>164</v>
      </c>
      <c r="E618" s="239" t="s">
        <v>44</v>
      </c>
      <c r="F618" s="240" t="s">
        <v>1554</v>
      </c>
      <c r="G618" s="238"/>
      <c r="H618" s="241">
        <v>18</v>
      </c>
      <c r="I618" s="242"/>
      <c r="J618" s="238"/>
      <c r="K618" s="238"/>
      <c r="L618" s="243"/>
      <c r="M618" s="244"/>
      <c r="N618" s="245"/>
      <c r="O618" s="245"/>
      <c r="P618" s="245"/>
      <c r="Q618" s="245"/>
      <c r="R618" s="245"/>
      <c r="S618" s="245"/>
      <c r="T618" s="246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47" t="s">
        <v>164</v>
      </c>
      <c r="AU618" s="247" t="s">
        <v>91</v>
      </c>
      <c r="AV618" s="14" t="s">
        <v>91</v>
      </c>
      <c r="AW618" s="14" t="s">
        <v>42</v>
      </c>
      <c r="AX618" s="14" t="s">
        <v>89</v>
      </c>
      <c r="AY618" s="247" t="s">
        <v>153</v>
      </c>
    </row>
    <row r="619" s="2" customFormat="1" ht="62.7" customHeight="1">
      <c r="A619" s="40"/>
      <c r="B619" s="41"/>
      <c r="C619" s="208" t="s">
        <v>620</v>
      </c>
      <c r="D619" s="208" t="s">
        <v>155</v>
      </c>
      <c r="E619" s="209" t="s">
        <v>1192</v>
      </c>
      <c r="F619" s="210" t="s">
        <v>1193</v>
      </c>
      <c r="G619" s="211" t="s">
        <v>226</v>
      </c>
      <c r="H619" s="212">
        <v>18</v>
      </c>
      <c r="I619" s="213"/>
      <c r="J619" s="214">
        <f>ROUND(I619*H619,2)</f>
        <v>0</v>
      </c>
      <c r="K619" s="210" t="s">
        <v>159</v>
      </c>
      <c r="L619" s="46"/>
      <c r="M619" s="215" t="s">
        <v>44</v>
      </c>
      <c r="N619" s="216" t="s">
        <v>52</v>
      </c>
      <c r="O619" s="86"/>
      <c r="P619" s="217">
        <f>O619*H619</f>
        <v>0</v>
      </c>
      <c r="Q619" s="217">
        <v>0</v>
      </c>
      <c r="R619" s="217">
        <f>Q619*H619</f>
        <v>0</v>
      </c>
      <c r="S619" s="217">
        <v>0</v>
      </c>
      <c r="T619" s="218">
        <f>S619*H619</f>
        <v>0</v>
      </c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R619" s="219" t="s">
        <v>160</v>
      </c>
      <c r="AT619" s="219" t="s">
        <v>155</v>
      </c>
      <c r="AU619" s="219" t="s">
        <v>91</v>
      </c>
      <c r="AY619" s="18" t="s">
        <v>153</v>
      </c>
      <c r="BE619" s="220">
        <f>IF(N619="základní",J619,0)</f>
        <v>0</v>
      </c>
      <c r="BF619" s="220">
        <f>IF(N619="snížená",J619,0)</f>
        <v>0</v>
      </c>
      <c r="BG619" s="220">
        <f>IF(N619="zákl. přenesená",J619,0)</f>
        <v>0</v>
      </c>
      <c r="BH619" s="220">
        <f>IF(N619="sníž. přenesená",J619,0)</f>
        <v>0</v>
      </c>
      <c r="BI619" s="220">
        <f>IF(N619="nulová",J619,0)</f>
        <v>0</v>
      </c>
      <c r="BJ619" s="18" t="s">
        <v>89</v>
      </c>
      <c r="BK619" s="220">
        <f>ROUND(I619*H619,2)</f>
        <v>0</v>
      </c>
      <c r="BL619" s="18" t="s">
        <v>160</v>
      </c>
      <c r="BM619" s="219" t="s">
        <v>1555</v>
      </c>
    </row>
    <row r="620" s="2" customFormat="1">
      <c r="A620" s="40"/>
      <c r="B620" s="41"/>
      <c r="C620" s="42"/>
      <c r="D620" s="221" t="s">
        <v>162</v>
      </c>
      <c r="E620" s="42"/>
      <c r="F620" s="222" t="s">
        <v>1195</v>
      </c>
      <c r="G620" s="42"/>
      <c r="H620" s="42"/>
      <c r="I620" s="223"/>
      <c r="J620" s="42"/>
      <c r="K620" s="42"/>
      <c r="L620" s="46"/>
      <c r="M620" s="224"/>
      <c r="N620" s="225"/>
      <c r="O620" s="86"/>
      <c r="P620" s="86"/>
      <c r="Q620" s="86"/>
      <c r="R620" s="86"/>
      <c r="S620" s="86"/>
      <c r="T620" s="87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T620" s="18" t="s">
        <v>162</v>
      </c>
      <c r="AU620" s="18" t="s">
        <v>91</v>
      </c>
    </row>
    <row r="621" s="13" customFormat="1">
      <c r="A621" s="13"/>
      <c r="B621" s="226"/>
      <c r="C621" s="227"/>
      <c r="D621" s="228" t="s">
        <v>164</v>
      </c>
      <c r="E621" s="229" t="s">
        <v>44</v>
      </c>
      <c r="F621" s="230" t="s">
        <v>1132</v>
      </c>
      <c r="G621" s="227"/>
      <c r="H621" s="229" t="s">
        <v>44</v>
      </c>
      <c r="I621" s="231"/>
      <c r="J621" s="227"/>
      <c r="K621" s="227"/>
      <c r="L621" s="232"/>
      <c r="M621" s="233"/>
      <c r="N621" s="234"/>
      <c r="O621" s="234"/>
      <c r="P621" s="234"/>
      <c r="Q621" s="234"/>
      <c r="R621" s="234"/>
      <c r="S621" s="234"/>
      <c r="T621" s="23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36" t="s">
        <v>164</v>
      </c>
      <c r="AU621" s="236" t="s">
        <v>91</v>
      </c>
      <c r="AV621" s="13" t="s">
        <v>89</v>
      </c>
      <c r="AW621" s="13" t="s">
        <v>42</v>
      </c>
      <c r="AX621" s="13" t="s">
        <v>81</v>
      </c>
      <c r="AY621" s="236" t="s">
        <v>153</v>
      </c>
    </row>
    <row r="622" s="13" customFormat="1">
      <c r="A622" s="13"/>
      <c r="B622" s="226"/>
      <c r="C622" s="227"/>
      <c r="D622" s="228" t="s">
        <v>164</v>
      </c>
      <c r="E622" s="229" t="s">
        <v>44</v>
      </c>
      <c r="F622" s="230" t="s">
        <v>1208</v>
      </c>
      <c r="G622" s="227"/>
      <c r="H622" s="229" t="s">
        <v>44</v>
      </c>
      <c r="I622" s="231"/>
      <c r="J622" s="227"/>
      <c r="K622" s="227"/>
      <c r="L622" s="232"/>
      <c r="M622" s="233"/>
      <c r="N622" s="234"/>
      <c r="O622" s="234"/>
      <c r="P622" s="234"/>
      <c r="Q622" s="234"/>
      <c r="R622" s="234"/>
      <c r="S622" s="234"/>
      <c r="T622" s="235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36" t="s">
        <v>164</v>
      </c>
      <c r="AU622" s="236" t="s">
        <v>91</v>
      </c>
      <c r="AV622" s="13" t="s">
        <v>89</v>
      </c>
      <c r="AW622" s="13" t="s">
        <v>42</v>
      </c>
      <c r="AX622" s="13" t="s">
        <v>81</v>
      </c>
      <c r="AY622" s="236" t="s">
        <v>153</v>
      </c>
    </row>
    <row r="623" s="13" customFormat="1">
      <c r="A623" s="13"/>
      <c r="B623" s="226"/>
      <c r="C623" s="227"/>
      <c r="D623" s="228" t="s">
        <v>164</v>
      </c>
      <c r="E623" s="229" t="s">
        <v>44</v>
      </c>
      <c r="F623" s="230" t="s">
        <v>1556</v>
      </c>
      <c r="G623" s="227"/>
      <c r="H623" s="229" t="s">
        <v>44</v>
      </c>
      <c r="I623" s="231"/>
      <c r="J623" s="227"/>
      <c r="K623" s="227"/>
      <c r="L623" s="232"/>
      <c r="M623" s="233"/>
      <c r="N623" s="234"/>
      <c r="O623" s="234"/>
      <c r="P623" s="234"/>
      <c r="Q623" s="234"/>
      <c r="R623" s="234"/>
      <c r="S623" s="234"/>
      <c r="T623" s="23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36" t="s">
        <v>164</v>
      </c>
      <c r="AU623" s="236" t="s">
        <v>91</v>
      </c>
      <c r="AV623" s="13" t="s">
        <v>89</v>
      </c>
      <c r="AW623" s="13" t="s">
        <v>42</v>
      </c>
      <c r="AX623" s="13" t="s">
        <v>81</v>
      </c>
      <c r="AY623" s="236" t="s">
        <v>153</v>
      </c>
    </row>
    <row r="624" s="14" customFormat="1">
      <c r="A624" s="14"/>
      <c r="B624" s="237"/>
      <c r="C624" s="238"/>
      <c r="D624" s="228" t="s">
        <v>164</v>
      </c>
      <c r="E624" s="239" t="s">
        <v>44</v>
      </c>
      <c r="F624" s="240" t="s">
        <v>1554</v>
      </c>
      <c r="G624" s="238"/>
      <c r="H624" s="241">
        <v>18</v>
      </c>
      <c r="I624" s="242"/>
      <c r="J624" s="238"/>
      <c r="K624" s="238"/>
      <c r="L624" s="243"/>
      <c r="M624" s="244"/>
      <c r="N624" s="245"/>
      <c r="O624" s="245"/>
      <c r="P624" s="245"/>
      <c r="Q624" s="245"/>
      <c r="R624" s="245"/>
      <c r="S624" s="245"/>
      <c r="T624" s="246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47" t="s">
        <v>164</v>
      </c>
      <c r="AU624" s="247" t="s">
        <v>91</v>
      </c>
      <c r="AV624" s="14" t="s">
        <v>91</v>
      </c>
      <c r="AW624" s="14" t="s">
        <v>42</v>
      </c>
      <c r="AX624" s="14" t="s">
        <v>89</v>
      </c>
      <c r="AY624" s="247" t="s">
        <v>153</v>
      </c>
    </row>
    <row r="625" s="2" customFormat="1" ht="44.25" customHeight="1">
      <c r="A625" s="40"/>
      <c r="B625" s="41"/>
      <c r="C625" s="208" t="s">
        <v>625</v>
      </c>
      <c r="D625" s="208" t="s">
        <v>155</v>
      </c>
      <c r="E625" s="209" t="s">
        <v>1198</v>
      </c>
      <c r="F625" s="210" t="s">
        <v>1199</v>
      </c>
      <c r="G625" s="211" t="s">
        <v>338</v>
      </c>
      <c r="H625" s="212">
        <v>30.600000000000001</v>
      </c>
      <c r="I625" s="213"/>
      <c r="J625" s="214">
        <f>ROUND(I625*H625,2)</f>
        <v>0</v>
      </c>
      <c r="K625" s="210" t="s">
        <v>159</v>
      </c>
      <c r="L625" s="46"/>
      <c r="M625" s="215" t="s">
        <v>44</v>
      </c>
      <c r="N625" s="216" t="s">
        <v>52</v>
      </c>
      <c r="O625" s="86"/>
      <c r="P625" s="217">
        <f>O625*H625</f>
        <v>0</v>
      </c>
      <c r="Q625" s="217">
        <v>0</v>
      </c>
      <c r="R625" s="217">
        <f>Q625*H625</f>
        <v>0</v>
      </c>
      <c r="S625" s="217">
        <v>0</v>
      </c>
      <c r="T625" s="218">
        <f>S625*H625</f>
        <v>0</v>
      </c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R625" s="219" t="s">
        <v>160</v>
      </c>
      <c r="AT625" s="219" t="s">
        <v>155</v>
      </c>
      <c r="AU625" s="219" t="s">
        <v>91</v>
      </c>
      <c r="AY625" s="18" t="s">
        <v>153</v>
      </c>
      <c r="BE625" s="220">
        <f>IF(N625="základní",J625,0)</f>
        <v>0</v>
      </c>
      <c r="BF625" s="220">
        <f>IF(N625="snížená",J625,0)</f>
        <v>0</v>
      </c>
      <c r="BG625" s="220">
        <f>IF(N625="zákl. přenesená",J625,0)</f>
        <v>0</v>
      </c>
      <c r="BH625" s="220">
        <f>IF(N625="sníž. přenesená",J625,0)</f>
        <v>0</v>
      </c>
      <c r="BI625" s="220">
        <f>IF(N625="nulová",J625,0)</f>
        <v>0</v>
      </c>
      <c r="BJ625" s="18" t="s">
        <v>89</v>
      </c>
      <c r="BK625" s="220">
        <f>ROUND(I625*H625,2)</f>
        <v>0</v>
      </c>
      <c r="BL625" s="18" t="s">
        <v>160</v>
      </c>
      <c r="BM625" s="219" t="s">
        <v>1557</v>
      </c>
    </row>
    <row r="626" s="2" customFormat="1">
      <c r="A626" s="40"/>
      <c r="B626" s="41"/>
      <c r="C626" s="42"/>
      <c r="D626" s="221" t="s">
        <v>162</v>
      </c>
      <c r="E626" s="42"/>
      <c r="F626" s="222" t="s">
        <v>1201</v>
      </c>
      <c r="G626" s="42"/>
      <c r="H626" s="42"/>
      <c r="I626" s="223"/>
      <c r="J626" s="42"/>
      <c r="K626" s="42"/>
      <c r="L626" s="46"/>
      <c r="M626" s="224"/>
      <c r="N626" s="225"/>
      <c r="O626" s="86"/>
      <c r="P626" s="86"/>
      <c r="Q626" s="86"/>
      <c r="R626" s="86"/>
      <c r="S626" s="86"/>
      <c r="T626" s="87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T626" s="18" t="s">
        <v>162</v>
      </c>
      <c r="AU626" s="18" t="s">
        <v>91</v>
      </c>
    </row>
    <row r="627" s="13" customFormat="1">
      <c r="A627" s="13"/>
      <c r="B627" s="226"/>
      <c r="C627" s="227"/>
      <c r="D627" s="228" t="s">
        <v>164</v>
      </c>
      <c r="E627" s="229" t="s">
        <v>44</v>
      </c>
      <c r="F627" s="230" t="s">
        <v>1132</v>
      </c>
      <c r="G627" s="227"/>
      <c r="H627" s="229" t="s">
        <v>44</v>
      </c>
      <c r="I627" s="231"/>
      <c r="J627" s="227"/>
      <c r="K627" s="227"/>
      <c r="L627" s="232"/>
      <c r="M627" s="233"/>
      <c r="N627" s="234"/>
      <c r="O627" s="234"/>
      <c r="P627" s="234"/>
      <c r="Q627" s="234"/>
      <c r="R627" s="234"/>
      <c r="S627" s="234"/>
      <c r="T627" s="235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36" t="s">
        <v>164</v>
      </c>
      <c r="AU627" s="236" t="s">
        <v>91</v>
      </c>
      <c r="AV627" s="13" t="s">
        <v>89</v>
      </c>
      <c r="AW627" s="13" t="s">
        <v>42</v>
      </c>
      <c r="AX627" s="13" t="s">
        <v>81</v>
      </c>
      <c r="AY627" s="236" t="s">
        <v>153</v>
      </c>
    </row>
    <row r="628" s="13" customFormat="1">
      <c r="A628" s="13"/>
      <c r="B628" s="226"/>
      <c r="C628" s="227"/>
      <c r="D628" s="228" t="s">
        <v>164</v>
      </c>
      <c r="E628" s="229" t="s">
        <v>44</v>
      </c>
      <c r="F628" s="230" t="s">
        <v>1558</v>
      </c>
      <c r="G628" s="227"/>
      <c r="H628" s="229" t="s">
        <v>44</v>
      </c>
      <c r="I628" s="231"/>
      <c r="J628" s="227"/>
      <c r="K628" s="227"/>
      <c r="L628" s="232"/>
      <c r="M628" s="233"/>
      <c r="N628" s="234"/>
      <c r="O628" s="234"/>
      <c r="P628" s="234"/>
      <c r="Q628" s="234"/>
      <c r="R628" s="234"/>
      <c r="S628" s="234"/>
      <c r="T628" s="235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36" t="s">
        <v>164</v>
      </c>
      <c r="AU628" s="236" t="s">
        <v>91</v>
      </c>
      <c r="AV628" s="13" t="s">
        <v>89</v>
      </c>
      <c r="AW628" s="13" t="s">
        <v>42</v>
      </c>
      <c r="AX628" s="13" t="s">
        <v>81</v>
      </c>
      <c r="AY628" s="236" t="s">
        <v>153</v>
      </c>
    </row>
    <row r="629" s="14" customFormat="1">
      <c r="A629" s="14"/>
      <c r="B629" s="237"/>
      <c r="C629" s="238"/>
      <c r="D629" s="228" t="s">
        <v>164</v>
      </c>
      <c r="E629" s="239" t="s">
        <v>44</v>
      </c>
      <c r="F629" s="240" t="s">
        <v>1559</v>
      </c>
      <c r="G629" s="238"/>
      <c r="H629" s="241">
        <v>30.600000000000001</v>
      </c>
      <c r="I629" s="242"/>
      <c r="J629" s="238"/>
      <c r="K629" s="238"/>
      <c r="L629" s="243"/>
      <c r="M629" s="244"/>
      <c r="N629" s="245"/>
      <c r="O629" s="245"/>
      <c r="P629" s="245"/>
      <c r="Q629" s="245"/>
      <c r="R629" s="245"/>
      <c r="S629" s="245"/>
      <c r="T629" s="246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47" t="s">
        <v>164</v>
      </c>
      <c r="AU629" s="247" t="s">
        <v>91</v>
      </c>
      <c r="AV629" s="14" t="s">
        <v>91</v>
      </c>
      <c r="AW629" s="14" t="s">
        <v>42</v>
      </c>
      <c r="AX629" s="14" t="s">
        <v>89</v>
      </c>
      <c r="AY629" s="247" t="s">
        <v>153</v>
      </c>
    </row>
    <row r="630" s="2" customFormat="1" ht="44.25" customHeight="1">
      <c r="A630" s="40"/>
      <c r="B630" s="41"/>
      <c r="C630" s="208" t="s">
        <v>629</v>
      </c>
      <c r="D630" s="208" t="s">
        <v>155</v>
      </c>
      <c r="E630" s="209" t="s">
        <v>1560</v>
      </c>
      <c r="F630" s="210" t="s">
        <v>1561</v>
      </c>
      <c r="G630" s="211" t="s">
        <v>226</v>
      </c>
      <c r="H630" s="212">
        <v>18</v>
      </c>
      <c r="I630" s="213"/>
      <c r="J630" s="214">
        <f>ROUND(I630*H630,2)</f>
        <v>0</v>
      </c>
      <c r="K630" s="210" t="s">
        <v>159</v>
      </c>
      <c r="L630" s="46"/>
      <c r="M630" s="215" t="s">
        <v>44</v>
      </c>
      <c r="N630" s="216" t="s">
        <v>52</v>
      </c>
      <c r="O630" s="86"/>
      <c r="P630" s="217">
        <f>O630*H630</f>
        <v>0</v>
      </c>
      <c r="Q630" s="217">
        <v>0</v>
      </c>
      <c r="R630" s="217">
        <f>Q630*H630</f>
        <v>0</v>
      </c>
      <c r="S630" s="217">
        <v>0</v>
      </c>
      <c r="T630" s="218">
        <f>S630*H630</f>
        <v>0</v>
      </c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R630" s="219" t="s">
        <v>160</v>
      </c>
      <c r="AT630" s="219" t="s">
        <v>155</v>
      </c>
      <c r="AU630" s="219" t="s">
        <v>91</v>
      </c>
      <c r="AY630" s="18" t="s">
        <v>153</v>
      </c>
      <c r="BE630" s="220">
        <f>IF(N630="základní",J630,0)</f>
        <v>0</v>
      </c>
      <c r="BF630" s="220">
        <f>IF(N630="snížená",J630,0)</f>
        <v>0</v>
      </c>
      <c r="BG630" s="220">
        <f>IF(N630="zákl. přenesená",J630,0)</f>
        <v>0</v>
      </c>
      <c r="BH630" s="220">
        <f>IF(N630="sníž. přenesená",J630,0)</f>
        <v>0</v>
      </c>
      <c r="BI630" s="220">
        <f>IF(N630="nulová",J630,0)</f>
        <v>0</v>
      </c>
      <c r="BJ630" s="18" t="s">
        <v>89</v>
      </c>
      <c r="BK630" s="220">
        <f>ROUND(I630*H630,2)</f>
        <v>0</v>
      </c>
      <c r="BL630" s="18" t="s">
        <v>160</v>
      </c>
      <c r="BM630" s="219" t="s">
        <v>1562</v>
      </c>
    </row>
    <row r="631" s="2" customFormat="1">
      <c r="A631" s="40"/>
      <c r="B631" s="41"/>
      <c r="C631" s="42"/>
      <c r="D631" s="221" t="s">
        <v>162</v>
      </c>
      <c r="E631" s="42"/>
      <c r="F631" s="222" t="s">
        <v>1563</v>
      </c>
      <c r="G631" s="42"/>
      <c r="H631" s="42"/>
      <c r="I631" s="223"/>
      <c r="J631" s="42"/>
      <c r="K631" s="42"/>
      <c r="L631" s="46"/>
      <c r="M631" s="224"/>
      <c r="N631" s="225"/>
      <c r="O631" s="86"/>
      <c r="P631" s="86"/>
      <c r="Q631" s="86"/>
      <c r="R631" s="86"/>
      <c r="S631" s="86"/>
      <c r="T631" s="87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T631" s="18" t="s">
        <v>162</v>
      </c>
      <c r="AU631" s="18" t="s">
        <v>91</v>
      </c>
    </row>
    <row r="632" s="13" customFormat="1">
      <c r="A632" s="13"/>
      <c r="B632" s="226"/>
      <c r="C632" s="227"/>
      <c r="D632" s="228" t="s">
        <v>164</v>
      </c>
      <c r="E632" s="229" t="s">
        <v>44</v>
      </c>
      <c r="F632" s="230" t="s">
        <v>1132</v>
      </c>
      <c r="G632" s="227"/>
      <c r="H632" s="229" t="s">
        <v>44</v>
      </c>
      <c r="I632" s="231"/>
      <c r="J632" s="227"/>
      <c r="K632" s="227"/>
      <c r="L632" s="232"/>
      <c r="M632" s="233"/>
      <c r="N632" s="234"/>
      <c r="O632" s="234"/>
      <c r="P632" s="234"/>
      <c r="Q632" s="234"/>
      <c r="R632" s="234"/>
      <c r="S632" s="234"/>
      <c r="T632" s="235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36" t="s">
        <v>164</v>
      </c>
      <c r="AU632" s="236" t="s">
        <v>91</v>
      </c>
      <c r="AV632" s="13" t="s">
        <v>89</v>
      </c>
      <c r="AW632" s="13" t="s">
        <v>42</v>
      </c>
      <c r="AX632" s="13" t="s">
        <v>81</v>
      </c>
      <c r="AY632" s="236" t="s">
        <v>153</v>
      </c>
    </row>
    <row r="633" s="13" customFormat="1">
      <c r="A633" s="13"/>
      <c r="B633" s="226"/>
      <c r="C633" s="227"/>
      <c r="D633" s="228" t="s">
        <v>164</v>
      </c>
      <c r="E633" s="229" t="s">
        <v>44</v>
      </c>
      <c r="F633" s="230" t="s">
        <v>1208</v>
      </c>
      <c r="G633" s="227"/>
      <c r="H633" s="229" t="s">
        <v>44</v>
      </c>
      <c r="I633" s="231"/>
      <c r="J633" s="227"/>
      <c r="K633" s="227"/>
      <c r="L633" s="232"/>
      <c r="M633" s="233"/>
      <c r="N633" s="234"/>
      <c r="O633" s="234"/>
      <c r="P633" s="234"/>
      <c r="Q633" s="234"/>
      <c r="R633" s="234"/>
      <c r="S633" s="234"/>
      <c r="T633" s="235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36" t="s">
        <v>164</v>
      </c>
      <c r="AU633" s="236" t="s">
        <v>91</v>
      </c>
      <c r="AV633" s="13" t="s">
        <v>89</v>
      </c>
      <c r="AW633" s="13" t="s">
        <v>42</v>
      </c>
      <c r="AX633" s="13" t="s">
        <v>81</v>
      </c>
      <c r="AY633" s="236" t="s">
        <v>153</v>
      </c>
    </row>
    <row r="634" s="13" customFormat="1">
      <c r="A634" s="13"/>
      <c r="B634" s="226"/>
      <c r="C634" s="227"/>
      <c r="D634" s="228" t="s">
        <v>164</v>
      </c>
      <c r="E634" s="229" t="s">
        <v>44</v>
      </c>
      <c r="F634" s="230" t="s">
        <v>1564</v>
      </c>
      <c r="G634" s="227"/>
      <c r="H634" s="229" t="s">
        <v>44</v>
      </c>
      <c r="I634" s="231"/>
      <c r="J634" s="227"/>
      <c r="K634" s="227"/>
      <c r="L634" s="232"/>
      <c r="M634" s="233"/>
      <c r="N634" s="234"/>
      <c r="O634" s="234"/>
      <c r="P634" s="234"/>
      <c r="Q634" s="234"/>
      <c r="R634" s="234"/>
      <c r="S634" s="234"/>
      <c r="T634" s="23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36" t="s">
        <v>164</v>
      </c>
      <c r="AU634" s="236" t="s">
        <v>91</v>
      </c>
      <c r="AV634" s="13" t="s">
        <v>89</v>
      </c>
      <c r="AW634" s="13" t="s">
        <v>42</v>
      </c>
      <c r="AX634" s="13" t="s">
        <v>81</v>
      </c>
      <c r="AY634" s="236" t="s">
        <v>153</v>
      </c>
    </row>
    <row r="635" s="14" customFormat="1">
      <c r="A635" s="14"/>
      <c r="B635" s="237"/>
      <c r="C635" s="238"/>
      <c r="D635" s="228" t="s">
        <v>164</v>
      </c>
      <c r="E635" s="239" t="s">
        <v>44</v>
      </c>
      <c r="F635" s="240" t="s">
        <v>1554</v>
      </c>
      <c r="G635" s="238"/>
      <c r="H635" s="241">
        <v>18</v>
      </c>
      <c r="I635" s="242"/>
      <c r="J635" s="238"/>
      <c r="K635" s="238"/>
      <c r="L635" s="243"/>
      <c r="M635" s="244"/>
      <c r="N635" s="245"/>
      <c r="O635" s="245"/>
      <c r="P635" s="245"/>
      <c r="Q635" s="245"/>
      <c r="R635" s="245"/>
      <c r="S635" s="245"/>
      <c r="T635" s="246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47" t="s">
        <v>164</v>
      </c>
      <c r="AU635" s="247" t="s">
        <v>91</v>
      </c>
      <c r="AV635" s="14" t="s">
        <v>91</v>
      </c>
      <c r="AW635" s="14" t="s">
        <v>42</v>
      </c>
      <c r="AX635" s="14" t="s">
        <v>89</v>
      </c>
      <c r="AY635" s="247" t="s">
        <v>153</v>
      </c>
    </row>
    <row r="636" s="2" customFormat="1" ht="24.15" customHeight="1">
      <c r="A636" s="40"/>
      <c r="B636" s="41"/>
      <c r="C636" s="248" t="s">
        <v>635</v>
      </c>
      <c r="D636" s="248" t="s">
        <v>184</v>
      </c>
      <c r="E636" s="249" t="s">
        <v>1565</v>
      </c>
      <c r="F636" s="250" t="s">
        <v>1566</v>
      </c>
      <c r="G636" s="251" t="s">
        <v>338</v>
      </c>
      <c r="H636" s="252">
        <v>32.130000000000003</v>
      </c>
      <c r="I636" s="253"/>
      <c r="J636" s="254">
        <f>ROUND(I636*H636,2)</f>
        <v>0</v>
      </c>
      <c r="K636" s="250" t="s">
        <v>293</v>
      </c>
      <c r="L636" s="255"/>
      <c r="M636" s="256" t="s">
        <v>44</v>
      </c>
      <c r="N636" s="257" t="s">
        <v>52</v>
      </c>
      <c r="O636" s="86"/>
      <c r="P636" s="217">
        <f>O636*H636</f>
        <v>0</v>
      </c>
      <c r="Q636" s="217">
        <v>1</v>
      </c>
      <c r="R636" s="217">
        <f>Q636*H636</f>
        <v>32.130000000000003</v>
      </c>
      <c r="S636" s="217">
        <v>0</v>
      </c>
      <c r="T636" s="218">
        <f>S636*H636</f>
        <v>0</v>
      </c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R636" s="219" t="s">
        <v>188</v>
      </c>
      <c r="AT636" s="219" t="s">
        <v>184</v>
      </c>
      <c r="AU636" s="219" t="s">
        <v>91</v>
      </c>
      <c r="AY636" s="18" t="s">
        <v>153</v>
      </c>
      <c r="BE636" s="220">
        <f>IF(N636="základní",J636,0)</f>
        <v>0</v>
      </c>
      <c r="BF636" s="220">
        <f>IF(N636="snížená",J636,0)</f>
        <v>0</v>
      </c>
      <c r="BG636" s="220">
        <f>IF(N636="zákl. přenesená",J636,0)</f>
        <v>0</v>
      </c>
      <c r="BH636" s="220">
        <f>IF(N636="sníž. přenesená",J636,0)</f>
        <v>0</v>
      </c>
      <c r="BI636" s="220">
        <f>IF(N636="nulová",J636,0)</f>
        <v>0</v>
      </c>
      <c r="BJ636" s="18" t="s">
        <v>89</v>
      </c>
      <c r="BK636" s="220">
        <f>ROUND(I636*H636,2)</f>
        <v>0</v>
      </c>
      <c r="BL636" s="18" t="s">
        <v>160</v>
      </c>
      <c r="BM636" s="219" t="s">
        <v>1567</v>
      </c>
    </row>
    <row r="637" s="13" customFormat="1">
      <c r="A637" s="13"/>
      <c r="B637" s="226"/>
      <c r="C637" s="227"/>
      <c r="D637" s="228" t="s">
        <v>164</v>
      </c>
      <c r="E637" s="229" t="s">
        <v>44</v>
      </c>
      <c r="F637" s="230" t="s">
        <v>1132</v>
      </c>
      <c r="G637" s="227"/>
      <c r="H637" s="229" t="s">
        <v>44</v>
      </c>
      <c r="I637" s="231"/>
      <c r="J637" s="227"/>
      <c r="K637" s="227"/>
      <c r="L637" s="232"/>
      <c r="M637" s="233"/>
      <c r="N637" s="234"/>
      <c r="O637" s="234"/>
      <c r="P637" s="234"/>
      <c r="Q637" s="234"/>
      <c r="R637" s="234"/>
      <c r="S637" s="234"/>
      <c r="T637" s="235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36" t="s">
        <v>164</v>
      </c>
      <c r="AU637" s="236" t="s">
        <v>91</v>
      </c>
      <c r="AV637" s="13" t="s">
        <v>89</v>
      </c>
      <c r="AW637" s="13" t="s">
        <v>42</v>
      </c>
      <c r="AX637" s="13" t="s">
        <v>81</v>
      </c>
      <c r="AY637" s="236" t="s">
        <v>153</v>
      </c>
    </row>
    <row r="638" s="13" customFormat="1">
      <c r="A638" s="13"/>
      <c r="B638" s="226"/>
      <c r="C638" s="227"/>
      <c r="D638" s="228" t="s">
        <v>164</v>
      </c>
      <c r="E638" s="229" t="s">
        <v>44</v>
      </c>
      <c r="F638" s="230" t="s">
        <v>1208</v>
      </c>
      <c r="G638" s="227"/>
      <c r="H638" s="229" t="s">
        <v>44</v>
      </c>
      <c r="I638" s="231"/>
      <c r="J638" s="227"/>
      <c r="K638" s="227"/>
      <c r="L638" s="232"/>
      <c r="M638" s="233"/>
      <c r="N638" s="234"/>
      <c r="O638" s="234"/>
      <c r="P638" s="234"/>
      <c r="Q638" s="234"/>
      <c r="R638" s="234"/>
      <c r="S638" s="234"/>
      <c r="T638" s="235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36" t="s">
        <v>164</v>
      </c>
      <c r="AU638" s="236" t="s">
        <v>91</v>
      </c>
      <c r="AV638" s="13" t="s">
        <v>89</v>
      </c>
      <c r="AW638" s="13" t="s">
        <v>42</v>
      </c>
      <c r="AX638" s="13" t="s">
        <v>81</v>
      </c>
      <c r="AY638" s="236" t="s">
        <v>153</v>
      </c>
    </row>
    <row r="639" s="13" customFormat="1">
      <c r="A639" s="13"/>
      <c r="B639" s="226"/>
      <c r="C639" s="227"/>
      <c r="D639" s="228" t="s">
        <v>164</v>
      </c>
      <c r="E639" s="229" t="s">
        <v>44</v>
      </c>
      <c r="F639" s="230" t="s">
        <v>1568</v>
      </c>
      <c r="G639" s="227"/>
      <c r="H639" s="229" t="s">
        <v>44</v>
      </c>
      <c r="I639" s="231"/>
      <c r="J639" s="227"/>
      <c r="K639" s="227"/>
      <c r="L639" s="232"/>
      <c r="M639" s="233"/>
      <c r="N639" s="234"/>
      <c r="O639" s="234"/>
      <c r="P639" s="234"/>
      <c r="Q639" s="234"/>
      <c r="R639" s="234"/>
      <c r="S639" s="234"/>
      <c r="T639" s="23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36" t="s">
        <v>164</v>
      </c>
      <c r="AU639" s="236" t="s">
        <v>91</v>
      </c>
      <c r="AV639" s="13" t="s">
        <v>89</v>
      </c>
      <c r="AW639" s="13" t="s">
        <v>42</v>
      </c>
      <c r="AX639" s="13" t="s">
        <v>81</v>
      </c>
      <c r="AY639" s="236" t="s">
        <v>153</v>
      </c>
    </row>
    <row r="640" s="14" customFormat="1">
      <c r="A640" s="14"/>
      <c r="B640" s="237"/>
      <c r="C640" s="238"/>
      <c r="D640" s="228" t="s">
        <v>164</v>
      </c>
      <c r="E640" s="239" t="s">
        <v>44</v>
      </c>
      <c r="F640" s="240" t="s">
        <v>1569</v>
      </c>
      <c r="G640" s="238"/>
      <c r="H640" s="241">
        <v>32.130000000000003</v>
      </c>
      <c r="I640" s="242"/>
      <c r="J640" s="238"/>
      <c r="K640" s="238"/>
      <c r="L640" s="243"/>
      <c r="M640" s="269"/>
      <c r="N640" s="270"/>
      <c r="O640" s="270"/>
      <c r="P640" s="270"/>
      <c r="Q640" s="270"/>
      <c r="R640" s="270"/>
      <c r="S640" s="270"/>
      <c r="T640" s="271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47" t="s">
        <v>164</v>
      </c>
      <c r="AU640" s="247" t="s">
        <v>91</v>
      </c>
      <c r="AV640" s="14" t="s">
        <v>91</v>
      </c>
      <c r="AW640" s="14" t="s">
        <v>42</v>
      </c>
      <c r="AX640" s="14" t="s">
        <v>89</v>
      </c>
      <c r="AY640" s="247" t="s">
        <v>153</v>
      </c>
    </row>
    <row r="641" s="2" customFormat="1" ht="6.96" customHeight="1">
      <c r="A641" s="40"/>
      <c r="B641" s="61"/>
      <c r="C641" s="62"/>
      <c r="D641" s="62"/>
      <c r="E641" s="62"/>
      <c r="F641" s="62"/>
      <c r="G641" s="62"/>
      <c r="H641" s="62"/>
      <c r="I641" s="62"/>
      <c r="J641" s="62"/>
      <c r="K641" s="62"/>
      <c r="L641" s="46"/>
      <c r="M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</row>
  </sheetData>
  <sheetProtection sheet="1" autoFilter="0" formatColumns="0" formatRows="0" objects="1" scenarios="1" spinCount="100000" saltValue="DQnsQQseElv621jZdCgEo/aQS8s8ecxdBarReazwBSqzxBHqZyg7i2ni5lT/PQ1Z2iw9OBVv+1o/wuaYcSYiUQ==" hashValue="eXWxTUCn80zRTwkBr7ddDa57OMgkhaYZE7Kws2LjJK82mJfZcgqX8lOJPgVhpaaUX/6MzGOX40pKXp9Co2L80g==" algorithmName="SHA-512" password="CC35"/>
  <autoFilter ref="C86:K640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1" r:id="rId1" display="https://podminky.urs.cz/item/CS_URS_2023_01/113106123"/>
    <hyperlink ref="F97" r:id="rId2" display="https://podminky.urs.cz/item/CS_URS_2023_01/113107142"/>
    <hyperlink ref="F102" r:id="rId3" display="https://podminky.urs.cz/item/CS_URS_2023_01/113107182"/>
    <hyperlink ref="F107" r:id="rId4" display="https://podminky.urs.cz/item/CS_URS_2023_01/113107183"/>
    <hyperlink ref="F112" r:id="rId5" display="https://podminky.urs.cz/item/CS_URS_2023_01/113107170"/>
    <hyperlink ref="F117" r:id="rId6" display="https://podminky.urs.cz/item/CS_URS_2023_01/113107171"/>
    <hyperlink ref="F122" r:id="rId7" display="https://podminky.urs.cz/item/CS_URS_2023_01/113154253"/>
    <hyperlink ref="F127" r:id="rId8" display="https://podminky.urs.cz/item/CS_URS_2023_01/113202111"/>
    <hyperlink ref="F132" r:id="rId9" display="https://podminky.urs.cz/item/CS_URS_2023_01/113203111"/>
    <hyperlink ref="F137" r:id="rId10" display="https://podminky.urs.cz/item/CS_URS_2023_01/122251103"/>
    <hyperlink ref="F142" r:id="rId11" display="https://podminky.urs.cz/item/CS_URS_2023_01/132251101"/>
    <hyperlink ref="F147" r:id="rId12" display="https://podminky.urs.cz/item/CS_URS_2023_01/162751117"/>
    <hyperlink ref="F157" r:id="rId13" display="https://podminky.urs.cz/item/CS_URS_2023_01/171201231"/>
    <hyperlink ref="F162" r:id="rId14" display="https://podminky.urs.cz/item/CS_URS_2023_01/181951112"/>
    <hyperlink ref="F182" r:id="rId15" display="https://podminky.urs.cz/item/CS_URS_2023_01/211971121"/>
    <hyperlink ref="F191" r:id="rId16" display="https://podminky.urs.cz/item/CS_URS_2023_01/212752112"/>
    <hyperlink ref="F201" r:id="rId17" display="https://podminky.urs.cz/item/CS_URS_2023_01/577144111"/>
    <hyperlink ref="F207" r:id="rId18" display="https://podminky.urs.cz/item/CS_URS_2023_01/577145112"/>
    <hyperlink ref="F217" r:id="rId19" display="https://podminky.urs.cz/item/CS_URS_2023_01/573231111"/>
    <hyperlink ref="F229" r:id="rId20" display="https://podminky.urs.cz/item/CS_URS_2023_01/565176101"/>
    <hyperlink ref="F238" r:id="rId21" display="https://podminky.urs.cz/item/CS_URS_2023_01/573191111"/>
    <hyperlink ref="F247" r:id="rId22" display="https://podminky.urs.cz/item/CS_URS_2023_01/566901161"/>
    <hyperlink ref="F253" r:id="rId23" display="https://podminky.urs.cz/item/CS_URS_2023_01/566901162"/>
    <hyperlink ref="F259" r:id="rId24" display="https://podminky.urs.cz/item/CS_URS_2023_01/573231111"/>
    <hyperlink ref="F268" r:id="rId25" display="https://podminky.urs.cz/item/CS_URS_2023_01/567142115"/>
    <hyperlink ref="F274" r:id="rId26" display="https://podminky.urs.cz/item/CS_URS_2023_01/566901173"/>
    <hyperlink ref="F280" r:id="rId27" display="https://podminky.urs.cz/item/CS_URS_2023_01/564851111"/>
    <hyperlink ref="F286" r:id="rId28" display="https://podminky.urs.cz/item/CS_URS_2023_01/566901132"/>
    <hyperlink ref="F292" r:id="rId29" display="https://podminky.urs.cz/item/CS_URS_2023_01/596211110"/>
    <hyperlink ref="F307" r:id="rId30" display="https://podminky.urs.cz/item/CS_URS_2023_01/596211114"/>
    <hyperlink ref="F342" r:id="rId31" display="https://podminky.urs.cz/item/CS_URS_2023_01/564831111"/>
    <hyperlink ref="F357" r:id="rId32" display="https://podminky.urs.cz/item/CS_URS_2023_01/564851111"/>
    <hyperlink ref="F373" r:id="rId33" display="https://podminky.urs.cz/item/CS_URS_2023_01/915111111"/>
    <hyperlink ref="F378" r:id="rId34" display="https://podminky.urs.cz/item/CS_URS_2023_01/915121111"/>
    <hyperlink ref="F386" r:id="rId35" display="https://podminky.urs.cz/item/CS_URS_2023_01/915121121"/>
    <hyperlink ref="F391" r:id="rId36" display="https://podminky.urs.cz/item/CS_URS_2023_01/915131111"/>
    <hyperlink ref="F401" r:id="rId37" display="https://podminky.urs.cz/item/CS_URS_2023_01/915211112"/>
    <hyperlink ref="F406" r:id="rId38" display="https://podminky.urs.cz/item/CS_URS_2023_01/915221112"/>
    <hyperlink ref="F414" r:id="rId39" display="https://podminky.urs.cz/item/CS_URS_2023_01/915221122"/>
    <hyperlink ref="F419" r:id="rId40" display="https://podminky.urs.cz/item/CS_URS_2023_01/915231112"/>
    <hyperlink ref="F429" r:id="rId41" display="https://podminky.urs.cz/item/CS_URS_2023_01/915611111"/>
    <hyperlink ref="F442" r:id="rId42" display="https://podminky.urs.cz/item/CS_URS_2023_01/915621111"/>
    <hyperlink ref="F452" r:id="rId43" display="https://podminky.urs.cz/item/CS_URS_2023_01/916111122"/>
    <hyperlink ref="F463" r:id="rId44" display="https://podminky.urs.cz/item/CS_URS_2023_01/916131213"/>
    <hyperlink ref="F486" r:id="rId45" display="https://podminky.urs.cz/item/CS_URS_2023_01/916231213"/>
    <hyperlink ref="F497" r:id="rId46" display="https://podminky.urs.cz/item/CS_URS_2023_01/916991121"/>
    <hyperlink ref="F504" r:id="rId47" display="https://podminky.urs.cz/item/CS_URS_2023_01/919726123"/>
    <hyperlink ref="F511" r:id="rId48" display="https://podminky.urs.cz/item/CS_URS_2023_01/919735111"/>
    <hyperlink ref="F516" r:id="rId49" display="https://podminky.urs.cz/item/CS_URS_2023_01/919735123"/>
    <hyperlink ref="F522" r:id="rId50" display="https://podminky.urs.cz/item/CS_URS_2023_01/919735111"/>
    <hyperlink ref="F528" r:id="rId51" display="https://podminky.urs.cz/item/CS_URS_2023_01/919735113"/>
    <hyperlink ref="F534" r:id="rId52" display="https://podminky.urs.cz/item/CS_URS_2023_01/919731122"/>
    <hyperlink ref="F540" r:id="rId53" display="https://podminky.urs.cz/item/CS_URS_2023_01/919732211"/>
    <hyperlink ref="F546" r:id="rId54" display="https://podminky.urs.cz/item/CS_URS_2023_01/966007113"/>
    <hyperlink ref="F556" r:id="rId55" display="https://podminky.urs.cz/item/CS_URS_2023_01/966007121"/>
    <hyperlink ref="F561" r:id="rId56" display="https://podminky.urs.cz/item/CS_URS_2023_01/966007122"/>
    <hyperlink ref="F569" r:id="rId57" display="https://podminky.urs.cz/item/CS_URS_2023_01/979071122"/>
    <hyperlink ref="F576" r:id="rId58" display="https://podminky.urs.cz/item/CS_URS_2023_01/997221561"/>
    <hyperlink ref="F578" r:id="rId59" display="https://podminky.urs.cz/item/CS_URS_2023_01/997221569"/>
    <hyperlink ref="F581" r:id="rId60" display="https://podminky.urs.cz/item/CS_URS_2023_01/997221873"/>
    <hyperlink ref="F586" r:id="rId61" display="https://podminky.urs.cz/item/CS_URS_2023_01/997221861"/>
    <hyperlink ref="F598" r:id="rId62" display="https://podminky.urs.cz/item/CS_URS_2023_01/997221875"/>
    <hyperlink ref="F611" r:id="rId63" display="https://podminky.urs.cz/item/CS_URS_2023_01/998225111"/>
    <hyperlink ref="F614" r:id="rId64" display="https://podminky.urs.cz/item/CS_URS_2023_01/122251103"/>
    <hyperlink ref="F620" r:id="rId65" display="https://podminky.urs.cz/item/CS_URS_2023_01/162751117"/>
    <hyperlink ref="F626" r:id="rId66" display="https://podminky.urs.cz/item/CS_URS_2023_01/171201231"/>
    <hyperlink ref="F631" r:id="rId67" display="https://podminky.urs.cz/item/CS_URS_2023_01/17415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8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Výstavba SSZ 8.35 Kníničská - Veslařská - CÚ 2023/I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1570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44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2. 3. 2023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1121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45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2"/>
      <c r="B27" s="143"/>
      <c r="C27" s="142"/>
      <c r="D27" s="142"/>
      <c r="E27" s="144" t="s">
        <v>44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6"/>
      <c r="E29" s="146"/>
      <c r="F29" s="146"/>
      <c r="G29" s="146"/>
      <c r="H29" s="146"/>
      <c r="I29" s="146"/>
      <c r="J29" s="146"/>
      <c r="K29" s="146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7" t="s">
        <v>47</v>
      </c>
      <c r="E30" s="40"/>
      <c r="F30" s="40"/>
      <c r="G30" s="40"/>
      <c r="H30" s="40"/>
      <c r="I30" s="40"/>
      <c r="J30" s="148">
        <f>ROUND(J81,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6"/>
      <c r="E31" s="146"/>
      <c r="F31" s="146"/>
      <c r="G31" s="146"/>
      <c r="H31" s="146"/>
      <c r="I31" s="146"/>
      <c r="J31" s="146"/>
      <c r="K31" s="146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9" t="s">
        <v>49</v>
      </c>
      <c r="G32" s="40"/>
      <c r="H32" s="40"/>
      <c r="I32" s="149" t="s">
        <v>48</v>
      </c>
      <c r="J32" s="149" t="s">
        <v>50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0" t="s">
        <v>51</v>
      </c>
      <c r="E33" s="134" t="s">
        <v>52</v>
      </c>
      <c r="F33" s="151">
        <f>ROUND((SUM(BE81:BE102)),  2)</f>
        <v>0</v>
      </c>
      <c r="G33" s="40"/>
      <c r="H33" s="40"/>
      <c r="I33" s="152">
        <v>0.20999999999999999</v>
      </c>
      <c r="J33" s="151">
        <f>ROUND(((SUM(BE81:BE102))*I33),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53</v>
      </c>
      <c r="F34" s="151">
        <f>ROUND((SUM(BF81:BF102)),  2)</f>
        <v>0</v>
      </c>
      <c r="G34" s="40"/>
      <c r="H34" s="40"/>
      <c r="I34" s="152">
        <v>0.14999999999999999</v>
      </c>
      <c r="J34" s="151">
        <f>ROUND(((SUM(BF81:BF102))*I34),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54</v>
      </c>
      <c r="F35" s="151">
        <f>ROUND((SUM(BG81:BG102)),  2)</f>
        <v>0</v>
      </c>
      <c r="G35" s="40"/>
      <c r="H35" s="40"/>
      <c r="I35" s="152">
        <v>0.20999999999999999</v>
      </c>
      <c r="J35" s="151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55</v>
      </c>
      <c r="F36" s="151">
        <f>ROUND((SUM(BH81:BH102)),  2)</f>
        <v>0</v>
      </c>
      <c r="G36" s="40"/>
      <c r="H36" s="40"/>
      <c r="I36" s="152">
        <v>0.14999999999999999</v>
      </c>
      <c r="J36" s="151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56</v>
      </c>
      <c r="F37" s="151">
        <f>ROUND((SUM(BI81:BI102)),  2)</f>
        <v>0</v>
      </c>
      <c r="G37" s="40"/>
      <c r="H37" s="40"/>
      <c r="I37" s="152">
        <v>0</v>
      </c>
      <c r="J37" s="151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3"/>
      <c r="D39" s="154" t="s">
        <v>57</v>
      </c>
      <c r="E39" s="155"/>
      <c r="F39" s="155"/>
      <c r="G39" s="156" t="s">
        <v>58</v>
      </c>
      <c r="H39" s="157" t="s">
        <v>59</v>
      </c>
      <c r="I39" s="155"/>
      <c r="J39" s="158">
        <f>SUM(J30:J37)</f>
        <v>0</v>
      </c>
      <c r="K39" s="159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4" t="str">
        <f>E7</f>
        <v>Výstavba SSZ 8.35 Kníničská - Veslařská - CÚ 2023/I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SO101.1 - Ochranné ostrůvky - neuznatelné položky 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 - Žabovřesky</v>
      </c>
      <c r="G52" s="42"/>
      <c r="H52" s="42"/>
      <c r="I52" s="33" t="s">
        <v>24</v>
      </c>
      <c r="J52" s="74" t="str">
        <f>IF(J12="","",J12)</f>
        <v>2. 3. 2023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Brněnské komunikace, a.s.</v>
      </c>
      <c r="G54" s="42"/>
      <c r="H54" s="42"/>
      <c r="I54" s="33" t="s">
        <v>38</v>
      </c>
      <c r="J54" s="38" t="str">
        <f>E21</f>
        <v>Ing. Luděk Obrdlík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Petr Jarolím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5" t="s">
        <v>121</v>
      </c>
      <c r="D57" s="166"/>
      <c r="E57" s="166"/>
      <c r="F57" s="166"/>
      <c r="G57" s="166"/>
      <c r="H57" s="166"/>
      <c r="I57" s="166"/>
      <c r="J57" s="167" t="s">
        <v>122</v>
      </c>
      <c r="K57" s="166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8" t="s">
        <v>79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123</v>
      </c>
    </row>
    <row r="60" s="9" customFormat="1" ht="24.96" customHeight="1">
      <c r="A60" s="9"/>
      <c r="B60" s="169"/>
      <c r="C60" s="170"/>
      <c r="D60" s="171" t="s">
        <v>124</v>
      </c>
      <c r="E60" s="172"/>
      <c r="F60" s="172"/>
      <c r="G60" s="172"/>
      <c r="H60" s="172"/>
      <c r="I60" s="172"/>
      <c r="J60" s="173">
        <f>J82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1124</v>
      </c>
      <c r="E61" s="178"/>
      <c r="F61" s="178"/>
      <c r="G61" s="178"/>
      <c r="H61" s="178"/>
      <c r="I61" s="178"/>
      <c r="J61" s="179">
        <f>J83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3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3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4" t="s">
        <v>138</v>
      </c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3" t="s">
        <v>16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64" t="str">
        <f>E7</f>
        <v>Výstavba SSZ 8.35 Kníničská - Veslařská - CÚ 2023/I</v>
      </c>
      <c r="F71" s="33"/>
      <c r="G71" s="33"/>
      <c r="H71" s="33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3" t="s">
        <v>118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 xml:space="preserve">SO101.1 - Ochranné ostrůvky - neuznatelné položky </v>
      </c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3" t="s">
        <v>22</v>
      </c>
      <c r="D75" s="42"/>
      <c r="E75" s="42"/>
      <c r="F75" s="28" t="str">
        <f>F12</f>
        <v>Brno - Žabovřesky</v>
      </c>
      <c r="G75" s="42"/>
      <c r="H75" s="42"/>
      <c r="I75" s="33" t="s">
        <v>24</v>
      </c>
      <c r="J75" s="74" t="str">
        <f>IF(J12="","",J12)</f>
        <v>2. 3. 2023</v>
      </c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3" t="s">
        <v>30</v>
      </c>
      <c r="D77" s="42"/>
      <c r="E77" s="42"/>
      <c r="F77" s="28" t="str">
        <f>E15</f>
        <v>Brněnské komunikace, a.s.</v>
      </c>
      <c r="G77" s="42"/>
      <c r="H77" s="42"/>
      <c r="I77" s="33" t="s">
        <v>38</v>
      </c>
      <c r="J77" s="38" t="str">
        <f>E21</f>
        <v>Ing. Luděk Obrdlík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3" t="s">
        <v>36</v>
      </c>
      <c r="D78" s="42"/>
      <c r="E78" s="42"/>
      <c r="F78" s="28" t="str">
        <f>IF(E18="","",E18)</f>
        <v>Vyplň údaj</v>
      </c>
      <c r="G78" s="42"/>
      <c r="H78" s="42"/>
      <c r="I78" s="33" t="s">
        <v>43</v>
      </c>
      <c r="J78" s="38" t="str">
        <f>E24</f>
        <v>Ing. Petr Jarolím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1" customFormat="1" ht="29.28" customHeight="1">
      <c r="A80" s="181"/>
      <c r="B80" s="182"/>
      <c r="C80" s="183" t="s">
        <v>139</v>
      </c>
      <c r="D80" s="184" t="s">
        <v>66</v>
      </c>
      <c r="E80" s="184" t="s">
        <v>62</v>
      </c>
      <c r="F80" s="184" t="s">
        <v>63</v>
      </c>
      <c r="G80" s="184" t="s">
        <v>140</v>
      </c>
      <c r="H80" s="184" t="s">
        <v>141</v>
      </c>
      <c r="I80" s="184" t="s">
        <v>142</v>
      </c>
      <c r="J80" s="184" t="s">
        <v>122</v>
      </c>
      <c r="K80" s="185" t="s">
        <v>143</v>
      </c>
      <c r="L80" s="186"/>
      <c r="M80" s="94" t="s">
        <v>44</v>
      </c>
      <c r="N80" s="95" t="s">
        <v>51</v>
      </c>
      <c r="O80" s="95" t="s">
        <v>144</v>
      </c>
      <c r="P80" s="95" t="s">
        <v>145</v>
      </c>
      <c r="Q80" s="95" t="s">
        <v>146</v>
      </c>
      <c r="R80" s="95" t="s">
        <v>147</v>
      </c>
      <c r="S80" s="95" t="s">
        <v>148</v>
      </c>
      <c r="T80" s="96" t="s">
        <v>149</v>
      </c>
      <c r="U80" s="181"/>
      <c r="V80" s="181"/>
      <c r="W80" s="181"/>
      <c r="X80" s="181"/>
      <c r="Y80" s="181"/>
      <c r="Z80" s="181"/>
      <c r="AA80" s="181"/>
      <c r="AB80" s="181"/>
      <c r="AC80" s="181"/>
      <c r="AD80" s="181"/>
      <c r="AE80" s="181"/>
    </row>
    <row r="81" s="2" customFormat="1" ht="22.8" customHeight="1">
      <c r="A81" s="40"/>
      <c r="B81" s="41"/>
      <c r="C81" s="101" t="s">
        <v>150</v>
      </c>
      <c r="D81" s="42"/>
      <c r="E81" s="42"/>
      <c r="F81" s="42"/>
      <c r="G81" s="42"/>
      <c r="H81" s="42"/>
      <c r="I81" s="42"/>
      <c r="J81" s="187">
        <f>BK81</f>
        <v>0</v>
      </c>
      <c r="K81" s="42"/>
      <c r="L81" s="46"/>
      <c r="M81" s="97"/>
      <c r="N81" s="188"/>
      <c r="O81" s="98"/>
      <c r="P81" s="189">
        <f>P82</f>
        <v>0</v>
      </c>
      <c r="Q81" s="98"/>
      <c r="R81" s="189">
        <f>R82</f>
        <v>0.16236252999999995</v>
      </c>
      <c r="S81" s="98"/>
      <c r="T81" s="190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8" t="s">
        <v>80</v>
      </c>
      <c r="AU81" s="18" t="s">
        <v>123</v>
      </c>
      <c r="BK81" s="191">
        <f>BK82</f>
        <v>0</v>
      </c>
    </row>
    <row r="82" s="12" customFormat="1" ht="25.92" customHeight="1">
      <c r="A82" s="12"/>
      <c r="B82" s="192"/>
      <c r="C82" s="193"/>
      <c r="D82" s="194" t="s">
        <v>80</v>
      </c>
      <c r="E82" s="195" t="s">
        <v>151</v>
      </c>
      <c r="F82" s="195" t="s">
        <v>152</v>
      </c>
      <c r="G82" s="193"/>
      <c r="H82" s="193"/>
      <c r="I82" s="196"/>
      <c r="J82" s="197">
        <f>BK82</f>
        <v>0</v>
      </c>
      <c r="K82" s="193"/>
      <c r="L82" s="198"/>
      <c r="M82" s="199"/>
      <c r="N82" s="200"/>
      <c r="O82" s="200"/>
      <c r="P82" s="201">
        <f>P83</f>
        <v>0</v>
      </c>
      <c r="Q82" s="200"/>
      <c r="R82" s="201">
        <f>R83</f>
        <v>0.16236252999999995</v>
      </c>
      <c r="S82" s="200"/>
      <c r="T82" s="202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3" t="s">
        <v>89</v>
      </c>
      <c r="AT82" s="204" t="s">
        <v>80</v>
      </c>
      <c r="AU82" s="204" t="s">
        <v>81</v>
      </c>
      <c r="AY82" s="203" t="s">
        <v>153</v>
      </c>
      <c r="BK82" s="205">
        <f>BK83</f>
        <v>0</v>
      </c>
    </row>
    <row r="83" s="12" customFormat="1" ht="22.8" customHeight="1">
      <c r="A83" s="12"/>
      <c r="B83" s="192"/>
      <c r="C83" s="193"/>
      <c r="D83" s="194" t="s">
        <v>80</v>
      </c>
      <c r="E83" s="206" t="s">
        <v>207</v>
      </c>
      <c r="F83" s="206" t="s">
        <v>1342</v>
      </c>
      <c r="G83" s="193"/>
      <c r="H83" s="193"/>
      <c r="I83" s="196"/>
      <c r="J83" s="207">
        <f>BK83</f>
        <v>0</v>
      </c>
      <c r="K83" s="193"/>
      <c r="L83" s="198"/>
      <c r="M83" s="199"/>
      <c r="N83" s="200"/>
      <c r="O83" s="200"/>
      <c r="P83" s="201">
        <f>SUM(P84:P102)</f>
        <v>0</v>
      </c>
      <c r="Q83" s="200"/>
      <c r="R83" s="201">
        <f>SUM(R84:R102)</f>
        <v>0.16236252999999995</v>
      </c>
      <c r="S83" s="200"/>
      <c r="T83" s="202">
        <f>SUM(T84:T102)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3" t="s">
        <v>89</v>
      </c>
      <c r="AT83" s="204" t="s">
        <v>80</v>
      </c>
      <c r="AU83" s="204" t="s">
        <v>89</v>
      </c>
      <c r="AY83" s="203" t="s">
        <v>153</v>
      </c>
      <c r="BK83" s="205">
        <f>SUM(BK84:BK102)</f>
        <v>0</v>
      </c>
    </row>
    <row r="84" s="2" customFormat="1" ht="33" customHeight="1">
      <c r="A84" s="40"/>
      <c r="B84" s="41"/>
      <c r="C84" s="208" t="s">
        <v>89</v>
      </c>
      <c r="D84" s="208" t="s">
        <v>155</v>
      </c>
      <c r="E84" s="209" t="s">
        <v>1363</v>
      </c>
      <c r="F84" s="210" t="s">
        <v>1364</v>
      </c>
      <c r="G84" s="211" t="s">
        <v>158</v>
      </c>
      <c r="H84" s="212">
        <v>41.912999999999997</v>
      </c>
      <c r="I84" s="213"/>
      <c r="J84" s="214">
        <f>ROUND(I84*H84,2)</f>
        <v>0</v>
      </c>
      <c r="K84" s="210" t="s">
        <v>159</v>
      </c>
      <c r="L84" s="46"/>
      <c r="M84" s="215" t="s">
        <v>44</v>
      </c>
      <c r="N84" s="216" t="s">
        <v>52</v>
      </c>
      <c r="O84" s="86"/>
      <c r="P84" s="217">
        <f>O84*H84</f>
        <v>0</v>
      </c>
      <c r="Q84" s="217">
        <v>0.0011999999999999999</v>
      </c>
      <c r="R84" s="217">
        <f>Q84*H84</f>
        <v>0.050295599999999989</v>
      </c>
      <c r="S84" s="217">
        <v>0</v>
      </c>
      <c r="T84" s="21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19" t="s">
        <v>160</v>
      </c>
      <c r="AT84" s="219" t="s">
        <v>155</v>
      </c>
      <c r="AU84" s="219" t="s">
        <v>91</v>
      </c>
      <c r="AY84" s="18" t="s">
        <v>153</v>
      </c>
      <c r="BE84" s="220">
        <f>IF(N84="základní",J84,0)</f>
        <v>0</v>
      </c>
      <c r="BF84" s="220">
        <f>IF(N84="snížená",J84,0)</f>
        <v>0</v>
      </c>
      <c r="BG84" s="220">
        <f>IF(N84="zákl. přenesená",J84,0)</f>
        <v>0</v>
      </c>
      <c r="BH84" s="220">
        <f>IF(N84="sníž. přenesená",J84,0)</f>
        <v>0</v>
      </c>
      <c r="BI84" s="220">
        <f>IF(N84="nulová",J84,0)</f>
        <v>0</v>
      </c>
      <c r="BJ84" s="18" t="s">
        <v>89</v>
      </c>
      <c r="BK84" s="220">
        <f>ROUND(I84*H84,2)</f>
        <v>0</v>
      </c>
      <c r="BL84" s="18" t="s">
        <v>160</v>
      </c>
      <c r="BM84" s="219" t="s">
        <v>1571</v>
      </c>
    </row>
    <row r="85" s="2" customFormat="1">
      <c r="A85" s="40"/>
      <c r="B85" s="41"/>
      <c r="C85" s="42"/>
      <c r="D85" s="221" t="s">
        <v>162</v>
      </c>
      <c r="E85" s="42"/>
      <c r="F85" s="222" t="s">
        <v>1366</v>
      </c>
      <c r="G85" s="42"/>
      <c r="H85" s="42"/>
      <c r="I85" s="223"/>
      <c r="J85" s="42"/>
      <c r="K85" s="42"/>
      <c r="L85" s="46"/>
      <c r="M85" s="224"/>
      <c r="N85" s="22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8" t="s">
        <v>162</v>
      </c>
      <c r="AU85" s="18" t="s">
        <v>91</v>
      </c>
    </row>
    <row r="86" s="13" customFormat="1">
      <c r="A86" s="13"/>
      <c r="B86" s="226"/>
      <c r="C86" s="227"/>
      <c r="D86" s="228" t="s">
        <v>164</v>
      </c>
      <c r="E86" s="229" t="s">
        <v>44</v>
      </c>
      <c r="F86" s="230" t="s">
        <v>1132</v>
      </c>
      <c r="G86" s="227"/>
      <c r="H86" s="229" t="s">
        <v>44</v>
      </c>
      <c r="I86" s="231"/>
      <c r="J86" s="227"/>
      <c r="K86" s="227"/>
      <c r="L86" s="232"/>
      <c r="M86" s="233"/>
      <c r="N86" s="234"/>
      <c r="O86" s="234"/>
      <c r="P86" s="234"/>
      <c r="Q86" s="234"/>
      <c r="R86" s="234"/>
      <c r="S86" s="234"/>
      <c r="T86" s="235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T86" s="236" t="s">
        <v>164</v>
      </c>
      <c r="AU86" s="236" t="s">
        <v>91</v>
      </c>
      <c r="AV86" s="13" t="s">
        <v>89</v>
      </c>
      <c r="AW86" s="13" t="s">
        <v>42</v>
      </c>
      <c r="AX86" s="13" t="s">
        <v>81</v>
      </c>
      <c r="AY86" s="236" t="s">
        <v>153</v>
      </c>
    </row>
    <row r="87" s="13" customFormat="1">
      <c r="A87" s="13"/>
      <c r="B87" s="226"/>
      <c r="C87" s="227"/>
      <c r="D87" s="228" t="s">
        <v>164</v>
      </c>
      <c r="E87" s="229" t="s">
        <v>44</v>
      </c>
      <c r="F87" s="230" t="s">
        <v>1572</v>
      </c>
      <c r="G87" s="227"/>
      <c r="H87" s="229" t="s">
        <v>44</v>
      </c>
      <c r="I87" s="231"/>
      <c r="J87" s="227"/>
      <c r="K87" s="227"/>
      <c r="L87" s="232"/>
      <c r="M87" s="233"/>
      <c r="N87" s="234"/>
      <c r="O87" s="234"/>
      <c r="P87" s="234"/>
      <c r="Q87" s="234"/>
      <c r="R87" s="234"/>
      <c r="S87" s="234"/>
      <c r="T87" s="235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236" t="s">
        <v>164</v>
      </c>
      <c r="AU87" s="236" t="s">
        <v>91</v>
      </c>
      <c r="AV87" s="13" t="s">
        <v>89</v>
      </c>
      <c r="AW87" s="13" t="s">
        <v>42</v>
      </c>
      <c r="AX87" s="13" t="s">
        <v>81</v>
      </c>
      <c r="AY87" s="236" t="s">
        <v>153</v>
      </c>
    </row>
    <row r="88" s="14" customFormat="1">
      <c r="A88" s="14"/>
      <c r="B88" s="237"/>
      <c r="C88" s="238"/>
      <c r="D88" s="228" t="s">
        <v>164</v>
      </c>
      <c r="E88" s="239" t="s">
        <v>44</v>
      </c>
      <c r="F88" s="240" t="s">
        <v>1573</v>
      </c>
      <c r="G88" s="238"/>
      <c r="H88" s="241">
        <v>41.912999999999997</v>
      </c>
      <c r="I88" s="242"/>
      <c r="J88" s="238"/>
      <c r="K88" s="238"/>
      <c r="L88" s="243"/>
      <c r="M88" s="244"/>
      <c r="N88" s="245"/>
      <c r="O88" s="245"/>
      <c r="P88" s="245"/>
      <c r="Q88" s="245"/>
      <c r="R88" s="245"/>
      <c r="S88" s="245"/>
      <c r="T88" s="246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T88" s="247" t="s">
        <v>164</v>
      </c>
      <c r="AU88" s="247" t="s">
        <v>91</v>
      </c>
      <c r="AV88" s="14" t="s">
        <v>91</v>
      </c>
      <c r="AW88" s="14" t="s">
        <v>42</v>
      </c>
      <c r="AX88" s="14" t="s">
        <v>89</v>
      </c>
      <c r="AY88" s="247" t="s">
        <v>153</v>
      </c>
    </row>
    <row r="89" s="2" customFormat="1" ht="37.8" customHeight="1">
      <c r="A89" s="40"/>
      <c r="B89" s="41"/>
      <c r="C89" s="208" t="s">
        <v>91</v>
      </c>
      <c r="D89" s="208" t="s">
        <v>155</v>
      </c>
      <c r="E89" s="209" t="s">
        <v>1386</v>
      </c>
      <c r="F89" s="210" t="s">
        <v>1387</v>
      </c>
      <c r="G89" s="211" t="s">
        <v>158</v>
      </c>
      <c r="H89" s="212">
        <v>41.912999999999997</v>
      </c>
      <c r="I89" s="213"/>
      <c r="J89" s="214">
        <f>ROUND(I89*H89,2)</f>
        <v>0</v>
      </c>
      <c r="K89" s="210" t="s">
        <v>159</v>
      </c>
      <c r="L89" s="46"/>
      <c r="M89" s="215" t="s">
        <v>44</v>
      </c>
      <c r="N89" s="216" t="s">
        <v>52</v>
      </c>
      <c r="O89" s="86"/>
      <c r="P89" s="217">
        <f>O89*H89</f>
        <v>0</v>
      </c>
      <c r="Q89" s="217">
        <v>0.0025999999999999999</v>
      </c>
      <c r="R89" s="217">
        <f>Q89*H89</f>
        <v>0.10897379999999998</v>
      </c>
      <c r="S89" s="217">
        <v>0</v>
      </c>
      <c r="T89" s="21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19" t="s">
        <v>160</v>
      </c>
      <c r="AT89" s="219" t="s">
        <v>155</v>
      </c>
      <c r="AU89" s="219" t="s">
        <v>91</v>
      </c>
      <c r="AY89" s="18" t="s">
        <v>153</v>
      </c>
      <c r="BE89" s="220">
        <f>IF(N89="základní",J89,0)</f>
        <v>0</v>
      </c>
      <c r="BF89" s="220">
        <f>IF(N89="snížená",J89,0)</f>
        <v>0</v>
      </c>
      <c r="BG89" s="220">
        <f>IF(N89="zákl. přenesená",J89,0)</f>
        <v>0</v>
      </c>
      <c r="BH89" s="220">
        <f>IF(N89="sníž. přenesená",J89,0)</f>
        <v>0</v>
      </c>
      <c r="BI89" s="220">
        <f>IF(N89="nulová",J89,0)</f>
        <v>0</v>
      </c>
      <c r="BJ89" s="18" t="s">
        <v>89</v>
      </c>
      <c r="BK89" s="220">
        <f>ROUND(I89*H89,2)</f>
        <v>0</v>
      </c>
      <c r="BL89" s="18" t="s">
        <v>160</v>
      </c>
      <c r="BM89" s="219" t="s">
        <v>1574</v>
      </c>
    </row>
    <row r="90" s="2" customFormat="1">
      <c r="A90" s="40"/>
      <c r="B90" s="41"/>
      <c r="C90" s="42"/>
      <c r="D90" s="221" t="s">
        <v>162</v>
      </c>
      <c r="E90" s="42"/>
      <c r="F90" s="222" t="s">
        <v>1389</v>
      </c>
      <c r="G90" s="42"/>
      <c r="H90" s="42"/>
      <c r="I90" s="223"/>
      <c r="J90" s="42"/>
      <c r="K90" s="42"/>
      <c r="L90" s="46"/>
      <c r="M90" s="224"/>
      <c r="N90" s="22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8" t="s">
        <v>162</v>
      </c>
      <c r="AU90" s="18" t="s">
        <v>91</v>
      </c>
    </row>
    <row r="91" s="13" customFormat="1">
      <c r="A91" s="13"/>
      <c r="B91" s="226"/>
      <c r="C91" s="227"/>
      <c r="D91" s="228" t="s">
        <v>164</v>
      </c>
      <c r="E91" s="229" t="s">
        <v>44</v>
      </c>
      <c r="F91" s="230" t="s">
        <v>1132</v>
      </c>
      <c r="G91" s="227"/>
      <c r="H91" s="229" t="s">
        <v>44</v>
      </c>
      <c r="I91" s="231"/>
      <c r="J91" s="227"/>
      <c r="K91" s="227"/>
      <c r="L91" s="232"/>
      <c r="M91" s="233"/>
      <c r="N91" s="234"/>
      <c r="O91" s="234"/>
      <c r="P91" s="234"/>
      <c r="Q91" s="234"/>
      <c r="R91" s="234"/>
      <c r="S91" s="234"/>
      <c r="T91" s="235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6" t="s">
        <v>164</v>
      </c>
      <c r="AU91" s="236" t="s">
        <v>91</v>
      </c>
      <c r="AV91" s="13" t="s">
        <v>89</v>
      </c>
      <c r="AW91" s="13" t="s">
        <v>42</v>
      </c>
      <c r="AX91" s="13" t="s">
        <v>81</v>
      </c>
      <c r="AY91" s="236" t="s">
        <v>153</v>
      </c>
    </row>
    <row r="92" s="13" customFormat="1">
      <c r="A92" s="13"/>
      <c r="B92" s="226"/>
      <c r="C92" s="227"/>
      <c r="D92" s="228" t="s">
        <v>164</v>
      </c>
      <c r="E92" s="229" t="s">
        <v>44</v>
      </c>
      <c r="F92" s="230" t="s">
        <v>1572</v>
      </c>
      <c r="G92" s="227"/>
      <c r="H92" s="229" t="s">
        <v>44</v>
      </c>
      <c r="I92" s="231"/>
      <c r="J92" s="227"/>
      <c r="K92" s="227"/>
      <c r="L92" s="232"/>
      <c r="M92" s="233"/>
      <c r="N92" s="234"/>
      <c r="O92" s="234"/>
      <c r="P92" s="234"/>
      <c r="Q92" s="234"/>
      <c r="R92" s="234"/>
      <c r="S92" s="234"/>
      <c r="T92" s="235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6" t="s">
        <v>164</v>
      </c>
      <c r="AU92" s="236" t="s">
        <v>91</v>
      </c>
      <c r="AV92" s="13" t="s">
        <v>89</v>
      </c>
      <c r="AW92" s="13" t="s">
        <v>42</v>
      </c>
      <c r="AX92" s="13" t="s">
        <v>81</v>
      </c>
      <c r="AY92" s="236" t="s">
        <v>153</v>
      </c>
    </row>
    <row r="93" s="14" customFormat="1">
      <c r="A93" s="14"/>
      <c r="B93" s="237"/>
      <c r="C93" s="238"/>
      <c r="D93" s="228" t="s">
        <v>164</v>
      </c>
      <c r="E93" s="239" t="s">
        <v>44</v>
      </c>
      <c r="F93" s="240" t="s">
        <v>1573</v>
      </c>
      <c r="G93" s="238"/>
      <c r="H93" s="241">
        <v>41.912999999999997</v>
      </c>
      <c r="I93" s="242"/>
      <c r="J93" s="238"/>
      <c r="K93" s="238"/>
      <c r="L93" s="243"/>
      <c r="M93" s="244"/>
      <c r="N93" s="245"/>
      <c r="O93" s="245"/>
      <c r="P93" s="245"/>
      <c r="Q93" s="245"/>
      <c r="R93" s="245"/>
      <c r="S93" s="245"/>
      <c r="T93" s="246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47" t="s">
        <v>164</v>
      </c>
      <c r="AU93" s="247" t="s">
        <v>91</v>
      </c>
      <c r="AV93" s="14" t="s">
        <v>91</v>
      </c>
      <c r="AW93" s="14" t="s">
        <v>42</v>
      </c>
      <c r="AX93" s="14" t="s">
        <v>89</v>
      </c>
      <c r="AY93" s="247" t="s">
        <v>153</v>
      </c>
    </row>
    <row r="94" s="2" customFormat="1" ht="24.15" customHeight="1">
      <c r="A94" s="40"/>
      <c r="B94" s="41"/>
      <c r="C94" s="208" t="s">
        <v>173</v>
      </c>
      <c r="D94" s="208" t="s">
        <v>155</v>
      </c>
      <c r="E94" s="209" t="s">
        <v>1575</v>
      </c>
      <c r="F94" s="210" t="s">
        <v>1576</v>
      </c>
      <c r="G94" s="211" t="s">
        <v>298</v>
      </c>
      <c r="H94" s="212">
        <v>19.100000000000001</v>
      </c>
      <c r="I94" s="213"/>
      <c r="J94" s="214">
        <f>ROUND(I94*H94,2)</f>
        <v>0</v>
      </c>
      <c r="K94" s="210" t="s">
        <v>159</v>
      </c>
      <c r="L94" s="46"/>
      <c r="M94" s="215" t="s">
        <v>44</v>
      </c>
      <c r="N94" s="216" t="s">
        <v>52</v>
      </c>
      <c r="O94" s="86"/>
      <c r="P94" s="217">
        <f>O94*H94</f>
        <v>0</v>
      </c>
      <c r="Q94" s="217">
        <v>0.00013999999999999999</v>
      </c>
      <c r="R94" s="217">
        <f>Q94*H94</f>
        <v>0.0026740000000000002</v>
      </c>
      <c r="S94" s="217">
        <v>0</v>
      </c>
      <c r="T94" s="21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9" t="s">
        <v>160</v>
      </c>
      <c r="AT94" s="219" t="s">
        <v>155</v>
      </c>
      <c r="AU94" s="219" t="s">
        <v>91</v>
      </c>
      <c r="AY94" s="18" t="s">
        <v>153</v>
      </c>
      <c r="BE94" s="220">
        <f>IF(N94="základní",J94,0)</f>
        <v>0</v>
      </c>
      <c r="BF94" s="220">
        <f>IF(N94="snížená",J94,0)</f>
        <v>0</v>
      </c>
      <c r="BG94" s="220">
        <f>IF(N94="zákl. přenesená",J94,0)</f>
        <v>0</v>
      </c>
      <c r="BH94" s="220">
        <f>IF(N94="sníž. přenesená",J94,0)</f>
        <v>0</v>
      </c>
      <c r="BI94" s="220">
        <f>IF(N94="nulová",J94,0)</f>
        <v>0</v>
      </c>
      <c r="BJ94" s="18" t="s">
        <v>89</v>
      </c>
      <c r="BK94" s="220">
        <f>ROUND(I94*H94,2)</f>
        <v>0</v>
      </c>
      <c r="BL94" s="18" t="s">
        <v>160</v>
      </c>
      <c r="BM94" s="219" t="s">
        <v>1577</v>
      </c>
    </row>
    <row r="95" s="2" customFormat="1">
      <c r="A95" s="40"/>
      <c r="B95" s="41"/>
      <c r="C95" s="42"/>
      <c r="D95" s="221" t="s">
        <v>162</v>
      </c>
      <c r="E95" s="42"/>
      <c r="F95" s="222" t="s">
        <v>1578</v>
      </c>
      <c r="G95" s="42"/>
      <c r="H95" s="42"/>
      <c r="I95" s="223"/>
      <c r="J95" s="42"/>
      <c r="K95" s="42"/>
      <c r="L95" s="46"/>
      <c r="M95" s="224"/>
      <c r="N95" s="22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8" t="s">
        <v>162</v>
      </c>
      <c r="AU95" s="18" t="s">
        <v>91</v>
      </c>
    </row>
    <row r="96" s="13" customFormat="1">
      <c r="A96" s="13"/>
      <c r="B96" s="226"/>
      <c r="C96" s="227"/>
      <c r="D96" s="228" t="s">
        <v>164</v>
      </c>
      <c r="E96" s="229" t="s">
        <v>44</v>
      </c>
      <c r="F96" s="230" t="s">
        <v>1132</v>
      </c>
      <c r="G96" s="227"/>
      <c r="H96" s="229" t="s">
        <v>44</v>
      </c>
      <c r="I96" s="231"/>
      <c r="J96" s="227"/>
      <c r="K96" s="227"/>
      <c r="L96" s="232"/>
      <c r="M96" s="233"/>
      <c r="N96" s="234"/>
      <c r="O96" s="234"/>
      <c r="P96" s="234"/>
      <c r="Q96" s="234"/>
      <c r="R96" s="234"/>
      <c r="S96" s="234"/>
      <c r="T96" s="235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6" t="s">
        <v>164</v>
      </c>
      <c r="AU96" s="236" t="s">
        <v>91</v>
      </c>
      <c r="AV96" s="13" t="s">
        <v>89</v>
      </c>
      <c r="AW96" s="13" t="s">
        <v>42</v>
      </c>
      <c r="AX96" s="13" t="s">
        <v>81</v>
      </c>
      <c r="AY96" s="236" t="s">
        <v>153</v>
      </c>
    </row>
    <row r="97" s="14" customFormat="1">
      <c r="A97" s="14"/>
      <c r="B97" s="237"/>
      <c r="C97" s="238"/>
      <c r="D97" s="228" t="s">
        <v>164</v>
      </c>
      <c r="E97" s="239" t="s">
        <v>44</v>
      </c>
      <c r="F97" s="240" t="s">
        <v>1579</v>
      </c>
      <c r="G97" s="238"/>
      <c r="H97" s="241">
        <v>19.100000000000001</v>
      </c>
      <c r="I97" s="242"/>
      <c r="J97" s="238"/>
      <c r="K97" s="238"/>
      <c r="L97" s="243"/>
      <c r="M97" s="244"/>
      <c r="N97" s="245"/>
      <c r="O97" s="245"/>
      <c r="P97" s="245"/>
      <c r="Q97" s="245"/>
      <c r="R97" s="245"/>
      <c r="S97" s="245"/>
      <c r="T97" s="246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7" t="s">
        <v>164</v>
      </c>
      <c r="AU97" s="247" t="s">
        <v>91</v>
      </c>
      <c r="AV97" s="14" t="s">
        <v>91</v>
      </c>
      <c r="AW97" s="14" t="s">
        <v>42</v>
      </c>
      <c r="AX97" s="14" t="s">
        <v>89</v>
      </c>
      <c r="AY97" s="247" t="s">
        <v>153</v>
      </c>
    </row>
    <row r="98" s="2" customFormat="1" ht="37.8" customHeight="1">
      <c r="A98" s="40"/>
      <c r="B98" s="41"/>
      <c r="C98" s="208" t="s">
        <v>160</v>
      </c>
      <c r="D98" s="208" t="s">
        <v>155</v>
      </c>
      <c r="E98" s="209" t="s">
        <v>1394</v>
      </c>
      <c r="F98" s="210" t="s">
        <v>1395</v>
      </c>
      <c r="G98" s="211" t="s">
        <v>158</v>
      </c>
      <c r="H98" s="212">
        <v>41.912999999999997</v>
      </c>
      <c r="I98" s="213"/>
      <c r="J98" s="214">
        <f>ROUND(I98*H98,2)</f>
        <v>0</v>
      </c>
      <c r="K98" s="210" t="s">
        <v>159</v>
      </c>
      <c r="L98" s="46"/>
      <c r="M98" s="215" t="s">
        <v>44</v>
      </c>
      <c r="N98" s="216" t="s">
        <v>52</v>
      </c>
      <c r="O98" s="86"/>
      <c r="P98" s="217">
        <f>O98*H98</f>
        <v>0</v>
      </c>
      <c r="Q98" s="217">
        <v>1.0000000000000001E-05</v>
      </c>
      <c r="R98" s="217">
        <f>Q98*H98</f>
        <v>0.00041912999999999998</v>
      </c>
      <c r="S98" s="217">
        <v>0</v>
      </c>
      <c r="T98" s="21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9" t="s">
        <v>160</v>
      </c>
      <c r="AT98" s="219" t="s">
        <v>155</v>
      </c>
      <c r="AU98" s="219" t="s">
        <v>91</v>
      </c>
      <c r="AY98" s="18" t="s">
        <v>153</v>
      </c>
      <c r="BE98" s="220">
        <f>IF(N98="základní",J98,0)</f>
        <v>0</v>
      </c>
      <c r="BF98" s="220">
        <f>IF(N98="snížená",J98,0)</f>
        <v>0</v>
      </c>
      <c r="BG98" s="220">
        <f>IF(N98="zákl. přenesená",J98,0)</f>
        <v>0</v>
      </c>
      <c r="BH98" s="220">
        <f>IF(N98="sníž. přenesená",J98,0)</f>
        <v>0</v>
      </c>
      <c r="BI98" s="220">
        <f>IF(N98="nulová",J98,0)</f>
        <v>0</v>
      </c>
      <c r="BJ98" s="18" t="s">
        <v>89</v>
      </c>
      <c r="BK98" s="220">
        <f>ROUND(I98*H98,2)</f>
        <v>0</v>
      </c>
      <c r="BL98" s="18" t="s">
        <v>160</v>
      </c>
      <c r="BM98" s="219" t="s">
        <v>1580</v>
      </c>
    </row>
    <row r="99" s="2" customFormat="1">
      <c r="A99" s="40"/>
      <c r="B99" s="41"/>
      <c r="C99" s="42"/>
      <c r="D99" s="221" t="s">
        <v>162</v>
      </c>
      <c r="E99" s="42"/>
      <c r="F99" s="222" t="s">
        <v>1397</v>
      </c>
      <c r="G99" s="42"/>
      <c r="H99" s="42"/>
      <c r="I99" s="223"/>
      <c r="J99" s="42"/>
      <c r="K99" s="42"/>
      <c r="L99" s="46"/>
      <c r="M99" s="224"/>
      <c r="N99" s="22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8" t="s">
        <v>162</v>
      </c>
      <c r="AU99" s="18" t="s">
        <v>91</v>
      </c>
    </row>
    <row r="100" s="13" customFormat="1">
      <c r="A100" s="13"/>
      <c r="B100" s="226"/>
      <c r="C100" s="227"/>
      <c r="D100" s="228" t="s">
        <v>164</v>
      </c>
      <c r="E100" s="229" t="s">
        <v>44</v>
      </c>
      <c r="F100" s="230" t="s">
        <v>1132</v>
      </c>
      <c r="G100" s="227"/>
      <c r="H100" s="229" t="s">
        <v>44</v>
      </c>
      <c r="I100" s="231"/>
      <c r="J100" s="227"/>
      <c r="K100" s="227"/>
      <c r="L100" s="232"/>
      <c r="M100" s="233"/>
      <c r="N100" s="234"/>
      <c r="O100" s="234"/>
      <c r="P100" s="234"/>
      <c r="Q100" s="234"/>
      <c r="R100" s="234"/>
      <c r="S100" s="234"/>
      <c r="T100" s="235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6" t="s">
        <v>164</v>
      </c>
      <c r="AU100" s="236" t="s">
        <v>91</v>
      </c>
      <c r="AV100" s="13" t="s">
        <v>89</v>
      </c>
      <c r="AW100" s="13" t="s">
        <v>42</v>
      </c>
      <c r="AX100" s="13" t="s">
        <v>81</v>
      </c>
      <c r="AY100" s="236" t="s">
        <v>153</v>
      </c>
    </row>
    <row r="101" s="13" customFormat="1">
      <c r="A101" s="13"/>
      <c r="B101" s="226"/>
      <c r="C101" s="227"/>
      <c r="D101" s="228" t="s">
        <v>164</v>
      </c>
      <c r="E101" s="229" t="s">
        <v>44</v>
      </c>
      <c r="F101" s="230" t="s">
        <v>1572</v>
      </c>
      <c r="G101" s="227"/>
      <c r="H101" s="229" t="s">
        <v>44</v>
      </c>
      <c r="I101" s="231"/>
      <c r="J101" s="227"/>
      <c r="K101" s="227"/>
      <c r="L101" s="232"/>
      <c r="M101" s="233"/>
      <c r="N101" s="234"/>
      <c r="O101" s="234"/>
      <c r="P101" s="234"/>
      <c r="Q101" s="234"/>
      <c r="R101" s="234"/>
      <c r="S101" s="234"/>
      <c r="T101" s="235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6" t="s">
        <v>164</v>
      </c>
      <c r="AU101" s="236" t="s">
        <v>91</v>
      </c>
      <c r="AV101" s="13" t="s">
        <v>89</v>
      </c>
      <c r="AW101" s="13" t="s">
        <v>42</v>
      </c>
      <c r="AX101" s="13" t="s">
        <v>81</v>
      </c>
      <c r="AY101" s="236" t="s">
        <v>153</v>
      </c>
    </row>
    <row r="102" s="14" customFormat="1">
      <c r="A102" s="14"/>
      <c r="B102" s="237"/>
      <c r="C102" s="238"/>
      <c r="D102" s="228" t="s">
        <v>164</v>
      </c>
      <c r="E102" s="239" t="s">
        <v>44</v>
      </c>
      <c r="F102" s="240" t="s">
        <v>1573</v>
      </c>
      <c r="G102" s="238"/>
      <c r="H102" s="241">
        <v>41.912999999999997</v>
      </c>
      <c r="I102" s="242"/>
      <c r="J102" s="238"/>
      <c r="K102" s="238"/>
      <c r="L102" s="243"/>
      <c r="M102" s="269"/>
      <c r="N102" s="270"/>
      <c r="O102" s="270"/>
      <c r="P102" s="270"/>
      <c r="Q102" s="270"/>
      <c r="R102" s="270"/>
      <c r="S102" s="270"/>
      <c r="T102" s="271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7" t="s">
        <v>164</v>
      </c>
      <c r="AU102" s="247" t="s">
        <v>91</v>
      </c>
      <c r="AV102" s="14" t="s">
        <v>91</v>
      </c>
      <c r="AW102" s="14" t="s">
        <v>42</v>
      </c>
      <c r="AX102" s="14" t="s">
        <v>89</v>
      </c>
      <c r="AY102" s="247" t="s">
        <v>153</v>
      </c>
    </row>
    <row r="103" s="2" customFormat="1" ht="6.96" customHeight="1">
      <c r="A103" s="40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46"/>
      <c r="M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</sheetData>
  <sheetProtection sheet="1" autoFilter="0" formatColumns="0" formatRows="0" objects="1" scenarios="1" spinCount="100000" saltValue="8yQJEGnlUzFjm8jxm5qfaywhveiWzW4CT5tvg2EvjrZQKya7ARXcE2fufaIK2RUQDvHgHwp0VWlJOWvsm4L1AQ==" hashValue="DqFKUDy+MIlveScPoiLhpCWLlZYWn1PJw9rhXgDpFG6jwhZsL31Q9oyfpNjcXCcqjWoaLkd1wVGr6bbSmN3F1w==" algorithmName="SHA-512" password="CC35"/>
  <autoFilter ref="C80:K102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85" r:id="rId1" display="https://podminky.urs.cz/item/CS_URS_2023_01/915131111"/>
    <hyperlink ref="F90" r:id="rId2" display="https://podminky.urs.cz/item/CS_URS_2023_01/915231112"/>
    <hyperlink ref="F95" r:id="rId3" display="https://podminky.urs.cz/item/CS_URS_2023_01/915321115"/>
    <hyperlink ref="F99" r:id="rId4" display="https://podminky.urs.cz/item/CS_URS_2023_01/915621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Výstavba SSZ 8.35 Kníničská - Veslařská - CÚ 2023/I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1581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1118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2. 3. 2023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21.84" customHeight="1">
      <c r="A13" s="40"/>
      <c r="B13" s="46"/>
      <c r="C13" s="40"/>
      <c r="D13" s="140" t="s">
        <v>26</v>
      </c>
      <c r="E13" s="40"/>
      <c r="F13" s="141" t="s">
        <v>1582</v>
      </c>
      <c r="G13" s="40"/>
      <c r="H13" s="40"/>
      <c r="I13" s="140" t="s">
        <v>28</v>
      </c>
      <c r="J13" s="141" t="s">
        <v>1120</v>
      </c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1121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45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2"/>
      <c r="B27" s="143"/>
      <c r="C27" s="142"/>
      <c r="D27" s="142"/>
      <c r="E27" s="144" t="s">
        <v>44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6"/>
      <c r="E29" s="146"/>
      <c r="F29" s="146"/>
      <c r="G29" s="146"/>
      <c r="H29" s="146"/>
      <c r="I29" s="146"/>
      <c r="J29" s="146"/>
      <c r="K29" s="146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7" t="s">
        <v>47</v>
      </c>
      <c r="E30" s="40"/>
      <c r="F30" s="40"/>
      <c r="G30" s="40"/>
      <c r="H30" s="40"/>
      <c r="I30" s="40"/>
      <c r="J30" s="148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6"/>
      <c r="E31" s="146"/>
      <c r="F31" s="146"/>
      <c r="G31" s="146"/>
      <c r="H31" s="146"/>
      <c r="I31" s="146"/>
      <c r="J31" s="146"/>
      <c r="K31" s="146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9" t="s">
        <v>49</v>
      </c>
      <c r="G32" s="40"/>
      <c r="H32" s="40"/>
      <c r="I32" s="149" t="s">
        <v>48</v>
      </c>
      <c r="J32" s="149" t="s">
        <v>50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0" t="s">
        <v>51</v>
      </c>
      <c r="E33" s="134" t="s">
        <v>52</v>
      </c>
      <c r="F33" s="151">
        <f>ROUND((SUM(BE85:BE371)),  2)</f>
        <v>0</v>
      </c>
      <c r="G33" s="40"/>
      <c r="H33" s="40"/>
      <c r="I33" s="152">
        <v>0.20999999999999999</v>
      </c>
      <c r="J33" s="151">
        <f>ROUND(((SUM(BE85:BE371))*I33),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53</v>
      </c>
      <c r="F34" s="151">
        <f>ROUND((SUM(BF85:BF371)),  2)</f>
        <v>0</v>
      </c>
      <c r="G34" s="40"/>
      <c r="H34" s="40"/>
      <c r="I34" s="152">
        <v>0.14999999999999999</v>
      </c>
      <c r="J34" s="151">
        <f>ROUND(((SUM(BF85:BF371))*I34),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54</v>
      </c>
      <c r="F35" s="151">
        <f>ROUND((SUM(BG85:BG371)),  2)</f>
        <v>0</v>
      </c>
      <c r="G35" s="40"/>
      <c r="H35" s="40"/>
      <c r="I35" s="152">
        <v>0.20999999999999999</v>
      </c>
      <c r="J35" s="151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55</v>
      </c>
      <c r="F36" s="151">
        <f>ROUND((SUM(BH85:BH371)),  2)</f>
        <v>0</v>
      </c>
      <c r="G36" s="40"/>
      <c r="H36" s="40"/>
      <c r="I36" s="152">
        <v>0.14999999999999999</v>
      </c>
      <c r="J36" s="151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56</v>
      </c>
      <c r="F37" s="151">
        <f>ROUND((SUM(BI85:BI371)),  2)</f>
        <v>0</v>
      </c>
      <c r="G37" s="40"/>
      <c r="H37" s="40"/>
      <c r="I37" s="152">
        <v>0</v>
      </c>
      <c r="J37" s="151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3"/>
      <c r="D39" s="154" t="s">
        <v>57</v>
      </c>
      <c r="E39" s="155"/>
      <c r="F39" s="155"/>
      <c r="G39" s="156" t="s">
        <v>58</v>
      </c>
      <c r="H39" s="157" t="s">
        <v>59</v>
      </c>
      <c r="I39" s="155"/>
      <c r="J39" s="158">
        <f>SUM(J30:J37)</f>
        <v>0</v>
      </c>
      <c r="K39" s="159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4" t="str">
        <f>E7</f>
        <v>Výstavba SSZ 8.35 Kníničská - Veslařská - CÚ 2023/I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SO102 - Chodníky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 - Žabovřesky</v>
      </c>
      <c r="G52" s="42"/>
      <c r="H52" s="42"/>
      <c r="I52" s="33" t="s">
        <v>24</v>
      </c>
      <c r="J52" s="74" t="str">
        <f>IF(J12="","",J12)</f>
        <v>2. 3. 2023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Brněnské komunikace, a.s.</v>
      </c>
      <c r="G54" s="42"/>
      <c r="H54" s="42"/>
      <c r="I54" s="33" t="s">
        <v>38</v>
      </c>
      <c r="J54" s="38" t="str">
        <f>E21</f>
        <v>Ing. Luděk Obrdlík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Petr Jarolím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5" t="s">
        <v>121</v>
      </c>
      <c r="D57" s="166"/>
      <c r="E57" s="166"/>
      <c r="F57" s="166"/>
      <c r="G57" s="166"/>
      <c r="H57" s="166"/>
      <c r="I57" s="166"/>
      <c r="J57" s="167" t="s">
        <v>122</v>
      </c>
      <c r="K57" s="166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8" t="s">
        <v>79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123</v>
      </c>
    </row>
    <row r="60" s="9" customFormat="1" ht="24.96" customHeight="1">
      <c r="A60" s="9"/>
      <c r="B60" s="169"/>
      <c r="C60" s="170"/>
      <c r="D60" s="171" t="s">
        <v>124</v>
      </c>
      <c r="E60" s="172"/>
      <c r="F60" s="172"/>
      <c r="G60" s="172"/>
      <c r="H60" s="172"/>
      <c r="I60" s="172"/>
      <c r="J60" s="173">
        <f>J86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125</v>
      </c>
      <c r="E61" s="178"/>
      <c r="F61" s="178"/>
      <c r="G61" s="178"/>
      <c r="H61" s="178"/>
      <c r="I61" s="178"/>
      <c r="J61" s="179">
        <f>J87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1123</v>
      </c>
      <c r="E62" s="178"/>
      <c r="F62" s="178"/>
      <c r="G62" s="178"/>
      <c r="H62" s="178"/>
      <c r="I62" s="178"/>
      <c r="J62" s="179">
        <f>J166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5"/>
      <c r="C63" s="176"/>
      <c r="D63" s="177" t="s">
        <v>1124</v>
      </c>
      <c r="E63" s="178"/>
      <c r="F63" s="178"/>
      <c r="G63" s="178"/>
      <c r="H63" s="178"/>
      <c r="I63" s="178"/>
      <c r="J63" s="179">
        <f>J269</f>
        <v>0</v>
      </c>
      <c r="K63" s="176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4.88" customHeight="1">
      <c r="A64" s="10"/>
      <c r="B64" s="175"/>
      <c r="C64" s="176"/>
      <c r="D64" s="177" t="s">
        <v>1125</v>
      </c>
      <c r="E64" s="178"/>
      <c r="F64" s="178"/>
      <c r="G64" s="178"/>
      <c r="H64" s="178"/>
      <c r="I64" s="178"/>
      <c r="J64" s="179">
        <f>J340</f>
        <v>0</v>
      </c>
      <c r="K64" s="176"/>
      <c r="L64" s="18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4.88" customHeight="1">
      <c r="A65" s="10"/>
      <c r="B65" s="175"/>
      <c r="C65" s="176"/>
      <c r="D65" s="177" t="s">
        <v>1126</v>
      </c>
      <c r="E65" s="178"/>
      <c r="F65" s="178"/>
      <c r="G65" s="178"/>
      <c r="H65" s="178"/>
      <c r="I65" s="178"/>
      <c r="J65" s="179">
        <f>J369</f>
        <v>0</v>
      </c>
      <c r="K65" s="176"/>
      <c r="L65" s="18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4" t="s">
        <v>138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3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64" t="str">
        <f>E7</f>
        <v>Výstavba SSZ 8.35 Kníničská - Veslařská - CÚ 2023/I</v>
      </c>
      <c r="F75" s="33"/>
      <c r="G75" s="33"/>
      <c r="H75" s="33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3" t="s">
        <v>118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>SO102 - Chodníky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3" t="s">
        <v>22</v>
      </c>
      <c r="D79" s="42"/>
      <c r="E79" s="42"/>
      <c r="F79" s="28" t="str">
        <f>F12</f>
        <v>Brno - Žabovřesky</v>
      </c>
      <c r="G79" s="42"/>
      <c r="H79" s="42"/>
      <c r="I79" s="33" t="s">
        <v>24</v>
      </c>
      <c r="J79" s="74" t="str">
        <f>IF(J12="","",J12)</f>
        <v>2. 3. 2023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3" t="s">
        <v>30</v>
      </c>
      <c r="D81" s="42"/>
      <c r="E81" s="42"/>
      <c r="F81" s="28" t="str">
        <f>E15</f>
        <v>Brněnské komunikace, a.s.</v>
      </c>
      <c r="G81" s="42"/>
      <c r="H81" s="42"/>
      <c r="I81" s="33" t="s">
        <v>38</v>
      </c>
      <c r="J81" s="38" t="str">
        <f>E21</f>
        <v>Ing. Luděk Obrdlík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3" t="s">
        <v>36</v>
      </c>
      <c r="D82" s="42"/>
      <c r="E82" s="42"/>
      <c r="F82" s="28" t="str">
        <f>IF(E18="","",E18)</f>
        <v>Vyplň údaj</v>
      </c>
      <c r="G82" s="42"/>
      <c r="H82" s="42"/>
      <c r="I82" s="33" t="s">
        <v>43</v>
      </c>
      <c r="J82" s="38" t="str">
        <f>E24</f>
        <v>Ing. Petr Jarolím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81"/>
      <c r="B84" s="182"/>
      <c r="C84" s="183" t="s">
        <v>139</v>
      </c>
      <c r="D84" s="184" t="s">
        <v>66</v>
      </c>
      <c r="E84" s="184" t="s">
        <v>62</v>
      </c>
      <c r="F84" s="184" t="s">
        <v>63</v>
      </c>
      <c r="G84" s="184" t="s">
        <v>140</v>
      </c>
      <c r="H84" s="184" t="s">
        <v>141</v>
      </c>
      <c r="I84" s="184" t="s">
        <v>142</v>
      </c>
      <c r="J84" s="184" t="s">
        <v>122</v>
      </c>
      <c r="K84" s="185" t="s">
        <v>143</v>
      </c>
      <c r="L84" s="186"/>
      <c r="M84" s="94" t="s">
        <v>44</v>
      </c>
      <c r="N84" s="95" t="s">
        <v>51</v>
      </c>
      <c r="O84" s="95" t="s">
        <v>144</v>
      </c>
      <c r="P84" s="95" t="s">
        <v>145</v>
      </c>
      <c r="Q84" s="95" t="s">
        <v>146</v>
      </c>
      <c r="R84" s="95" t="s">
        <v>147</v>
      </c>
      <c r="S84" s="95" t="s">
        <v>148</v>
      </c>
      <c r="T84" s="96" t="s">
        <v>149</v>
      </c>
      <c r="U84" s="181"/>
      <c r="V84" s="181"/>
      <c r="W84" s="181"/>
      <c r="X84" s="181"/>
      <c r="Y84" s="181"/>
      <c r="Z84" s="181"/>
      <c r="AA84" s="181"/>
      <c r="AB84" s="181"/>
      <c r="AC84" s="181"/>
      <c r="AD84" s="181"/>
      <c r="AE84" s="181"/>
    </row>
    <row r="85" s="2" customFormat="1" ht="22.8" customHeight="1">
      <c r="A85" s="40"/>
      <c r="B85" s="41"/>
      <c r="C85" s="101" t="s">
        <v>150</v>
      </c>
      <c r="D85" s="42"/>
      <c r="E85" s="42"/>
      <c r="F85" s="42"/>
      <c r="G85" s="42"/>
      <c r="H85" s="42"/>
      <c r="I85" s="42"/>
      <c r="J85" s="187">
        <f>BK85</f>
        <v>0</v>
      </c>
      <c r="K85" s="42"/>
      <c r="L85" s="46"/>
      <c r="M85" s="97"/>
      <c r="N85" s="188"/>
      <c r="O85" s="98"/>
      <c r="P85" s="189">
        <f>P86</f>
        <v>0</v>
      </c>
      <c r="Q85" s="98"/>
      <c r="R85" s="189">
        <f>R86</f>
        <v>36.367843690000001</v>
      </c>
      <c r="S85" s="98"/>
      <c r="T85" s="190">
        <f>T86</f>
        <v>53.531524000000005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8" t="s">
        <v>80</v>
      </c>
      <c r="AU85" s="18" t="s">
        <v>123</v>
      </c>
      <c r="BK85" s="191">
        <f>BK86</f>
        <v>0</v>
      </c>
    </row>
    <row r="86" s="12" customFormat="1" ht="25.92" customHeight="1">
      <c r="A86" s="12"/>
      <c r="B86" s="192"/>
      <c r="C86" s="193"/>
      <c r="D86" s="194" t="s">
        <v>80</v>
      </c>
      <c r="E86" s="195" t="s">
        <v>151</v>
      </c>
      <c r="F86" s="195" t="s">
        <v>152</v>
      </c>
      <c r="G86" s="193"/>
      <c r="H86" s="193"/>
      <c r="I86" s="196"/>
      <c r="J86" s="197">
        <f>BK86</f>
        <v>0</v>
      </c>
      <c r="K86" s="193"/>
      <c r="L86" s="198"/>
      <c r="M86" s="199"/>
      <c r="N86" s="200"/>
      <c r="O86" s="200"/>
      <c r="P86" s="201">
        <f>P87+P166+P269</f>
        <v>0</v>
      </c>
      <c r="Q86" s="200"/>
      <c r="R86" s="201">
        <f>R87+R166+R269</f>
        <v>36.367843690000001</v>
      </c>
      <c r="S86" s="200"/>
      <c r="T86" s="202">
        <f>T87+T166+T269</f>
        <v>53.531524000000005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3" t="s">
        <v>89</v>
      </c>
      <c r="AT86" s="204" t="s">
        <v>80</v>
      </c>
      <c r="AU86" s="204" t="s">
        <v>81</v>
      </c>
      <c r="AY86" s="203" t="s">
        <v>153</v>
      </c>
      <c r="BK86" s="205">
        <f>BK87+BK166+BK269</f>
        <v>0</v>
      </c>
    </row>
    <row r="87" s="12" customFormat="1" ht="22.8" customHeight="1">
      <c r="A87" s="12"/>
      <c r="B87" s="192"/>
      <c r="C87" s="193"/>
      <c r="D87" s="194" t="s">
        <v>80</v>
      </c>
      <c r="E87" s="206" t="s">
        <v>89</v>
      </c>
      <c r="F87" s="206" t="s">
        <v>154</v>
      </c>
      <c r="G87" s="193"/>
      <c r="H87" s="193"/>
      <c r="I87" s="196"/>
      <c r="J87" s="207">
        <f>BK87</f>
        <v>0</v>
      </c>
      <c r="K87" s="193"/>
      <c r="L87" s="198"/>
      <c r="M87" s="199"/>
      <c r="N87" s="200"/>
      <c r="O87" s="200"/>
      <c r="P87" s="201">
        <f>SUM(P88:P165)</f>
        <v>0</v>
      </c>
      <c r="Q87" s="200"/>
      <c r="R87" s="201">
        <f>SUM(R88:R165)</f>
        <v>5.2520574400000006</v>
      </c>
      <c r="S87" s="200"/>
      <c r="T87" s="202">
        <f>SUM(T88:T165)</f>
        <v>53.531524000000005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3" t="s">
        <v>89</v>
      </c>
      <c r="AT87" s="204" t="s">
        <v>80</v>
      </c>
      <c r="AU87" s="204" t="s">
        <v>89</v>
      </c>
      <c r="AY87" s="203" t="s">
        <v>153</v>
      </c>
      <c r="BK87" s="205">
        <f>SUM(BK88:BK165)</f>
        <v>0</v>
      </c>
    </row>
    <row r="88" s="2" customFormat="1" ht="49.05" customHeight="1">
      <c r="A88" s="40"/>
      <c r="B88" s="41"/>
      <c r="C88" s="208" t="s">
        <v>89</v>
      </c>
      <c r="D88" s="208" t="s">
        <v>155</v>
      </c>
      <c r="E88" s="209" t="s">
        <v>1583</v>
      </c>
      <c r="F88" s="210" t="s">
        <v>1584</v>
      </c>
      <c r="G88" s="211" t="s">
        <v>158</v>
      </c>
      <c r="H88" s="212">
        <v>66.897999999999996</v>
      </c>
      <c r="I88" s="213"/>
      <c r="J88" s="214">
        <f>ROUND(I88*H88,2)</f>
        <v>0</v>
      </c>
      <c r="K88" s="210" t="s">
        <v>159</v>
      </c>
      <c r="L88" s="46"/>
      <c r="M88" s="215" t="s">
        <v>44</v>
      </c>
      <c r="N88" s="216" t="s">
        <v>52</v>
      </c>
      <c r="O88" s="86"/>
      <c r="P88" s="217">
        <f>O88*H88</f>
        <v>0</v>
      </c>
      <c r="Q88" s="217">
        <v>0</v>
      </c>
      <c r="R88" s="217">
        <f>Q88*H88</f>
        <v>0</v>
      </c>
      <c r="S88" s="217">
        <v>0.098000000000000004</v>
      </c>
      <c r="T88" s="218">
        <f>S88*H88</f>
        <v>6.5560039999999997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9" t="s">
        <v>160</v>
      </c>
      <c r="AT88" s="219" t="s">
        <v>155</v>
      </c>
      <c r="AU88" s="219" t="s">
        <v>91</v>
      </c>
      <c r="AY88" s="18" t="s">
        <v>153</v>
      </c>
      <c r="BE88" s="220">
        <f>IF(N88="základní",J88,0)</f>
        <v>0</v>
      </c>
      <c r="BF88" s="220">
        <f>IF(N88="snížená",J88,0)</f>
        <v>0</v>
      </c>
      <c r="BG88" s="220">
        <f>IF(N88="zákl. přenesená",J88,0)</f>
        <v>0</v>
      </c>
      <c r="BH88" s="220">
        <f>IF(N88="sníž. přenesená",J88,0)</f>
        <v>0</v>
      </c>
      <c r="BI88" s="220">
        <f>IF(N88="nulová",J88,0)</f>
        <v>0</v>
      </c>
      <c r="BJ88" s="18" t="s">
        <v>89</v>
      </c>
      <c r="BK88" s="220">
        <f>ROUND(I88*H88,2)</f>
        <v>0</v>
      </c>
      <c r="BL88" s="18" t="s">
        <v>160</v>
      </c>
      <c r="BM88" s="219" t="s">
        <v>1585</v>
      </c>
    </row>
    <row r="89" s="2" customFormat="1">
      <c r="A89" s="40"/>
      <c r="B89" s="41"/>
      <c r="C89" s="42"/>
      <c r="D89" s="221" t="s">
        <v>162</v>
      </c>
      <c r="E89" s="42"/>
      <c r="F89" s="222" t="s">
        <v>1586</v>
      </c>
      <c r="G89" s="42"/>
      <c r="H89" s="42"/>
      <c r="I89" s="223"/>
      <c r="J89" s="42"/>
      <c r="K89" s="42"/>
      <c r="L89" s="46"/>
      <c r="M89" s="224"/>
      <c r="N89" s="22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8" t="s">
        <v>162</v>
      </c>
      <c r="AU89" s="18" t="s">
        <v>91</v>
      </c>
    </row>
    <row r="90" s="13" customFormat="1">
      <c r="A90" s="13"/>
      <c r="B90" s="226"/>
      <c r="C90" s="227"/>
      <c r="D90" s="228" t="s">
        <v>164</v>
      </c>
      <c r="E90" s="229" t="s">
        <v>44</v>
      </c>
      <c r="F90" s="230" t="s">
        <v>1132</v>
      </c>
      <c r="G90" s="227"/>
      <c r="H90" s="229" t="s">
        <v>44</v>
      </c>
      <c r="I90" s="231"/>
      <c r="J90" s="227"/>
      <c r="K90" s="227"/>
      <c r="L90" s="232"/>
      <c r="M90" s="233"/>
      <c r="N90" s="234"/>
      <c r="O90" s="234"/>
      <c r="P90" s="234"/>
      <c r="Q90" s="234"/>
      <c r="R90" s="234"/>
      <c r="S90" s="234"/>
      <c r="T90" s="235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6" t="s">
        <v>164</v>
      </c>
      <c r="AU90" s="236" t="s">
        <v>91</v>
      </c>
      <c r="AV90" s="13" t="s">
        <v>89</v>
      </c>
      <c r="AW90" s="13" t="s">
        <v>42</v>
      </c>
      <c r="AX90" s="13" t="s">
        <v>81</v>
      </c>
      <c r="AY90" s="236" t="s">
        <v>153</v>
      </c>
    </row>
    <row r="91" s="13" customFormat="1">
      <c r="A91" s="13"/>
      <c r="B91" s="226"/>
      <c r="C91" s="227"/>
      <c r="D91" s="228" t="s">
        <v>164</v>
      </c>
      <c r="E91" s="229" t="s">
        <v>44</v>
      </c>
      <c r="F91" s="230" t="s">
        <v>1587</v>
      </c>
      <c r="G91" s="227"/>
      <c r="H91" s="229" t="s">
        <v>44</v>
      </c>
      <c r="I91" s="231"/>
      <c r="J91" s="227"/>
      <c r="K91" s="227"/>
      <c r="L91" s="232"/>
      <c r="M91" s="233"/>
      <c r="N91" s="234"/>
      <c r="O91" s="234"/>
      <c r="P91" s="234"/>
      <c r="Q91" s="234"/>
      <c r="R91" s="234"/>
      <c r="S91" s="234"/>
      <c r="T91" s="235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6" t="s">
        <v>164</v>
      </c>
      <c r="AU91" s="236" t="s">
        <v>91</v>
      </c>
      <c r="AV91" s="13" t="s">
        <v>89</v>
      </c>
      <c r="AW91" s="13" t="s">
        <v>42</v>
      </c>
      <c r="AX91" s="13" t="s">
        <v>81</v>
      </c>
      <c r="AY91" s="236" t="s">
        <v>153</v>
      </c>
    </row>
    <row r="92" s="14" customFormat="1">
      <c r="A92" s="14"/>
      <c r="B92" s="237"/>
      <c r="C92" s="238"/>
      <c r="D92" s="228" t="s">
        <v>164</v>
      </c>
      <c r="E92" s="239" t="s">
        <v>44</v>
      </c>
      <c r="F92" s="240" t="s">
        <v>1588</v>
      </c>
      <c r="G92" s="238"/>
      <c r="H92" s="241">
        <v>66.897999999999996</v>
      </c>
      <c r="I92" s="242"/>
      <c r="J92" s="238"/>
      <c r="K92" s="238"/>
      <c r="L92" s="243"/>
      <c r="M92" s="244"/>
      <c r="N92" s="245"/>
      <c r="O92" s="245"/>
      <c r="P92" s="245"/>
      <c r="Q92" s="245"/>
      <c r="R92" s="245"/>
      <c r="S92" s="245"/>
      <c r="T92" s="246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47" t="s">
        <v>164</v>
      </c>
      <c r="AU92" s="247" t="s">
        <v>91</v>
      </c>
      <c r="AV92" s="14" t="s">
        <v>91</v>
      </c>
      <c r="AW92" s="14" t="s">
        <v>42</v>
      </c>
      <c r="AX92" s="14" t="s">
        <v>89</v>
      </c>
      <c r="AY92" s="247" t="s">
        <v>153</v>
      </c>
    </row>
    <row r="93" s="2" customFormat="1" ht="66.75" customHeight="1">
      <c r="A93" s="40"/>
      <c r="B93" s="41"/>
      <c r="C93" s="208" t="s">
        <v>91</v>
      </c>
      <c r="D93" s="208" t="s">
        <v>155</v>
      </c>
      <c r="E93" s="209" t="s">
        <v>1154</v>
      </c>
      <c r="F93" s="210" t="s">
        <v>1155</v>
      </c>
      <c r="G93" s="211" t="s">
        <v>158</v>
      </c>
      <c r="H93" s="212">
        <v>66.897999999999996</v>
      </c>
      <c r="I93" s="213"/>
      <c r="J93" s="214">
        <f>ROUND(I93*H93,2)</f>
        <v>0</v>
      </c>
      <c r="K93" s="210" t="s">
        <v>159</v>
      </c>
      <c r="L93" s="46"/>
      <c r="M93" s="215" t="s">
        <v>44</v>
      </c>
      <c r="N93" s="216" t="s">
        <v>52</v>
      </c>
      <c r="O93" s="86"/>
      <c r="P93" s="217">
        <f>O93*H93</f>
        <v>0</v>
      </c>
      <c r="Q93" s="217">
        <v>0</v>
      </c>
      <c r="R93" s="217">
        <f>Q93*H93</f>
        <v>0</v>
      </c>
      <c r="S93" s="217">
        <v>0.23999999999999999</v>
      </c>
      <c r="T93" s="218">
        <f>S93*H93</f>
        <v>16.055519999999998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9" t="s">
        <v>160</v>
      </c>
      <c r="AT93" s="219" t="s">
        <v>155</v>
      </c>
      <c r="AU93" s="219" t="s">
        <v>91</v>
      </c>
      <c r="AY93" s="18" t="s">
        <v>153</v>
      </c>
      <c r="BE93" s="220">
        <f>IF(N93="základní",J93,0)</f>
        <v>0</v>
      </c>
      <c r="BF93" s="220">
        <f>IF(N93="snížená",J93,0)</f>
        <v>0</v>
      </c>
      <c r="BG93" s="220">
        <f>IF(N93="zákl. přenesená",J93,0)</f>
        <v>0</v>
      </c>
      <c r="BH93" s="220">
        <f>IF(N93="sníž. přenesená",J93,0)</f>
        <v>0</v>
      </c>
      <c r="BI93" s="220">
        <f>IF(N93="nulová",J93,0)</f>
        <v>0</v>
      </c>
      <c r="BJ93" s="18" t="s">
        <v>89</v>
      </c>
      <c r="BK93" s="220">
        <f>ROUND(I93*H93,2)</f>
        <v>0</v>
      </c>
      <c r="BL93" s="18" t="s">
        <v>160</v>
      </c>
      <c r="BM93" s="219" t="s">
        <v>1589</v>
      </c>
    </row>
    <row r="94" s="2" customFormat="1">
      <c r="A94" s="40"/>
      <c r="B94" s="41"/>
      <c r="C94" s="42"/>
      <c r="D94" s="221" t="s">
        <v>162</v>
      </c>
      <c r="E94" s="42"/>
      <c r="F94" s="222" t="s">
        <v>1157</v>
      </c>
      <c r="G94" s="42"/>
      <c r="H94" s="42"/>
      <c r="I94" s="223"/>
      <c r="J94" s="42"/>
      <c r="K94" s="42"/>
      <c r="L94" s="46"/>
      <c r="M94" s="224"/>
      <c r="N94" s="22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8" t="s">
        <v>162</v>
      </c>
      <c r="AU94" s="18" t="s">
        <v>91</v>
      </c>
    </row>
    <row r="95" s="13" customFormat="1">
      <c r="A95" s="13"/>
      <c r="B95" s="226"/>
      <c r="C95" s="227"/>
      <c r="D95" s="228" t="s">
        <v>164</v>
      </c>
      <c r="E95" s="229" t="s">
        <v>44</v>
      </c>
      <c r="F95" s="230" t="s">
        <v>1132</v>
      </c>
      <c r="G95" s="227"/>
      <c r="H95" s="229" t="s">
        <v>44</v>
      </c>
      <c r="I95" s="231"/>
      <c r="J95" s="227"/>
      <c r="K95" s="227"/>
      <c r="L95" s="232"/>
      <c r="M95" s="233"/>
      <c r="N95" s="234"/>
      <c r="O95" s="234"/>
      <c r="P95" s="234"/>
      <c r="Q95" s="234"/>
      <c r="R95" s="234"/>
      <c r="S95" s="234"/>
      <c r="T95" s="235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6" t="s">
        <v>164</v>
      </c>
      <c r="AU95" s="236" t="s">
        <v>91</v>
      </c>
      <c r="AV95" s="13" t="s">
        <v>89</v>
      </c>
      <c r="AW95" s="13" t="s">
        <v>42</v>
      </c>
      <c r="AX95" s="13" t="s">
        <v>81</v>
      </c>
      <c r="AY95" s="236" t="s">
        <v>153</v>
      </c>
    </row>
    <row r="96" s="13" customFormat="1">
      <c r="A96" s="13"/>
      <c r="B96" s="226"/>
      <c r="C96" s="227"/>
      <c r="D96" s="228" t="s">
        <v>164</v>
      </c>
      <c r="E96" s="229" t="s">
        <v>44</v>
      </c>
      <c r="F96" s="230" t="s">
        <v>1590</v>
      </c>
      <c r="G96" s="227"/>
      <c r="H96" s="229" t="s">
        <v>44</v>
      </c>
      <c r="I96" s="231"/>
      <c r="J96" s="227"/>
      <c r="K96" s="227"/>
      <c r="L96" s="232"/>
      <c r="M96" s="233"/>
      <c r="N96" s="234"/>
      <c r="O96" s="234"/>
      <c r="P96" s="234"/>
      <c r="Q96" s="234"/>
      <c r="R96" s="234"/>
      <c r="S96" s="234"/>
      <c r="T96" s="235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6" t="s">
        <v>164</v>
      </c>
      <c r="AU96" s="236" t="s">
        <v>91</v>
      </c>
      <c r="AV96" s="13" t="s">
        <v>89</v>
      </c>
      <c r="AW96" s="13" t="s">
        <v>42</v>
      </c>
      <c r="AX96" s="13" t="s">
        <v>81</v>
      </c>
      <c r="AY96" s="236" t="s">
        <v>153</v>
      </c>
    </row>
    <row r="97" s="14" customFormat="1">
      <c r="A97" s="14"/>
      <c r="B97" s="237"/>
      <c r="C97" s="238"/>
      <c r="D97" s="228" t="s">
        <v>164</v>
      </c>
      <c r="E97" s="239" t="s">
        <v>44</v>
      </c>
      <c r="F97" s="240" t="s">
        <v>1588</v>
      </c>
      <c r="G97" s="238"/>
      <c r="H97" s="241">
        <v>66.897999999999996</v>
      </c>
      <c r="I97" s="242"/>
      <c r="J97" s="238"/>
      <c r="K97" s="238"/>
      <c r="L97" s="243"/>
      <c r="M97" s="244"/>
      <c r="N97" s="245"/>
      <c r="O97" s="245"/>
      <c r="P97" s="245"/>
      <c r="Q97" s="245"/>
      <c r="R97" s="245"/>
      <c r="S97" s="245"/>
      <c r="T97" s="246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7" t="s">
        <v>164</v>
      </c>
      <c r="AU97" s="247" t="s">
        <v>91</v>
      </c>
      <c r="AV97" s="14" t="s">
        <v>91</v>
      </c>
      <c r="AW97" s="14" t="s">
        <v>42</v>
      </c>
      <c r="AX97" s="14" t="s">
        <v>89</v>
      </c>
      <c r="AY97" s="247" t="s">
        <v>153</v>
      </c>
    </row>
    <row r="98" s="2" customFormat="1" ht="66.75" customHeight="1">
      <c r="A98" s="40"/>
      <c r="B98" s="41"/>
      <c r="C98" s="208" t="s">
        <v>173</v>
      </c>
      <c r="D98" s="208" t="s">
        <v>155</v>
      </c>
      <c r="E98" s="209" t="s">
        <v>1142</v>
      </c>
      <c r="F98" s="210" t="s">
        <v>1143</v>
      </c>
      <c r="G98" s="211" t="s">
        <v>158</v>
      </c>
      <c r="H98" s="212">
        <v>41.863</v>
      </c>
      <c r="I98" s="213"/>
      <c r="J98" s="214">
        <f>ROUND(I98*H98,2)</f>
        <v>0</v>
      </c>
      <c r="K98" s="210" t="s">
        <v>159</v>
      </c>
      <c r="L98" s="46"/>
      <c r="M98" s="215" t="s">
        <v>44</v>
      </c>
      <c r="N98" s="216" t="s">
        <v>52</v>
      </c>
      <c r="O98" s="86"/>
      <c r="P98" s="217">
        <f>O98*H98</f>
        <v>0</v>
      </c>
      <c r="Q98" s="217">
        <v>0</v>
      </c>
      <c r="R98" s="217">
        <f>Q98*H98</f>
        <v>0</v>
      </c>
      <c r="S98" s="217">
        <v>0.22</v>
      </c>
      <c r="T98" s="218">
        <f>S98*H98</f>
        <v>9.2098600000000008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9" t="s">
        <v>160</v>
      </c>
      <c r="AT98" s="219" t="s">
        <v>155</v>
      </c>
      <c r="AU98" s="219" t="s">
        <v>91</v>
      </c>
      <c r="AY98" s="18" t="s">
        <v>153</v>
      </c>
      <c r="BE98" s="220">
        <f>IF(N98="základní",J98,0)</f>
        <v>0</v>
      </c>
      <c r="BF98" s="220">
        <f>IF(N98="snížená",J98,0)</f>
        <v>0</v>
      </c>
      <c r="BG98" s="220">
        <f>IF(N98="zákl. přenesená",J98,0)</f>
        <v>0</v>
      </c>
      <c r="BH98" s="220">
        <f>IF(N98="sníž. přenesená",J98,0)</f>
        <v>0</v>
      </c>
      <c r="BI98" s="220">
        <f>IF(N98="nulová",J98,0)</f>
        <v>0</v>
      </c>
      <c r="BJ98" s="18" t="s">
        <v>89</v>
      </c>
      <c r="BK98" s="220">
        <f>ROUND(I98*H98,2)</f>
        <v>0</v>
      </c>
      <c r="BL98" s="18" t="s">
        <v>160</v>
      </c>
      <c r="BM98" s="219" t="s">
        <v>1591</v>
      </c>
    </row>
    <row r="99" s="2" customFormat="1">
      <c r="A99" s="40"/>
      <c r="B99" s="41"/>
      <c r="C99" s="42"/>
      <c r="D99" s="221" t="s">
        <v>162</v>
      </c>
      <c r="E99" s="42"/>
      <c r="F99" s="222" t="s">
        <v>1145</v>
      </c>
      <c r="G99" s="42"/>
      <c r="H99" s="42"/>
      <c r="I99" s="223"/>
      <c r="J99" s="42"/>
      <c r="K99" s="42"/>
      <c r="L99" s="46"/>
      <c r="M99" s="224"/>
      <c r="N99" s="22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8" t="s">
        <v>162</v>
      </c>
      <c r="AU99" s="18" t="s">
        <v>91</v>
      </c>
    </row>
    <row r="100" s="13" customFormat="1">
      <c r="A100" s="13"/>
      <c r="B100" s="226"/>
      <c r="C100" s="227"/>
      <c r="D100" s="228" t="s">
        <v>164</v>
      </c>
      <c r="E100" s="229" t="s">
        <v>44</v>
      </c>
      <c r="F100" s="230" t="s">
        <v>1132</v>
      </c>
      <c r="G100" s="227"/>
      <c r="H100" s="229" t="s">
        <v>44</v>
      </c>
      <c r="I100" s="231"/>
      <c r="J100" s="227"/>
      <c r="K100" s="227"/>
      <c r="L100" s="232"/>
      <c r="M100" s="233"/>
      <c r="N100" s="234"/>
      <c r="O100" s="234"/>
      <c r="P100" s="234"/>
      <c r="Q100" s="234"/>
      <c r="R100" s="234"/>
      <c r="S100" s="234"/>
      <c r="T100" s="235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6" t="s">
        <v>164</v>
      </c>
      <c r="AU100" s="236" t="s">
        <v>91</v>
      </c>
      <c r="AV100" s="13" t="s">
        <v>89</v>
      </c>
      <c r="AW100" s="13" t="s">
        <v>42</v>
      </c>
      <c r="AX100" s="13" t="s">
        <v>81</v>
      </c>
      <c r="AY100" s="236" t="s">
        <v>153</v>
      </c>
    </row>
    <row r="101" s="13" customFormat="1">
      <c r="A101" s="13"/>
      <c r="B101" s="226"/>
      <c r="C101" s="227"/>
      <c r="D101" s="228" t="s">
        <v>164</v>
      </c>
      <c r="E101" s="229" t="s">
        <v>44</v>
      </c>
      <c r="F101" s="230" t="s">
        <v>1592</v>
      </c>
      <c r="G101" s="227"/>
      <c r="H101" s="229" t="s">
        <v>44</v>
      </c>
      <c r="I101" s="231"/>
      <c r="J101" s="227"/>
      <c r="K101" s="227"/>
      <c r="L101" s="232"/>
      <c r="M101" s="233"/>
      <c r="N101" s="234"/>
      <c r="O101" s="234"/>
      <c r="P101" s="234"/>
      <c r="Q101" s="234"/>
      <c r="R101" s="234"/>
      <c r="S101" s="234"/>
      <c r="T101" s="235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6" t="s">
        <v>164</v>
      </c>
      <c r="AU101" s="236" t="s">
        <v>91</v>
      </c>
      <c r="AV101" s="13" t="s">
        <v>89</v>
      </c>
      <c r="AW101" s="13" t="s">
        <v>42</v>
      </c>
      <c r="AX101" s="13" t="s">
        <v>81</v>
      </c>
      <c r="AY101" s="236" t="s">
        <v>153</v>
      </c>
    </row>
    <row r="102" s="14" customFormat="1">
      <c r="A102" s="14"/>
      <c r="B102" s="237"/>
      <c r="C102" s="238"/>
      <c r="D102" s="228" t="s">
        <v>164</v>
      </c>
      <c r="E102" s="239" t="s">
        <v>44</v>
      </c>
      <c r="F102" s="240" t="s">
        <v>1593</v>
      </c>
      <c r="G102" s="238"/>
      <c r="H102" s="241">
        <v>29</v>
      </c>
      <c r="I102" s="242"/>
      <c r="J102" s="238"/>
      <c r="K102" s="238"/>
      <c r="L102" s="243"/>
      <c r="M102" s="244"/>
      <c r="N102" s="245"/>
      <c r="O102" s="245"/>
      <c r="P102" s="245"/>
      <c r="Q102" s="245"/>
      <c r="R102" s="245"/>
      <c r="S102" s="245"/>
      <c r="T102" s="246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7" t="s">
        <v>164</v>
      </c>
      <c r="AU102" s="247" t="s">
        <v>91</v>
      </c>
      <c r="AV102" s="14" t="s">
        <v>91</v>
      </c>
      <c r="AW102" s="14" t="s">
        <v>42</v>
      </c>
      <c r="AX102" s="14" t="s">
        <v>81</v>
      </c>
      <c r="AY102" s="247" t="s">
        <v>153</v>
      </c>
    </row>
    <row r="103" s="13" customFormat="1">
      <c r="A103" s="13"/>
      <c r="B103" s="226"/>
      <c r="C103" s="227"/>
      <c r="D103" s="228" t="s">
        <v>164</v>
      </c>
      <c r="E103" s="229" t="s">
        <v>44</v>
      </c>
      <c r="F103" s="230" t="s">
        <v>1594</v>
      </c>
      <c r="G103" s="227"/>
      <c r="H103" s="229" t="s">
        <v>44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6" t="s">
        <v>164</v>
      </c>
      <c r="AU103" s="236" t="s">
        <v>91</v>
      </c>
      <c r="AV103" s="13" t="s">
        <v>89</v>
      </c>
      <c r="AW103" s="13" t="s">
        <v>42</v>
      </c>
      <c r="AX103" s="13" t="s">
        <v>81</v>
      </c>
      <c r="AY103" s="236" t="s">
        <v>153</v>
      </c>
    </row>
    <row r="104" s="14" customFormat="1">
      <c r="A104" s="14"/>
      <c r="B104" s="237"/>
      <c r="C104" s="238"/>
      <c r="D104" s="228" t="s">
        <v>164</v>
      </c>
      <c r="E104" s="239" t="s">
        <v>44</v>
      </c>
      <c r="F104" s="240" t="s">
        <v>1595</v>
      </c>
      <c r="G104" s="238"/>
      <c r="H104" s="241">
        <v>12.863</v>
      </c>
      <c r="I104" s="242"/>
      <c r="J104" s="238"/>
      <c r="K104" s="238"/>
      <c r="L104" s="243"/>
      <c r="M104" s="244"/>
      <c r="N104" s="245"/>
      <c r="O104" s="245"/>
      <c r="P104" s="245"/>
      <c r="Q104" s="245"/>
      <c r="R104" s="245"/>
      <c r="S104" s="245"/>
      <c r="T104" s="246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7" t="s">
        <v>164</v>
      </c>
      <c r="AU104" s="247" t="s">
        <v>91</v>
      </c>
      <c r="AV104" s="14" t="s">
        <v>91</v>
      </c>
      <c r="AW104" s="14" t="s">
        <v>42</v>
      </c>
      <c r="AX104" s="14" t="s">
        <v>81</v>
      </c>
      <c r="AY104" s="247" t="s">
        <v>153</v>
      </c>
    </row>
    <row r="105" s="15" customFormat="1">
      <c r="A105" s="15"/>
      <c r="B105" s="258"/>
      <c r="C105" s="259"/>
      <c r="D105" s="228" t="s">
        <v>164</v>
      </c>
      <c r="E105" s="260" t="s">
        <v>44</v>
      </c>
      <c r="F105" s="261" t="s">
        <v>272</v>
      </c>
      <c r="G105" s="259"/>
      <c r="H105" s="262">
        <v>41.863</v>
      </c>
      <c r="I105" s="263"/>
      <c r="J105" s="259"/>
      <c r="K105" s="259"/>
      <c r="L105" s="264"/>
      <c r="M105" s="265"/>
      <c r="N105" s="266"/>
      <c r="O105" s="266"/>
      <c r="P105" s="266"/>
      <c r="Q105" s="266"/>
      <c r="R105" s="266"/>
      <c r="S105" s="266"/>
      <c r="T105" s="267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68" t="s">
        <v>164</v>
      </c>
      <c r="AU105" s="268" t="s">
        <v>91</v>
      </c>
      <c r="AV105" s="15" t="s">
        <v>160</v>
      </c>
      <c r="AW105" s="15" t="s">
        <v>42</v>
      </c>
      <c r="AX105" s="15" t="s">
        <v>89</v>
      </c>
      <c r="AY105" s="268" t="s">
        <v>153</v>
      </c>
    </row>
    <row r="106" s="2" customFormat="1" ht="44.25" customHeight="1">
      <c r="A106" s="40"/>
      <c r="B106" s="41"/>
      <c r="C106" s="208" t="s">
        <v>160</v>
      </c>
      <c r="D106" s="208" t="s">
        <v>155</v>
      </c>
      <c r="E106" s="209" t="s">
        <v>1596</v>
      </c>
      <c r="F106" s="210" t="s">
        <v>1597</v>
      </c>
      <c r="G106" s="211" t="s">
        <v>158</v>
      </c>
      <c r="H106" s="212">
        <v>101.43600000000001</v>
      </c>
      <c r="I106" s="213"/>
      <c r="J106" s="214">
        <f>ROUND(I106*H106,2)</f>
        <v>0</v>
      </c>
      <c r="K106" s="210" t="s">
        <v>159</v>
      </c>
      <c r="L106" s="46"/>
      <c r="M106" s="215" t="s">
        <v>44</v>
      </c>
      <c r="N106" s="216" t="s">
        <v>52</v>
      </c>
      <c r="O106" s="86"/>
      <c r="P106" s="217">
        <f>O106*H106</f>
        <v>0</v>
      </c>
      <c r="Q106" s="217">
        <v>4.0000000000000003E-05</v>
      </c>
      <c r="R106" s="217">
        <f>Q106*H106</f>
        <v>0.0040574400000000007</v>
      </c>
      <c r="S106" s="217">
        <v>0.11500000000000001</v>
      </c>
      <c r="T106" s="218">
        <f>S106*H106</f>
        <v>11.665140000000001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9" t="s">
        <v>160</v>
      </c>
      <c r="AT106" s="219" t="s">
        <v>155</v>
      </c>
      <c r="AU106" s="219" t="s">
        <v>91</v>
      </c>
      <c r="AY106" s="18" t="s">
        <v>153</v>
      </c>
      <c r="BE106" s="220">
        <f>IF(N106="základní",J106,0)</f>
        <v>0</v>
      </c>
      <c r="BF106" s="220">
        <f>IF(N106="snížená",J106,0)</f>
        <v>0</v>
      </c>
      <c r="BG106" s="220">
        <f>IF(N106="zákl. přenesená",J106,0)</f>
        <v>0</v>
      </c>
      <c r="BH106" s="220">
        <f>IF(N106="sníž. přenesená",J106,0)</f>
        <v>0</v>
      </c>
      <c r="BI106" s="220">
        <f>IF(N106="nulová",J106,0)</f>
        <v>0</v>
      </c>
      <c r="BJ106" s="18" t="s">
        <v>89</v>
      </c>
      <c r="BK106" s="220">
        <f>ROUND(I106*H106,2)</f>
        <v>0</v>
      </c>
      <c r="BL106" s="18" t="s">
        <v>160</v>
      </c>
      <c r="BM106" s="219" t="s">
        <v>1598</v>
      </c>
    </row>
    <row r="107" s="2" customFormat="1">
      <c r="A107" s="40"/>
      <c r="B107" s="41"/>
      <c r="C107" s="42"/>
      <c r="D107" s="221" t="s">
        <v>162</v>
      </c>
      <c r="E107" s="42"/>
      <c r="F107" s="222" t="s">
        <v>1599</v>
      </c>
      <c r="G107" s="42"/>
      <c r="H107" s="42"/>
      <c r="I107" s="223"/>
      <c r="J107" s="42"/>
      <c r="K107" s="42"/>
      <c r="L107" s="46"/>
      <c r="M107" s="224"/>
      <c r="N107" s="22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8" t="s">
        <v>162</v>
      </c>
      <c r="AU107" s="18" t="s">
        <v>91</v>
      </c>
    </row>
    <row r="108" s="13" customFormat="1">
      <c r="A108" s="13"/>
      <c r="B108" s="226"/>
      <c r="C108" s="227"/>
      <c r="D108" s="228" t="s">
        <v>164</v>
      </c>
      <c r="E108" s="229" t="s">
        <v>44</v>
      </c>
      <c r="F108" s="230" t="s">
        <v>1132</v>
      </c>
      <c r="G108" s="227"/>
      <c r="H108" s="229" t="s">
        <v>44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6" t="s">
        <v>164</v>
      </c>
      <c r="AU108" s="236" t="s">
        <v>91</v>
      </c>
      <c r="AV108" s="13" t="s">
        <v>89</v>
      </c>
      <c r="AW108" s="13" t="s">
        <v>42</v>
      </c>
      <c r="AX108" s="13" t="s">
        <v>81</v>
      </c>
      <c r="AY108" s="236" t="s">
        <v>153</v>
      </c>
    </row>
    <row r="109" s="13" customFormat="1">
      <c r="A109" s="13"/>
      <c r="B109" s="226"/>
      <c r="C109" s="227"/>
      <c r="D109" s="228" t="s">
        <v>164</v>
      </c>
      <c r="E109" s="229" t="s">
        <v>44</v>
      </c>
      <c r="F109" s="230" t="s">
        <v>1211</v>
      </c>
      <c r="G109" s="227"/>
      <c r="H109" s="229" t="s">
        <v>44</v>
      </c>
      <c r="I109" s="231"/>
      <c r="J109" s="227"/>
      <c r="K109" s="227"/>
      <c r="L109" s="232"/>
      <c r="M109" s="233"/>
      <c r="N109" s="234"/>
      <c r="O109" s="234"/>
      <c r="P109" s="234"/>
      <c r="Q109" s="234"/>
      <c r="R109" s="234"/>
      <c r="S109" s="234"/>
      <c r="T109" s="235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6" t="s">
        <v>164</v>
      </c>
      <c r="AU109" s="236" t="s">
        <v>91</v>
      </c>
      <c r="AV109" s="13" t="s">
        <v>89</v>
      </c>
      <c r="AW109" s="13" t="s">
        <v>42</v>
      </c>
      <c r="AX109" s="13" t="s">
        <v>81</v>
      </c>
      <c r="AY109" s="236" t="s">
        <v>153</v>
      </c>
    </row>
    <row r="110" s="13" customFormat="1">
      <c r="A110" s="13"/>
      <c r="B110" s="226"/>
      <c r="C110" s="227"/>
      <c r="D110" s="228" t="s">
        <v>164</v>
      </c>
      <c r="E110" s="229" t="s">
        <v>44</v>
      </c>
      <c r="F110" s="230" t="s">
        <v>1600</v>
      </c>
      <c r="G110" s="227"/>
      <c r="H110" s="229" t="s">
        <v>44</v>
      </c>
      <c r="I110" s="231"/>
      <c r="J110" s="227"/>
      <c r="K110" s="227"/>
      <c r="L110" s="232"/>
      <c r="M110" s="233"/>
      <c r="N110" s="234"/>
      <c r="O110" s="234"/>
      <c r="P110" s="234"/>
      <c r="Q110" s="234"/>
      <c r="R110" s="234"/>
      <c r="S110" s="234"/>
      <c r="T110" s="235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6" t="s">
        <v>164</v>
      </c>
      <c r="AU110" s="236" t="s">
        <v>91</v>
      </c>
      <c r="AV110" s="13" t="s">
        <v>89</v>
      </c>
      <c r="AW110" s="13" t="s">
        <v>42</v>
      </c>
      <c r="AX110" s="13" t="s">
        <v>81</v>
      </c>
      <c r="AY110" s="236" t="s">
        <v>153</v>
      </c>
    </row>
    <row r="111" s="14" customFormat="1">
      <c r="A111" s="14"/>
      <c r="B111" s="237"/>
      <c r="C111" s="238"/>
      <c r="D111" s="228" t="s">
        <v>164</v>
      </c>
      <c r="E111" s="239" t="s">
        <v>44</v>
      </c>
      <c r="F111" s="240" t="s">
        <v>1601</v>
      </c>
      <c r="G111" s="238"/>
      <c r="H111" s="241">
        <v>101.43600000000001</v>
      </c>
      <c r="I111" s="242"/>
      <c r="J111" s="238"/>
      <c r="K111" s="238"/>
      <c r="L111" s="243"/>
      <c r="M111" s="244"/>
      <c r="N111" s="245"/>
      <c r="O111" s="245"/>
      <c r="P111" s="245"/>
      <c r="Q111" s="245"/>
      <c r="R111" s="245"/>
      <c r="S111" s="245"/>
      <c r="T111" s="246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47" t="s">
        <v>164</v>
      </c>
      <c r="AU111" s="247" t="s">
        <v>91</v>
      </c>
      <c r="AV111" s="14" t="s">
        <v>91</v>
      </c>
      <c r="AW111" s="14" t="s">
        <v>42</v>
      </c>
      <c r="AX111" s="14" t="s">
        <v>89</v>
      </c>
      <c r="AY111" s="247" t="s">
        <v>153</v>
      </c>
    </row>
    <row r="112" s="2" customFormat="1" ht="49.05" customHeight="1">
      <c r="A112" s="40"/>
      <c r="B112" s="41"/>
      <c r="C112" s="208" t="s">
        <v>183</v>
      </c>
      <c r="D112" s="208" t="s">
        <v>155</v>
      </c>
      <c r="E112" s="209" t="s">
        <v>1168</v>
      </c>
      <c r="F112" s="210" t="s">
        <v>1169</v>
      </c>
      <c r="G112" s="211" t="s">
        <v>298</v>
      </c>
      <c r="H112" s="212">
        <v>49</v>
      </c>
      <c r="I112" s="213"/>
      <c r="J112" s="214">
        <f>ROUND(I112*H112,2)</f>
        <v>0</v>
      </c>
      <c r="K112" s="210" t="s">
        <v>159</v>
      </c>
      <c r="L112" s="46"/>
      <c r="M112" s="215" t="s">
        <v>44</v>
      </c>
      <c r="N112" s="216" t="s">
        <v>52</v>
      </c>
      <c r="O112" s="86"/>
      <c r="P112" s="217">
        <f>O112*H112</f>
        <v>0</v>
      </c>
      <c r="Q112" s="217">
        <v>0</v>
      </c>
      <c r="R112" s="217">
        <f>Q112*H112</f>
        <v>0</v>
      </c>
      <c r="S112" s="217">
        <v>0.20499999999999999</v>
      </c>
      <c r="T112" s="218">
        <f>S112*H112</f>
        <v>10.045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9" t="s">
        <v>160</v>
      </c>
      <c r="AT112" s="219" t="s">
        <v>155</v>
      </c>
      <c r="AU112" s="219" t="s">
        <v>91</v>
      </c>
      <c r="AY112" s="18" t="s">
        <v>153</v>
      </c>
      <c r="BE112" s="220">
        <f>IF(N112="základní",J112,0)</f>
        <v>0</v>
      </c>
      <c r="BF112" s="220">
        <f>IF(N112="snížená",J112,0)</f>
        <v>0</v>
      </c>
      <c r="BG112" s="220">
        <f>IF(N112="zákl. přenesená",J112,0)</f>
        <v>0</v>
      </c>
      <c r="BH112" s="220">
        <f>IF(N112="sníž. přenesená",J112,0)</f>
        <v>0</v>
      </c>
      <c r="BI112" s="220">
        <f>IF(N112="nulová",J112,0)</f>
        <v>0</v>
      </c>
      <c r="BJ112" s="18" t="s">
        <v>89</v>
      </c>
      <c r="BK112" s="220">
        <f>ROUND(I112*H112,2)</f>
        <v>0</v>
      </c>
      <c r="BL112" s="18" t="s">
        <v>160</v>
      </c>
      <c r="BM112" s="219" t="s">
        <v>1602</v>
      </c>
    </row>
    <row r="113" s="2" customFormat="1">
      <c r="A113" s="40"/>
      <c r="B113" s="41"/>
      <c r="C113" s="42"/>
      <c r="D113" s="221" t="s">
        <v>162</v>
      </c>
      <c r="E113" s="42"/>
      <c r="F113" s="222" t="s">
        <v>1171</v>
      </c>
      <c r="G113" s="42"/>
      <c r="H113" s="42"/>
      <c r="I113" s="223"/>
      <c r="J113" s="42"/>
      <c r="K113" s="42"/>
      <c r="L113" s="46"/>
      <c r="M113" s="224"/>
      <c r="N113" s="225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8" t="s">
        <v>162</v>
      </c>
      <c r="AU113" s="18" t="s">
        <v>91</v>
      </c>
    </row>
    <row r="114" s="13" customFormat="1">
      <c r="A114" s="13"/>
      <c r="B114" s="226"/>
      <c r="C114" s="227"/>
      <c r="D114" s="228" t="s">
        <v>164</v>
      </c>
      <c r="E114" s="229" t="s">
        <v>44</v>
      </c>
      <c r="F114" s="230" t="s">
        <v>1132</v>
      </c>
      <c r="G114" s="227"/>
      <c r="H114" s="229" t="s">
        <v>44</v>
      </c>
      <c r="I114" s="231"/>
      <c r="J114" s="227"/>
      <c r="K114" s="227"/>
      <c r="L114" s="232"/>
      <c r="M114" s="233"/>
      <c r="N114" s="234"/>
      <c r="O114" s="234"/>
      <c r="P114" s="234"/>
      <c r="Q114" s="234"/>
      <c r="R114" s="234"/>
      <c r="S114" s="234"/>
      <c r="T114" s="235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6" t="s">
        <v>164</v>
      </c>
      <c r="AU114" s="236" t="s">
        <v>91</v>
      </c>
      <c r="AV114" s="13" t="s">
        <v>89</v>
      </c>
      <c r="AW114" s="13" t="s">
        <v>42</v>
      </c>
      <c r="AX114" s="13" t="s">
        <v>81</v>
      </c>
      <c r="AY114" s="236" t="s">
        <v>153</v>
      </c>
    </row>
    <row r="115" s="13" customFormat="1">
      <c r="A115" s="13"/>
      <c r="B115" s="226"/>
      <c r="C115" s="227"/>
      <c r="D115" s="228" t="s">
        <v>164</v>
      </c>
      <c r="E115" s="229" t="s">
        <v>44</v>
      </c>
      <c r="F115" s="230" t="s">
        <v>1603</v>
      </c>
      <c r="G115" s="227"/>
      <c r="H115" s="229" t="s">
        <v>44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6" t="s">
        <v>164</v>
      </c>
      <c r="AU115" s="236" t="s">
        <v>91</v>
      </c>
      <c r="AV115" s="13" t="s">
        <v>89</v>
      </c>
      <c r="AW115" s="13" t="s">
        <v>42</v>
      </c>
      <c r="AX115" s="13" t="s">
        <v>81</v>
      </c>
      <c r="AY115" s="236" t="s">
        <v>153</v>
      </c>
    </row>
    <row r="116" s="14" customFormat="1">
      <c r="A116" s="14"/>
      <c r="B116" s="237"/>
      <c r="C116" s="238"/>
      <c r="D116" s="228" t="s">
        <v>164</v>
      </c>
      <c r="E116" s="239" t="s">
        <v>44</v>
      </c>
      <c r="F116" s="240" t="s">
        <v>1604</v>
      </c>
      <c r="G116" s="238"/>
      <c r="H116" s="241">
        <v>49</v>
      </c>
      <c r="I116" s="242"/>
      <c r="J116" s="238"/>
      <c r="K116" s="238"/>
      <c r="L116" s="243"/>
      <c r="M116" s="244"/>
      <c r="N116" s="245"/>
      <c r="O116" s="245"/>
      <c r="P116" s="245"/>
      <c r="Q116" s="245"/>
      <c r="R116" s="245"/>
      <c r="S116" s="245"/>
      <c r="T116" s="246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7" t="s">
        <v>164</v>
      </c>
      <c r="AU116" s="247" t="s">
        <v>91</v>
      </c>
      <c r="AV116" s="14" t="s">
        <v>91</v>
      </c>
      <c r="AW116" s="14" t="s">
        <v>42</v>
      </c>
      <c r="AX116" s="14" t="s">
        <v>81</v>
      </c>
      <c r="AY116" s="247" t="s">
        <v>153</v>
      </c>
    </row>
    <row r="117" s="13" customFormat="1">
      <c r="A117" s="13"/>
      <c r="B117" s="226"/>
      <c r="C117" s="227"/>
      <c r="D117" s="228" t="s">
        <v>164</v>
      </c>
      <c r="E117" s="229" t="s">
        <v>44</v>
      </c>
      <c r="F117" s="230" t="s">
        <v>1605</v>
      </c>
      <c r="G117" s="227"/>
      <c r="H117" s="229" t="s">
        <v>44</v>
      </c>
      <c r="I117" s="231"/>
      <c r="J117" s="227"/>
      <c r="K117" s="227"/>
      <c r="L117" s="232"/>
      <c r="M117" s="233"/>
      <c r="N117" s="234"/>
      <c r="O117" s="234"/>
      <c r="P117" s="234"/>
      <c r="Q117" s="234"/>
      <c r="R117" s="234"/>
      <c r="S117" s="234"/>
      <c r="T117" s="23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6" t="s">
        <v>164</v>
      </c>
      <c r="AU117" s="236" t="s">
        <v>91</v>
      </c>
      <c r="AV117" s="13" t="s">
        <v>89</v>
      </c>
      <c r="AW117" s="13" t="s">
        <v>42</v>
      </c>
      <c r="AX117" s="13" t="s">
        <v>81</v>
      </c>
      <c r="AY117" s="236" t="s">
        <v>153</v>
      </c>
    </row>
    <row r="118" s="13" customFormat="1">
      <c r="A118" s="13"/>
      <c r="B118" s="226"/>
      <c r="C118" s="227"/>
      <c r="D118" s="228" t="s">
        <v>164</v>
      </c>
      <c r="E118" s="229" t="s">
        <v>44</v>
      </c>
      <c r="F118" s="230" t="s">
        <v>1606</v>
      </c>
      <c r="G118" s="227"/>
      <c r="H118" s="229" t="s">
        <v>44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6" t="s">
        <v>164</v>
      </c>
      <c r="AU118" s="236" t="s">
        <v>91</v>
      </c>
      <c r="AV118" s="13" t="s">
        <v>89</v>
      </c>
      <c r="AW118" s="13" t="s">
        <v>42</v>
      </c>
      <c r="AX118" s="13" t="s">
        <v>81</v>
      </c>
      <c r="AY118" s="236" t="s">
        <v>153</v>
      </c>
    </row>
    <row r="119" s="15" customFormat="1">
      <c r="A119" s="15"/>
      <c r="B119" s="258"/>
      <c r="C119" s="259"/>
      <c r="D119" s="228" t="s">
        <v>164</v>
      </c>
      <c r="E119" s="260" t="s">
        <v>44</v>
      </c>
      <c r="F119" s="261" t="s">
        <v>272</v>
      </c>
      <c r="G119" s="259"/>
      <c r="H119" s="262">
        <v>49</v>
      </c>
      <c r="I119" s="263"/>
      <c r="J119" s="259"/>
      <c r="K119" s="259"/>
      <c r="L119" s="264"/>
      <c r="M119" s="265"/>
      <c r="N119" s="266"/>
      <c r="O119" s="266"/>
      <c r="P119" s="266"/>
      <c r="Q119" s="266"/>
      <c r="R119" s="266"/>
      <c r="S119" s="266"/>
      <c r="T119" s="267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68" t="s">
        <v>164</v>
      </c>
      <c r="AU119" s="268" t="s">
        <v>91</v>
      </c>
      <c r="AV119" s="15" t="s">
        <v>160</v>
      </c>
      <c r="AW119" s="15" t="s">
        <v>42</v>
      </c>
      <c r="AX119" s="15" t="s">
        <v>89</v>
      </c>
      <c r="AY119" s="268" t="s">
        <v>153</v>
      </c>
    </row>
    <row r="120" s="2" customFormat="1" ht="33" customHeight="1">
      <c r="A120" s="40"/>
      <c r="B120" s="41"/>
      <c r="C120" s="208" t="s">
        <v>193</v>
      </c>
      <c r="D120" s="208" t="s">
        <v>155</v>
      </c>
      <c r="E120" s="209" t="s">
        <v>1607</v>
      </c>
      <c r="F120" s="210" t="s">
        <v>1608</v>
      </c>
      <c r="G120" s="211" t="s">
        <v>226</v>
      </c>
      <c r="H120" s="212">
        <v>31.834</v>
      </c>
      <c r="I120" s="213"/>
      <c r="J120" s="214">
        <f>ROUND(I120*H120,2)</f>
        <v>0</v>
      </c>
      <c r="K120" s="210" t="s">
        <v>159</v>
      </c>
      <c r="L120" s="46"/>
      <c r="M120" s="215" t="s">
        <v>44</v>
      </c>
      <c r="N120" s="216" t="s">
        <v>52</v>
      </c>
      <c r="O120" s="86"/>
      <c r="P120" s="217">
        <f>O120*H120</f>
        <v>0</v>
      </c>
      <c r="Q120" s="217">
        <v>0</v>
      </c>
      <c r="R120" s="217">
        <f>Q120*H120</f>
        <v>0</v>
      </c>
      <c r="S120" s="217">
        <v>0</v>
      </c>
      <c r="T120" s="21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9" t="s">
        <v>160</v>
      </c>
      <c r="AT120" s="219" t="s">
        <v>155</v>
      </c>
      <c r="AU120" s="219" t="s">
        <v>91</v>
      </c>
      <c r="AY120" s="18" t="s">
        <v>153</v>
      </c>
      <c r="BE120" s="220">
        <f>IF(N120="základní",J120,0)</f>
        <v>0</v>
      </c>
      <c r="BF120" s="220">
        <f>IF(N120="snížená",J120,0)</f>
        <v>0</v>
      </c>
      <c r="BG120" s="220">
        <f>IF(N120="zákl. přenesená",J120,0)</f>
        <v>0</v>
      </c>
      <c r="BH120" s="220">
        <f>IF(N120="sníž. přenesená",J120,0)</f>
        <v>0</v>
      </c>
      <c r="BI120" s="220">
        <f>IF(N120="nulová",J120,0)</f>
        <v>0</v>
      </c>
      <c r="BJ120" s="18" t="s">
        <v>89</v>
      </c>
      <c r="BK120" s="220">
        <f>ROUND(I120*H120,2)</f>
        <v>0</v>
      </c>
      <c r="BL120" s="18" t="s">
        <v>160</v>
      </c>
      <c r="BM120" s="219" t="s">
        <v>1609</v>
      </c>
    </row>
    <row r="121" s="2" customFormat="1">
      <c r="A121" s="40"/>
      <c r="B121" s="41"/>
      <c r="C121" s="42"/>
      <c r="D121" s="221" t="s">
        <v>162</v>
      </c>
      <c r="E121" s="42"/>
      <c r="F121" s="222" t="s">
        <v>1610</v>
      </c>
      <c r="G121" s="42"/>
      <c r="H121" s="42"/>
      <c r="I121" s="223"/>
      <c r="J121" s="42"/>
      <c r="K121" s="42"/>
      <c r="L121" s="46"/>
      <c r="M121" s="224"/>
      <c r="N121" s="22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8" t="s">
        <v>162</v>
      </c>
      <c r="AU121" s="18" t="s">
        <v>91</v>
      </c>
    </row>
    <row r="122" s="13" customFormat="1">
      <c r="A122" s="13"/>
      <c r="B122" s="226"/>
      <c r="C122" s="227"/>
      <c r="D122" s="228" t="s">
        <v>164</v>
      </c>
      <c r="E122" s="229" t="s">
        <v>44</v>
      </c>
      <c r="F122" s="230" t="s">
        <v>1132</v>
      </c>
      <c r="G122" s="227"/>
      <c r="H122" s="229" t="s">
        <v>44</v>
      </c>
      <c r="I122" s="231"/>
      <c r="J122" s="227"/>
      <c r="K122" s="227"/>
      <c r="L122" s="232"/>
      <c r="M122" s="233"/>
      <c r="N122" s="234"/>
      <c r="O122" s="234"/>
      <c r="P122" s="234"/>
      <c r="Q122" s="234"/>
      <c r="R122" s="234"/>
      <c r="S122" s="234"/>
      <c r="T122" s="235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6" t="s">
        <v>164</v>
      </c>
      <c r="AU122" s="236" t="s">
        <v>91</v>
      </c>
      <c r="AV122" s="13" t="s">
        <v>89</v>
      </c>
      <c r="AW122" s="13" t="s">
        <v>42</v>
      </c>
      <c r="AX122" s="13" t="s">
        <v>81</v>
      </c>
      <c r="AY122" s="236" t="s">
        <v>153</v>
      </c>
    </row>
    <row r="123" s="13" customFormat="1">
      <c r="A123" s="13"/>
      <c r="B123" s="226"/>
      <c r="C123" s="227"/>
      <c r="D123" s="228" t="s">
        <v>164</v>
      </c>
      <c r="E123" s="229" t="s">
        <v>44</v>
      </c>
      <c r="F123" s="230" t="s">
        <v>1611</v>
      </c>
      <c r="G123" s="227"/>
      <c r="H123" s="229" t="s">
        <v>44</v>
      </c>
      <c r="I123" s="231"/>
      <c r="J123" s="227"/>
      <c r="K123" s="227"/>
      <c r="L123" s="232"/>
      <c r="M123" s="233"/>
      <c r="N123" s="234"/>
      <c r="O123" s="234"/>
      <c r="P123" s="234"/>
      <c r="Q123" s="234"/>
      <c r="R123" s="234"/>
      <c r="S123" s="234"/>
      <c r="T123" s="23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6" t="s">
        <v>164</v>
      </c>
      <c r="AU123" s="236" t="s">
        <v>91</v>
      </c>
      <c r="AV123" s="13" t="s">
        <v>89</v>
      </c>
      <c r="AW123" s="13" t="s">
        <v>42</v>
      </c>
      <c r="AX123" s="13" t="s">
        <v>81</v>
      </c>
      <c r="AY123" s="236" t="s">
        <v>153</v>
      </c>
    </row>
    <row r="124" s="14" customFormat="1">
      <c r="A124" s="14"/>
      <c r="B124" s="237"/>
      <c r="C124" s="238"/>
      <c r="D124" s="228" t="s">
        <v>164</v>
      </c>
      <c r="E124" s="239" t="s">
        <v>44</v>
      </c>
      <c r="F124" s="240" t="s">
        <v>1612</v>
      </c>
      <c r="G124" s="238"/>
      <c r="H124" s="241">
        <v>31.834</v>
      </c>
      <c r="I124" s="242"/>
      <c r="J124" s="238"/>
      <c r="K124" s="238"/>
      <c r="L124" s="243"/>
      <c r="M124" s="244"/>
      <c r="N124" s="245"/>
      <c r="O124" s="245"/>
      <c r="P124" s="245"/>
      <c r="Q124" s="245"/>
      <c r="R124" s="245"/>
      <c r="S124" s="245"/>
      <c r="T124" s="246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7" t="s">
        <v>164</v>
      </c>
      <c r="AU124" s="247" t="s">
        <v>91</v>
      </c>
      <c r="AV124" s="14" t="s">
        <v>91</v>
      </c>
      <c r="AW124" s="14" t="s">
        <v>42</v>
      </c>
      <c r="AX124" s="14" t="s">
        <v>89</v>
      </c>
      <c r="AY124" s="247" t="s">
        <v>153</v>
      </c>
    </row>
    <row r="125" s="2" customFormat="1" ht="44.25" customHeight="1">
      <c r="A125" s="40"/>
      <c r="B125" s="41"/>
      <c r="C125" s="208" t="s">
        <v>198</v>
      </c>
      <c r="D125" s="208" t="s">
        <v>155</v>
      </c>
      <c r="E125" s="209" t="s">
        <v>1186</v>
      </c>
      <c r="F125" s="210" t="s">
        <v>1187</v>
      </c>
      <c r="G125" s="211" t="s">
        <v>226</v>
      </c>
      <c r="H125" s="212">
        <v>2.9399999999999999</v>
      </c>
      <c r="I125" s="213"/>
      <c r="J125" s="214">
        <f>ROUND(I125*H125,2)</f>
        <v>0</v>
      </c>
      <c r="K125" s="210" t="s">
        <v>159</v>
      </c>
      <c r="L125" s="46"/>
      <c r="M125" s="215" t="s">
        <v>44</v>
      </c>
      <c r="N125" s="216" t="s">
        <v>52</v>
      </c>
      <c r="O125" s="86"/>
      <c r="P125" s="217">
        <f>O125*H125</f>
        <v>0</v>
      </c>
      <c r="Q125" s="217">
        <v>0</v>
      </c>
      <c r="R125" s="217">
        <f>Q125*H125</f>
        <v>0</v>
      </c>
      <c r="S125" s="217">
        <v>0</v>
      </c>
      <c r="T125" s="21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9" t="s">
        <v>160</v>
      </c>
      <c r="AT125" s="219" t="s">
        <v>155</v>
      </c>
      <c r="AU125" s="219" t="s">
        <v>91</v>
      </c>
      <c r="AY125" s="18" t="s">
        <v>153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8" t="s">
        <v>89</v>
      </c>
      <c r="BK125" s="220">
        <f>ROUND(I125*H125,2)</f>
        <v>0</v>
      </c>
      <c r="BL125" s="18" t="s">
        <v>160</v>
      </c>
      <c r="BM125" s="219" t="s">
        <v>1613</v>
      </c>
    </row>
    <row r="126" s="2" customFormat="1">
      <c r="A126" s="40"/>
      <c r="B126" s="41"/>
      <c r="C126" s="42"/>
      <c r="D126" s="221" t="s">
        <v>162</v>
      </c>
      <c r="E126" s="42"/>
      <c r="F126" s="222" t="s">
        <v>1189</v>
      </c>
      <c r="G126" s="42"/>
      <c r="H126" s="42"/>
      <c r="I126" s="223"/>
      <c r="J126" s="42"/>
      <c r="K126" s="42"/>
      <c r="L126" s="46"/>
      <c r="M126" s="224"/>
      <c r="N126" s="225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8" t="s">
        <v>162</v>
      </c>
      <c r="AU126" s="18" t="s">
        <v>91</v>
      </c>
    </row>
    <row r="127" s="13" customFormat="1">
      <c r="A127" s="13"/>
      <c r="B127" s="226"/>
      <c r="C127" s="227"/>
      <c r="D127" s="228" t="s">
        <v>164</v>
      </c>
      <c r="E127" s="229" t="s">
        <v>44</v>
      </c>
      <c r="F127" s="230" t="s">
        <v>1132</v>
      </c>
      <c r="G127" s="227"/>
      <c r="H127" s="229" t="s">
        <v>44</v>
      </c>
      <c r="I127" s="231"/>
      <c r="J127" s="227"/>
      <c r="K127" s="227"/>
      <c r="L127" s="232"/>
      <c r="M127" s="233"/>
      <c r="N127" s="234"/>
      <c r="O127" s="234"/>
      <c r="P127" s="234"/>
      <c r="Q127" s="234"/>
      <c r="R127" s="234"/>
      <c r="S127" s="234"/>
      <c r="T127" s="23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6" t="s">
        <v>164</v>
      </c>
      <c r="AU127" s="236" t="s">
        <v>91</v>
      </c>
      <c r="AV127" s="13" t="s">
        <v>89</v>
      </c>
      <c r="AW127" s="13" t="s">
        <v>42</v>
      </c>
      <c r="AX127" s="13" t="s">
        <v>81</v>
      </c>
      <c r="AY127" s="236" t="s">
        <v>153</v>
      </c>
    </row>
    <row r="128" s="13" customFormat="1">
      <c r="A128" s="13"/>
      <c r="B128" s="226"/>
      <c r="C128" s="227"/>
      <c r="D128" s="228" t="s">
        <v>164</v>
      </c>
      <c r="E128" s="229" t="s">
        <v>44</v>
      </c>
      <c r="F128" s="230" t="s">
        <v>1208</v>
      </c>
      <c r="G128" s="227"/>
      <c r="H128" s="229" t="s">
        <v>44</v>
      </c>
      <c r="I128" s="231"/>
      <c r="J128" s="227"/>
      <c r="K128" s="227"/>
      <c r="L128" s="232"/>
      <c r="M128" s="233"/>
      <c r="N128" s="234"/>
      <c r="O128" s="234"/>
      <c r="P128" s="234"/>
      <c r="Q128" s="234"/>
      <c r="R128" s="234"/>
      <c r="S128" s="234"/>
      <c r="T128" s="23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6" t="s">
        <v>164</v>
      </c>
      <c r="AU128" s="236" t="s">
        <v>91</v>
      </c>
      <c r="AV128" s="13" t="s">
        <v>89</v>
      </c>
      <c r="AW128" s="13" t="s">
        <v>42</v>
      </c>
      <c r="AX128" s="13" t="s">
        <v>81</v>
      </c>
      <c r="AY128" s="236" t="s">
        <v>153</v>
      </c>
    </row>
    <row r="129" s="13" customFormat="1">
      <c r="A129" s="13"/>
      <c r="B129" s="226"/>
      <c r="C129" s="227"/>
      <c r="D129" s="228" t="s">
        <v>164</v>
      </c>
      <c r="E129" s="229" t="s">
        <v>44</v>
      </c>
      <c r="F129" s="230" t="s">
        <v>1211</v>
      </c>
      <c r="G129" s="227"/>
      <c r="H129" s="229" t="s">
        <v>44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6" t="s">
        <v>164</v>
      </c>
      <c r="AU129" s="236" t="s">
        <v>91</v>
      </c>
      <c r="AV129" s="13" t="s">
        <v>89</v>
      </c>
      <c r="AW129" s="13" t="s">
        <v>42</v>
      </c>
      <c r="AX129" s="13" t="s">
        <v>81</v>
      </c>
      <c r="AY129" s="236" t="s">
        <v>153</v>
      </c>
    </row>
    <row r="130" s="13" customFormat="1">
      <c r="A130" s="13"/>
      <c r="B130" s="226"/>
      <c r="C130" s="227"/>
      <c r="D130" s="228" t="s">
        <v>164</v>
      </c>
      <c r="E130" s="229" t="s">
        <v>44</v>
      </c>
      <c r="F130" s="230" t="s">
        <v>1614</v>
      </c>
      <c r="G130" s="227"/>
      <c r="H130" s="229" t="s">
        <v>44</v>
      </c>
      <c r="I130" s="231"/>
      <c r="J130" s="227"/>
      <c r="K130" s="227"/>
      <c r="L130" s="232"/>
      <c r="M130" s="233"/>
      <c r="N130" s="234"/>
      <c r="O130" s="234"/>
      <c r="P130" s="234"/>
      <c r="Q130" s="234"/>
      <c r="R130" s="234"/>
      <c r="S130" s="234"/>
      <c r="T130" s="23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6" t="s">
        <v>164</v>
      </c>
      <c r="AU130" s="236" t="s">
        <v>91</v>
      </c>
      <c r="AV130" s="13" t="s">
        <v>89</v>
      </c>
      <c r="AW130" s="13" t="s">
        <v>42</v>
      </c>
      <c r="AX130" s="13" t="s">
        <v>81</v>
      </c>
      <c r="AY130" s="236" t="s">
        <v>153</v>
      </c>
    </row>
    <row r="131" s="14" customFormat="1">
      <c r="A131" s="14"/>
      <c r="B131" s="237"/>
      <c r="C131" s="238"/>
      <c r="D131" s="228" t="s">
        <v>164</v>
      </c>
      <c r="E131" s="239" t="s">
        <v>44</v>
      </c>
      <c r="F131" s="240" t="s">
        <v>1615</v>
      </c>
      <c r="G131" s="238"/>
      <c r="H131" s="241">
        <v>2.9399999999999999</v>
      </c>
      <c r="I131" s="242"/>
      <c r="J131" s="238"/>
      <c r="K131" s="238"/>
      <c r="L131" s="243"/>
      <c r="M131" s="244"/>
      <c r="N131" s="245"/>
      <c r="O131" s="245"/>
      <c r="P131" s="245"/>
      <c r="Q131" s="245"/>
      <c r="R131" s="245"/>
      <c r="S131" s="245"/>
      <c r="T131" s="246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47" t="s">
        <v>164</v>
      </c>
      <c r="AU131" s="247" t="s">
        <v>91</v>
      </c>
      <c r="AV131" s="14" t="s">
        <v>91</v>
      </c>
      <c r="AW131" s="14" t="s">
        <v>42</v>
      </c>
      <c r="AX131" s="14" t="s">
        <v>89</v>
      </c>
      <c r="AY131" s="247" t="s">
        <v>153</v>
      </c>
    </row>
    <row r="132" s="2" customFormat="1" ht="62.7" customHeight="1">
      <c r="A132" s="40"/>
      <c r="B132" s="41"/>
      <c r="C132" s="208" t="s">
        <v>188</v>
      </c>
      <c r="D132" s="208" t="s">
        <v>155</v>
      </c>
      <c r="E132" s="209" t="s">
        <v>1192</v>
      </c>
      <c r="F132" s="210" t="s">
        <v>1193</v>
      </c>
      <c r="G132" s="211" t="s">
        <v>226</v>
      </c>
      <c r="H132" s="212">
        <v>30.873999999999999</v>
      </c>
      <c r="I132" s="213"/>
      <c r="J132" s="214">
        <f>ROUND(I132*H132,2)</f>
        <v>0</v>
      </c>
      <c r="K132" s="210" t="s">
        <v>159</v>
      </c>
      <c r="L132" s="46"/>
      <c r="M132" s="215" t="s">
        <v>44</v>
      </c>
      <c r="N132" s="216" t="s">
        <v>52</v>
      </c>
      <c r="O132" s="86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8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9" t="s">
        <v>160</v>
      </c>
      <c r="AT132" s="219" t="s">
        <v>155</v>
      </c>
      <c r="AU132" s="219" t="s">
        <v>91</v>
      </c>
      <c r="AY132" s="18" t="s">
        <v>153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8" t="s">
        <v>89</v>
      </c>
      <c r="BK132" s="220">
        <f>ROUND(I132*H132,2)</f>
        <v>0</v>
      </c>
      <c r="BL132" s="18" t="s">
        <v>160</v>
      </c>
      <c r="BM132" s="219" t="s">
        <v>1616</v>
      </c>
    </row>
    <row r="133" s="2" customFormat="1">
      <c r="A133" s="40"/>
      <c r="B133" s="41"/>
      <c r="C133" s="42"/>
      <c r="D133" s="221" t="s">
        <v>162</v>
      </c>
      <c r="E133" s="42"/>
      <c r="F133" s="222" t="s">
        <v>1195</v>
      </c>
      <c r="G133" s="42"/>
      <c r="H133" s="42"/>
      <c r="I133" s="223"/>
      <c r="J133" s="42"/>
      <c r="K133" s="42"/>
      <c r="L133" s="46"/>
      <c r="M133" s="224"/>
      <c r="N133" s="225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8" t="s">
        <v>162</v>
      </c>
      <c r="AU133" s="18" t="s">
        <v>91</v>
      </c>
    </row>
    <row r="134" s="13" customFormat="1">
      <c r="A134" s="13"/>
      <c r="B134" s="226"/>
      <c r="C134" s="227"/>
      <c r="D134" s="228" t="s">
        <v>164</v>
      </c>
      <c r="E134" s="229" t="s">
        <v>44</v>
      </c>
      <c r="F134" s="230" t="s">
        <v>1132</v>
      </c>
      <c r="G134" s="227"/>
      <c r="H134" s="229" t="s">
        <v>44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6" t="s">
        <v>164</v>
      </c>
      <c r="AU134" s="236" t="s">
        <v>91</v>
      </c>
      <c r="AV134" s="13" t="s">
        <v>89</v>
      </c>
      <c r="AW134" s="13" t="s">
        <v>42</v>
      </c>
      <c r="AX134" s="13" t="s">
        <v>81</v>
      </c>
      <c r="AY134" s="236" t="s">
        <v>153</v>
      </c>
    </row>
    <row r="135" s="13" customFormat="1">
      <c r="A135" s="13"/>
      <c r="B135" s="226"/>
      <c r="C135" s="227"/>
      <c r="D135" s="228" t="s">
        <v>164</v>
      </c>
      <c r="E135" s="229" t="s">
        <v>44</v>
      </c>
      <c r="F135" s="230" t="s">
        <v>1617</v>
      </c>
      <c r="G135" s="227"/>
      <c r="H135" s="229" t="s">
        <v>44</v>
      </c>
      <c r="I135" s="231"/>
      <c r="J135" s="227"/>
      <c r="K135" s="227"/>
      <c r="L135" s="232"/>
      <c r="M135" s="233"/>
      <c r="N135" s="234"/>
      <c r="O135" s="234"/>
      <c r="P135" s="234"/>
      <c r="Q135" s="234"/>
      <c r="R135" s="234"/>
      <c r="S135" s="234"/>
      <c r="T135" s="23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6" t="s">
        <v>164</v>
      </c>
      <c r="AU135" s="236" t="s">
        <v>91</v>
      </c>
      <c r="AV135" s="13" t="s">
        <v>89</v>
      </c>
      <c r="AW135" s="13" t="s">
        <v>42</v>
      </c>
      <c r="AX135" s="13" t="s">
        <v>81</v>
      </c>
      <c r="AY135" s="236" t="s">
        <v>153</v>
      </c>
    </row>
    <row r="136" s="14" customFormat="1">
      <c r="A136" s="14"/>
      <c r="B136" s="237"/>
      <c r="C136" s="238"/>
      <c r="D136" s="228" t="s">
        <v>164</v>
      </c>
      <c r="E136" s="239" t="s">
        <v>44</v>
      </c>
      <c r="F136" s="240" t="s">
        <v>1618</v>
      </c>
      <c r="G136" s="238"/>
      <c r="H136" s="241">
        <v>30.873999999999999</v>
      </c>
      <c r="I136" s="242"/>
      <c r="J136" s="238"/>
      <c r="K136" s="238"/>
      <c r="L136" s="243"/>
      <c r="M136" s="244"/>
      <c r="N136" s="245"/>
      <c r="O136" s="245"/>
      <c r="P136" s="245"/>
      <c r="Q136" s="245"/>
      <c r="R136" s="245"/>
      <c r="S136" s="245"/>
      <c r="T136" s="246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7" t="s">
        <v>164</v>
      </c>
      <c r="AU136" s="247" t="s">
        <v>91</v>
      </c>
      <c r="AV136" s="14" t="s">
        <v>91</v>
      </c>
      <c r="AW136" s="14" t="s">
        <v>42</v>
      </c>
      <c r="AX136" s="14" t="s">
        <v>89</v>
      </c>
      <c r="AY136" s="247" t="s">
        <v>153</v>
      </c>
    </row>
    <row r="137" s="2" customFormat="1" ht="44.25" customHeight="1">
      <c r="A137" s="40"/>
      <c r="B137" s="41"/>
      <c r="C137" s="208" t="s">
        <v>207</v>
      </c>
      <c r="D137" s="208" t="s">
        <v>155</v>
      </c>
      <c r="E137" s="209" t="s">
        <v>1198</v>
      </c>
      <c r="F137" s="210" t="s">
        <v>1199</v>
      </c>
      <c r="G137" s="211" t="s">
        <v>338</v>
      </c>
      <c r="H137" s="212">
        <v>54.030000000000001</v>
      </c>
      <c r="I137" s="213"/>
      <c r="J137" s="214">
        <f>ROUND(I137*H137,2)</f>
        <v>0</v>
      </c>
      <c r="K137" s="210" t="s">
        <v>159</v>
      </c>
      <c r="L137" s="46"/>
      <c r="M137" s="215" t="s">
        <v>44</v>
      </c>
      <c r="N137" s="216" t="s">
        <v>52</v>
      </c>
      <c r="O137" s="86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9" t="s">
        <v>160</v>
      </c>
      <c r="AT137" s="219" t="s">
        <v>155</v>
      </c>
      <c r="AU137" s="219" t="s">
        <v>91</v>
      </c>
      <c r="AY137" s="18" t="s">
        <v>153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18" t="s">
        <v>89</v>
      </c>
      <c r="BK137" s="220">
        <f>ROUND(I137*H137,2)</f>
        <v>0</v>
      </c>
      <c r="BL137" s="18" t="s">
        <v>160</v>
      </c>
      <c r="BM137" s="219" t="s">
        <v>1619</v>
      </c>
    </row>
    <row r="138" s="2" customFormat="1">
      <c r="A138" s="40"/>
      <c r="B138" s="41"/>
      <c r="C138" s="42"/>
      <c r="D138" s="221" t="s">
        <v>162</v>
      </c>
      <c r="E138" s="42"/>
      <c r="F138" s="222" t="s">
        <v>1201</v>
      </c>
      <c r="G138" s="42"/>
      <c r="H138" s="42"/>
      <c r="I138" s="223"/>
      <c r="J138" s="42"/>
      <c r="K138" s="42"/>
      <c r="L138" s="46"/>
      <c r="M138" s="224"/>
      <c r="N138" s="225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162</v>
      </c>
      <c r="AU138" s="18" t="s">
        <v>91</v>
      </c>
    </row>
    <row r="139" s="13" customFormat="1">
      <c r="A139" s="13"/>
      <c r="B139" s="226"/>
      <c r="C139" s="227"/>
      <c r="D139" s="228" t="s">
        <v>164</v>
      </c>
      <c r="E139" s="229" t="s">
        <v>44</v>
      </c>
      <c r="F139" s="230" t="s">
        <v>1132</v>
      </c>
      <c r="G139" s="227"/>
      <c r="H139" s="229" t="s">
        <v>44</v>
      </c>
      <c r="I139" s="231"/>
      <c r="J139" s="227"/>
      <c r="K139" s="227"/>
      <c r="L139" s="232"/>
      <c r="M139" s="233"/>
      <c r="N139" s="234"/>
      <c r="O139" s="234"/>
      <c r="P139" s="234"/>
      <c r="Q139" s="234"/>
      <c r="R139" s="234"/>
      <c r="S139" s="234"/>
      <c r="T139" s="23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6" t="s">
        <v>164</v>
      </c>
      <c r="AU139" s="236" t="s">
        <v>91</v>
      </c>
      <c r="AV139" s="13" t="s">
        <v>89</v>
      </c>
      <c r="AW139" s="13" t="s">
        <v>42</v>
      </c>
      <c r="AX139" s="13" t="s">
        <v>81</v>
      </c>
      <c r="AY139" s="236" t="s">
        <v>153</v>
      </c>
    </row>
    <row r="140" s="13" customFormat="1">
      <c r="A140" s="13"/>
      <c r="B140" s="226"/>
      <c r="C140" s="227"/>
      <c r="D140" s="228" t="s">
        <v>164</v>
      </c>
      <c r="E140" s="229" t="s">
        <v>44</v>
      </c>
      <c r="F140" s="230" t="s">
        <v>1620</v>
      </c>
      <c r="G140" s="227"/>
      <c r="H140" s="229" t="s">
        <v>44</v>
      </c>
      <c r="I140" s="231"/>
      <c r="J140" s="227"/>
      <c r="K140" s="227"/>
      <c r="L140" s="232"/>
      <c r="M140" s="233"/>
      <c r="N140" s="234"/>
      <c r="O140" s="234"/>
      <c r="P140" s="234"/>
      <c r="Q140" s="234"/>
      <c r="R140" s="234"/>
      <c r="S140" s="234"/>
      <c r="T140" s="23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6" t="s">
        <v>164</v>
      </c>
      <c r="AU140" s="236" t="s">
        <v>91</v>
      </c>
      <c r="AV140" s="13" t="s">
        <v>89</v>
      </c>
      <c r="AW140" s="13" t="s">
        <v>42</v>
      </c>
      <c r="AX140" s="13" t="s">
        <v>81</v>
      </c>
      <c r="AY140" s="236" t="s">
        <v>153</v>
      </c>
    </row>
    <row r="141" s="14" customFormat="1">
      <c r="A141" s="14"/>
      <c r="B141" s="237"/>
      <c r="C141" s="238"/>
      <c r="D141" s="228" t="s">
        <v>164</v>
      </c>
      <c r="E141" s="239" t="s">
        <v>44</v>
      </c>
      <c r="F141" s="240" t="s">
        <v>1621</v>
      </c>
      <c r="G141" s="238"/>
      <c r="H141" s="241">
        <v>54.030000000000001</v>
      </c>
      <c r="I141" s="242"/>
      <c r="J141" s="238"/>
      <c r="K141" s="238"/>
      <c r="L141" s="243"/>
      <c r="M141" s="244"/>
      <c r="N141" s="245"/>
      <c r="O141" s="245"/>
      <c r="P141" s="245"/>
      <c r="Q141" s="245"/>
      <c r="R141" s="245"/>
      <c r="S141" s="245"/>
      <c r="T141" s="246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7" t="s">
        <v>164</v>
      </c>
      <c r="AU141" s="247" t="s">
        <v>91</v>
      </c>
      <c r="AV141" s="14" t="s">
        <v>91</v>
      </c>
      <c r="AW141" s="14" t="s">
        <v>42</v>
      </c>
      <c r="AX141" s="14" t="s">
        <v>89</v>
      </c>
      <c r="AY141" s="247" t="s">
        <v>153</v>
      </c>
    </row>
    <row r="142" s="2" customFormat="1" ht="44.25" customHeight="1">
      <c r="A142" s="40"/>
      <c r="B142" s="41"/>
      <c r="C142" s="208" t="s">
        <v>212</v>
      </c>
      <c r="D142" s="208" t="s">
        <v>155</v>
      </c>
      <c r="E142" s="209" t="s">
        <v>1560</v>
      </c>
      <c r="F142" s="210" t="s">
        <v>1561</v>
      </c>
      <c r="G142" s="211" t="s">
        <v>226</v>
      </c>
      <c r="H142" s="212">
        <v>2.9399999999999999</v>
      </c>
      <c r="I142" s="213"/>
      <c r="J142" s="214">
        <f>ROUND(I142*H142,2)</f>
        <v>0</v>
      </c>
      <c r="K142" s="210" t="s">
        <v>159</v>
      </c>
      <c r="L142" s="46"/>
      <c r="M142" s="215" t="s">
        <v>44</v>
      </c>
      <c r="N142" s="216" t="s">
        <v>52</v>
      </c>
      <c r="O142" s="86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9" t="s">
        <v>160</v>
      </c>
      <c r="AT142" s="219" t="s">
        <v>155</v>
      </c>
      <c r="AU142" s="219" t="s">
        <v>91</v>
      </c>
      <c r="AY142" s="18" t="s">
        <v>153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8" t="s">
        <v>89</v>
      </c>
      <c r="BK142" s="220">
        <f>ROUND(I142*H142,2)</f>
        <v>0</v>
      </c>
      <c r="BL142" s="18" t="s">
        <v>160</v>
      </c>
      <c r="BM142" s="219" t="s">
        <v>1622</v>
      </c>
    </row>
    <row r="143" s="2" customFormat="1">
      <c r="A143" s="40"/>
      <c r="B143" s="41"/>
      <c r="C143" s="42"/>
      <c r="D143" s="221" t="s">
        <v>162</v>
      </c>
      <c r="E143" s="42"/>
      <c r="F143" s="222" t="s">
        <v>1563</v>
      </c>
      <c r="G143" s="42"/>
      <c r="H143" s="42"/>
      <c r="I143" s="223"/>
      <c r="J143" s="42"/>
      <c r="K143" s="42"/>
      <c r="L143" s="46"/>
      <c r="M143" s="224"/>
      <c r="N143" s="225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162</v>
      </c>
      <c r="AU143" s="18" t="s">
        <v>91</v>
      </c>
    </row>
    <row r="144" s="13" customFormat="1">
      <c r="A144" s="13"/>
      <c r="B144" s="226"/>
      <c r="C144" s="227"/>
      <c r="D144" s="228" t="s">
        <v>164</v>
      </c>
      <c r="E144" s="229" t="s">
        <v>44</v>
      </c>
      <c r="F144" s="230" t="s">
        <v>1132</v>
      </c>
      <c r="G144" s="227"/>
      <c r="H144" s="229" t="s">
        <v>44</v>
      </c>
      <c r="I144" s="231"/>
      <c r="J144" s="227"/>
      <c r="K144" s="227"/>
      <c r="L144" s="232"/>
      <c r="M144" s="233"/>
      <c r="N144" s="234"/>
      <c r="O144" s="234"/>
      <c r="P144" s="234"/>
      <c r="Q144" s="234"/>
      <c r="R144" s="234"/>
      <c r="S144" s="234"/>
      <c r="T144" s="23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6" t="s">
        <v>164</v>
      </c>
      <c r="AU144" s="236" t="s">
        <v>91</v>
      </c>
      <c r="AV144" s="13" t="s">
        <v>89</v>
      </c>
      <c r="AW144" s="13" t="s">
        <v>42</v>
      </c>
      <c r="AX144" s="13" t="s">
        <v>81</v>
      </c>
      <c r="AY144" s="236" t="s">
        <v>153</v>
      </c>
    </row>
    <row r="145" s="13" customFormat="1">
      <c r="A145" s="13"/>
      <c r="B145" s="226"/>
      <c r="C145" s="227"/>
      <c r="D145" s="228" t="s">
        <v>164</v>
      </c>
      <c r="E145" s="229" t="s">
        <v>44</v>
      </c>
      <c r="F145" s="230" t="s">
        <v>1208</v>
      </c>
      <c r="G145" s="227"/>
      <c r="H145" s="229" t="s">
        <v>44</v>
      </c>
      <c r="I145" s="231"/>
      <c r="J145" s="227"/>
      <c r="K145" s="227"/>
      <c r="L145" s="232"/>
      <c r="M145" s="233"/>
      <c r="N145" s="234"/>
      <c r="O145" s="234"/>
      <c r="P145" s="234"/>
      <c r="Q145" s="234"/>
      <c r="R145" s="234"/>
      <c r="S145" s="234"/>
      <c r="T145" s="23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6" t="s">
        <v>164</v>
      </c>
      <c r="AU145" s="236" t="s">
        <v>91</v>
      </c>
      <c r="AV145" s="13" t="s">
        <v>89</v>
      </c>
      <c r="AW145" s="13" t="s">
        <v>42</v>
      </c>
      <c r="AX145" s="13" t="s">
        <v>81</v>
      </c>
      <c r="AY145" s="236" t="s">
        <v>153</v>
      </c>
    </row>
    <row r="146" s="13" customFormat="1">
      <c r="A146" s="13"/>
      <c r="B146" s="226"/>
      <c r="C146" s="227"/>
      <c r="D146" s="228" t="s">
        <v>164</v>
      </c>
      <c r="E146" s="229" t="s">
        <v>44</v>
      </c>
      <c r="F146" s="230" t="s">
        <v>1211</v>
      </c>
      <c r="G146" s="227"/>
      <c r="H146" s="229" t="s">
        <v>44</v>
      </c>
      <c r="I146" s="231"/>
      <c r="J146" s="227"/>
      <c r="K146" s="227"/>
      <c r="L146" s="232"/>
      <c r="M146" s="233"/>
      <c r="N146" s="234"/>
      <c r="O146" s="234"/>
      <c r="P146" s="234"/>
      <c r="Q146" s="234"/>
      <c r="R146" s="234"/>
      <c r="S146" s="234"/>
      <c r="T146" s="23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6" t="s">
        <v>164</v>
      </c>
      <c r="AU146" s="236" t="s">
        <v>91</v>
      </c>
      <c r="AV146" s="13" t="s">
        <v>89</v>
      </c>
      <c r="AW146" s="13" t="s">
        <v>42</v>
      </c>
      <c r="AX146" s="13" t="s">
        <v>81</v>
      </c>
      <c r="AY146" s="236" t="s">
        <v>153</v>
      </c>
    </row>
    <row r="147" s="13" customFormat="1">
      <c r="A147" s="13"/>
      <c r="B147" s="226"/>
      <c r="C147" s="227"/>
      <c r="D147" s="228" t="s">
        <v>164</v>
      </c>
      <c r="E147" s="229" t="s">
        <v>44</v>
      </c>
      <c r="F147" s="230" t="s">
        <v>1623</v>
      </c>
      <c r="G147" s="227"/>
      <c r="H147" s="229" t="s">
        <v>44</v>
      </c>
      <c r="I147" s="231"/>
      <c r="J147" s="227"/>
      <c r="K147" s="227"/>
      <c r="L147" s="232"/>
      <c r="M147" s="233"/>
      <c r="N147" s="234"/>
      <c r="O147" s="234"/>
      <c r="P147" s="234"/>
      <c r="Q147" s="234"/>
      <c r="R147" s="234"/>
      <c r="S147" s="234"/>
      <c r="T147" s="23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6" t="s">
        <v>164</v>
      </c>
      <c r="AU147" s="236" t="s">
        <v>91</v>
      </c>
      <c r="AV147" s="13" t="s">
        <v>89</v>
      </c>
      <c r="AW147" s="13" t="s">
        <v>42</v>
      </c>
      <c r="AX147" s="13" t="s">
        <v>81</v>
      </c>
      <c r="AY147" s="236" t="s">
        <v>153</v>
      </c>
    </row>
    <row r="148" s="14" customFormat="1">
      <c r="A148" s="14"/>
      <c r="B148" s="237"/>
      <c r="C148" s="238"/>
      <c r="D148" s="228" t="s">
        <v>164</v>
      </c>
      <c r="E148" s="239" t="s">
        <v>44</v>
      </c>
      <c r="F148" s="240" t="s">
        <v>1615</v>
      </c>
      <c r="G148" s="238"/>
      <c r="H148" s="241">
        <v>2.9399999999999999</v>
      </c>
      <c r="I148" s="242"/>
      <c r="J148" s="238"/>
      <c r="K148" s="238"/>
      <c r="L148" s="243"/>
      <c r="M148" s="244"/>
      <c r="N148" s="245"/>
      <c r="O148" s="245"/>
      <c r="P148" s="245"/>
      <c r="Q148" s="245"/>
      <c r="R148" s="245"/>
      <c r="S148" s="245"/>
      <c r="T148" s="246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47" t="s">
        <v>164</v>
      </c>
      <c r="AU148" s="247" t="s">
        <v>91</v>
      </c>
      <c r="AV148" s="14" t="s">
        <v>91</v>
      </c>
      <c r="AW148" s="14" t="s">
        <v>42</v>
      </c>
      <c r="AX148" s="14" t="s">
        <v>89</v>
      </c>
      <c r="AY148" s="247" t="s">
        <v>153</v>
      </c>
    </row>
    <row r="149" s="2" customFormat="1" ht="16.5" customHeight="1">
      <c r="A149" s="40"/>
      <c r="B149" s="41"/>
      <c r="C149" s="248" t="s">
        <v>217</v>
      </c>
      <c r="D149" s="248" t="s">
        <v>184</v>
      </c>
      <c r="E149" s="249" t="s">
        <v>1624</v>
      </c>
      <c r="F149" s="250" t="s">
        <v>1625</v>
      </c>
      <c r="G149" s="251" t="s">
        <v>338</v>
      </c>
      <c r="H149" s="252">
        <v>5.2480000000000002</v>
      </c>
      <c r="I149" s="253"/>
      <c r="J149" s="254">
        <f>ROUND(I149*H149,2)</f>
        <v>0</v>
      </c>
      <c r="K149" s="250" t="s">
        <v>159</v>
      </c>
      <c r="L149" s="255"/>
      <c r="M149" s="256" t="s">
        <v>44</v>
      </c>
      <c r="N149" s="257" t="s">
        <v>52</v>
      </c>
      <c r="O149" s="86"/>
      <c r="P149" s="217">
        <f>O149*H149</f>
        <v>0</v>
      </c>
      <c r="Q149" s="217">
        <v>1</v>
      </c>
      <c r="R149" s="217">
        <f>Q149*H149</f>
        <v>5.2480000000000002</v>
      </c>
      <c r="S149" s="217">
        <v>0</v>
      </c>
      <c r="T149" s="218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9" t="s">
        <v>188</v>
      </c>
      <c r="AT149" s="219" t="s">
        <v>184</v>
      </c>
      <c r="AU149" s="219" t="s">
        <v>91</v>
      </c>
      <c r="AY149" s="18" t="s">
        <v>153</v>
      </c>
      <c r="BE149" s="220">
        <f>IF(N149="základní",J149,0)</f>
        <v>0</v>
      </c>
      <c r="BF149" s="220">
        <f>IF(N149="snížená",J149,0)</f>
        <v>0</v>
      </c>
      <c r="BG149" s="220">
        <f>IF(N149="zákl. přenesená",J149,0)</f>
        <v>0</v>
      </c>
      <c r="BH149" s="220">
        <f>IF(N149="sníž. přenesená",J149,0)</f>
        <v>0</v>
      </c>
      <c r="BI149" s="220">
        <f>IF(N149="nulová",J149,0)</f>
        <v>0</v>
      </c>
      <c r="BJ149" s="18" t="s">
        <v>89</v>
      </c>
      <c r="BK149" s="220">
        <f>ROUND(I149*H149,2)</f>
        <v>0</v>
      </c>
      <c r="BL149" s="18" t="s">
        <v>160</v>
      </c>
      <c r="BM149" s="219" t="s">
        <v>1626</v>
      </c>
    </row>
    <row r="150" s="13" customFormat="1">
      <c r="A150" s="13"/>
      <c r="B150" s="226"/>
      <c r="C150" s="227"/>
      <c r="D150" s="228" t="s">
        <v>164</v>
      </c>
      <c r="E150" s="229" t="s">
        <v>44</v>
      </c>
      <c r="F150" s="230" t="s">
        <v>1132</v>
      </c>
      <c r="G150" s="227"/>
      <c r="H150" s="229" t="s">
        <v>44</v>
      </c>
      <c r="I150" s="231"/>
      <c r="J150" s="227"/>
      <c r="K150" s="227"/>
      <c r="L150" s="232"/>
      <c r="M150" s="233"/>
      <c r="N150" s="234"/>
      <c r="O150" s="234"/>
      <c r="P150" s="234"/>
      <c r="Q150" s="234"/>
      <c r="R150" s="234"/>
      <c r="S150" s="234"/>
      <c r="T150" s="23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6" t="s">
        <v>164</v>
      </c>
      <c r="AU150" s="236" t="s">
        <v>91</v>
      </c>
      <c r="AV150" s="13" t="s">
        <v>89</v>
      </c>
      <c r="AW150" s="13" t="s">
        <v>42</v>
      </c>
      <c r="AX150" s="13" t="s">
        <v>81</v>
      </c>
      <c r="AY150" s="236" t="s">
        <v>153</v>
      </c>
    </row>
    <row r="151" s="13" customFormat="1">
      <c r="A151" s="13"/>
      <c r="B151" s="226"/>
      <c r="C151" s="227"/>
      <c r="D151" s="228" t="s">
        <v>164</v>
      </c>
      <c r="E151" s="229" t="s">
        <v>44</v>
      </c>
      <c r="F151" s="230" t="s">
        <v>1208</v>
      </c>
      <c r="G151" s="227"/>
      <c r="H151" s="229" t="s">
        <v>44</v>
      </c>
      <c r="I151" s="231"/>
      <c r="J151" s="227"/>
      <c r="K151" s="227"/>
      <c r="L151" s="232"/>
      <c r="M151" s="233"/>
      <c r="N151" s="234"/>
      <c r="O151" s="234"/>
      <c r="P151" s="234"/>
      <c r="Q151" s="234"/>
      <c r="R151" s="234"/>
      <c r="S151" s="234"/>
      <c r="T151" s="23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6" t="s">
        <v>164</v>
      </c>
      <c r="AU151" s="236" t="s">
        <v>91</v>
      </c>
      <c r="AV151" s="13" t="s">
        <v>89</v>
      </c>
      <c r="AW151" s="13" t="s">
        <v>42</v>
      </c>
      <c r="AX151" s="13" t="s">
        <v>81</v>
      </c>
      <c r="AY151" s="236" t="s">
        <v>153</v>
      </c>
    </row>
    <row r="152" s="13" customFormat="1">
      <c r="A152" s="13"/>
      <c r="B152" s="226"/>
      <c r="C152" s="227"/>
      <c r="D152" s="228" t="s">
        <v>164</v>
      </c>
      <c r="E152" s="229" t="s">
        <v>44</v>
      </c>
      <c r="F152" s="230" t="s">
        <v>1211</v>
      </c>
      <c r="G152" s="227"/>
      <c r="H152" s="229" t="s">
        <v>44</v>
      </c>
      <c r="I152" s="231"/>
      <c r="J152" s="227"/>
      <c r="K152" s="227"/>
      <c r="L152" s="232"/>
      <c r="M152" s="233"/>
      <c r="N152" s="234"/>
      <c r="O152" s="234"/>
      <c r="P152" s="234"/>
      <c r="Q152" s="234"/>
      <c r="R152" s="234"/>
      <c r="S152" s="234"/>
      <c r="T152" s="23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6" t="s">
        <v>164</v>
      </c>
      <c r="AU152" s="236" t="s">
        <v>91</v>
      </c>
      <c r="AV152" s="13" t="s">
        <v>89</v>
      </c>
      <c r="AW152" s="13" t="s">
        <v>42</v>
      </c>
      <c r="AX152" s="13" t="s">
        <v>81</v>
      </c>
      <c r="AY152" s="236" t="s">
        <v>153</v>
      </c>
    </row>
    <row r="153" s="13" customFormat="1">
      <c r="A153" s="13"/>
      <c r="B153" s="226"/>
      <c r="C153" s="227"/>
      <c r="D153" s="228" t="s">
        <v>164</v>
      </c>
      <c r="E153" s="229" t="s">
        <v>44</v>
      </c>
      <c r="F153" s="230" t="s">
        <v>1627</v>
      </c>
      <c r="G153" s="227"/>
      <c r="H153" s="229" t="s">
        <v>44</v>
      </c>
      <c r="I153" s="231"/>
      <c r="J153" s="227"/>
      <c r="K153" s="227"/>
      <c r="L153" s="232"/>
      <c r="M153" s="233"/>
      <c r="N153" s="234"/>
      <c r="O153" s="234"/>
      <c r="P153" s="234"/>
      <c r="Q153" s="234"/>
      <c r="R153" s="234"/>
      <c r="S153" s="234"/>
      <c r="T153" s="23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6" t="s">
        <v>164</v>
      </c>
      <c r="AU153" s="236" t="s">
        <v>91</v>
      </c>
      <c r="AV153" s="13" t="s">
        <v>89</v>
      </c>
      <c r="AW153" s="13" t="s">
        <v>42</v>
      </c>
      <c r="AX153" s="13" t="s">
        <v>81</v>
      </c>
      <c r="AY153" s="236" t="s">
        <v>153</v>
      </c>
    </row>
    <row r="154" s="14" customFormat="1">
      <c r="A154" s="14"/>
      <c r="B154" s="237"/>
      <c r="C154" s="238"/>
      <c r="D154" s="228" t="s">
        <v>164</v>
      </c>
      <c r="E154" s="239" t="s">
        <v>44</v>
      </c>
      <c r="F154" s="240" t="s">
        <v>1628</v>
      </c>
      <c r="G154" s="238"/>
      <c r="H154" s="241">
        <v>5.2480000000000002</v>
      </c>
      <c r="I154" s="242"/>
      <c r="J154" s="238"/>
      <c r="K154" s="238"/>
      <c r="L154" s="243"/>
      <c r="M154" s="244"/>
      <c r="N154" s="245"/>
      <c r="O154" s="245"/>
      <c r="P154" s="245"/>
      <c r="Q154" s="245"/>
      <c r="R154" s="245"/>
      <c r="S154" s="245"/>
      <c r="T154" s="24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47" t="s">
        <v>164</v>
      </c>
      <c r="AU154" s="247" t="s">
        <v>91</v>
      </c>
      <c r="AV154" s="14" t="s">
        <v>91</v>
      </c>
      <c r="AW154" s="14" t="s">
        <v>42</v>
      </c>
      <c r="AX154" s="14" t="s">
        <v>89</v>
      </c>
      <c r="AY154" s="247" t="s">
        <v>153</v>
      </c>
    </row>
    <row r="155" s="2" customFormat="1" ht="33" customHeight="1">
      <c r="A155" s="40"/>
      <c r="B155" s="41"/>
      <c r="C155" s="208" t="s">
        <v>223</v>
      </c>
      <c r="D155" s="208" t="s">
        <v>155</v>
      </c>
      <c r="E155" s="209" t="s">
        <v>1204</v>
      </c>
      <c r="F155" s="210" t="s">
        <v>1205</v>
      </c>
      <c r="G155" s="211" t="s">
        <v>158</v>
      </c>
      <c r="H155" s="212">
        <v>118.74</v>
      </c>
      <c r="I155" s="213"/>
      <c r="J155" s="214">
        <f>ROUND(I155*H155,2)</f>
        <v>0</v>
      </c>
      <c r="K155" s="210" t="s">
        <v>159</v>
      </c>
      <c r="L155" s="46"/>
      <c r="M155" s="215" t="s">
        <v>44</v>
      </c>
      <c r="N155" s="216" t="s">
        <v>52</v>
      </c>
      <c r="O155" s="86"/>
      <c r="P155" s="217">
        <f>O155*H155</f>
        <v>0</v>
      </c>
      <c r="Q155" s="217">
        <v>0</v>
      </c>
      <c r="R155" s="217">
        <f>Q155*H155</f>
        <v>0</v>
      </c>
      <c r="S155" s="217">
        <v>0</v>
      </c>
      <c r="T155" s="218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9" t="s">
        <v>160</v>
      </c>
      <c r="AT155" s="219" t="s">
        <v>155</v>
      </c>
      <c r="AU155" s="219" t="s">
        <v>91</v>
      </c>
      <c r="AY155" s="18" t="s">
        <v>153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18" t="s">
        <v>89</v>
      </c>
      <c r="BK155" s="220">
        <f>ROUND(I155*H155,2)</f>
        <v>0</v>
      </c>
      <c r="BL155" s="18" t="s">
        <v>160</v>
      </c>
      <c r="BM155" s="219" t="s">
        <v>1629</v>
      </c>
    </row>
    <row r="156" s="2" customFormat="1">
      <c r="A156" s="40"/>
      <c r="B156" s="41"/>
      <c r="C156" s="42"/>
      <c r="D156" s="221" t="s">
        <v>162</v>
      </c>
      <c r="E156" s="42"/>
      <c r="F156" s="222" t="s">
        <v>1207</v>
      </c>
      <c r="G156" s="42"/>
      <c r="H156" s="42"/>
      <c r="I156" s="223"/>
      <c r="J156" s="42"/>
      <c r="K156" s="42"/>
      <c r="L156" s="46"/>
      <c r="M156" s="224"/>
      <c r="N156" s="225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8" t="s">
        <v>162</v>
      </c>
      <c r="AU156" s="18" t="s">
        <v>91</v>
      </c>
    </row>
    <row r="157" s="13" customFormat="1">
      <c r="A157" s="13"/>
      <c r="B157" s="226"/>
      <c r="C157" s="227"/>
      <c r="D157" s="228" t="s">
        <v>164</v>
      </c>
      <c r="E157" s="229" t="s">
        <v>44</v>
      </c>
      <c r="F157" s="230" t="s">
        <v>1630</v>
      </c>
      <c r="G157" s="227"/>
      <c r="H157" s="229" t="s">
        <v>44</v>
      </c>
      <c r="I157" s="231"/>
      <c r="J157" s="227"/>
      <c r="K157" s="227"/>
      <c r="L157" s="232"/>
      <c r="M157" s="233"/>
      <c r="N157" s="234"/>
      <c r="O157" s="234"/>
      <c r="P157" s="234"/>
      <c r="Q157" s="234"/>
      <c r="R157" s="234"/>
      <c r="S157" s="234"/>
      <c r="T157" s="23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6" t="s">
        <v>164</v>
      </c>
      <c r="AU157" s="236" t="s">
        <v>91</v>
      </c>
      <c r="AV157" s="13" t="s">
        <v>89</v>
      </c>
      <c r="AW157" s="13" t="s">
        <v>42</v>
      </c>
      <c r="AX157" s="13" t="s">
        <v>81</v>
      </c>
      <c r="AY157" s="236" t="s">
        <v>153</v>
      </c>
    </row>
    <row r="158" s="13" customFormat="1">
      <c r="A158" s="13"/>
      <c r="B158" s="226"/>
      <c r="C158" s="227"/>
      <c r="D158" s="228" t="s">
        <v>164</v>
      </c>
      <c r="E158" s="229" t="s">
        <v>44</v>
      </c>
      <c r="F158" s="230" t="s">
        <v>1132</v>
      </c>
      <c r="G158" s="227"/>
      <c r="H158" s="229" t="s">
        <v>44</v>
      </c>
      <c r="I158" s="231"/>
      <c r="J158" s="227"/>
      <c r="K158" s="227"/>
      <c r="L158" s="232"/>
      <c r="M158" s="233"/>
      <c r="N158" s="234"/>
      <c r="O158" s="234"/>
      <c r="P158" s="234"/>
      <c r="Q158" s="234"/>
      <c r="R158" s="234"/>
      <c r="S158" s="234"/>
      <c r="T158" s="23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6" t="s">
        <v>164</v>
      </c>
      <c r="AU158" s="236" t="s">
        <v>91</v>
      </c>
      <c r="AV158" s="13" t="s">
        <v>89</v>
      </c>
      <c r="AW158" s="13" t="s">
        <v>42</v>
      </c>
      <c r="AX158" s="13" t="s">
        <v>81</v>
      </c>
      <c r="AY158" s="236" t="s">
        <v>153</v>
      </c>
    </row>
    <row r="159" s="13" customFormat="1">
      <c r="A159" s="13"/>
      <c r="B159" s="226"/>
      <c r="C159" s="227"/>
      <c r="D159" s="228" t="s">
        <v>164</v>
      </c>
      <c r="E159" s="229" t="s">
        <v>44</v>
      </c>
      <c r="F159" s="230" t="s">
        <v>1208</v>
      </c>
      <c r="G159" s="227"/>
      <c r="H159" s="229" t="s">
        <v>44</v>
      </c>
      <c r="I159" s="231"/>
      <c r="J159" s="227"/>
      <c r="K159" s="227"/>
      <c r="L159" s="232"/>
      <c r="M159" s="233"/>
      <c r="N159" s="234"/>
      <c r="O159" s="234"/>
      <c r="P159" s="234"/>
      <c r="Q159" s="234"/>
      <c r="R159" s="234"/>
      <c r="S159" s="234"/>
      <c r="T159" s="23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6" t="s">
        <v>164</v>
      </c>
      <c r="AU159" s="236" t="s">
        <v>91</v>
      </c>
      <c r="AV159" s="13" t="s">
        <v>89</v>
      </c>
      <c r="AW159" s="13" t="s">
        <v>42</v>
      </c>
      <c r="AX159" s="13" t="s">
        <v>81</v>
      </c>
      <c r="AY159" s="236" t="s">
        <v>153</v>
      </c>
    </row>
    <row r="160" s="13" customFormat="1">
      <c r="A160" s="13"/>
      <c r="B160" s="226"/>
      <c r="C160" s="227"/>
      <c r="D160" s="228" t="s">
        <v>164</v>
      </c>
      <c r="E160" s="229" t="s">
        <v>44</v>
      </c>
      <c r="F160" s="230" t="s">
        <v>1211</v>
      </c>
      <c r="G160" s="227"/>
      <c r="H160" s="229" t="s">
        <v>44</v>
      </c>
      <c r="I160" s="231"/>
      <c r="J160" s="227"/>
      <c r="K160" s="227"/>
      <c r="L160" s="232"/>
      <c r="M160" s="233"/>
      <c r="N160" s="234"/>
      <c r="O160" s="234"/>
      <c r="P160" s="234"/>
      <c r="Q160" s="234"/>
      <c r="R160" s="234"/>
      <c r="S160" s="234"/>
      <c r="T160" s="23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6" t="s">
        <v>164</v>
      </c>
      <c r="AU160" s="236" t="s">
        <v>91</v>
      </c>
      <c r="AV160" s="13" t="s">
        <v>89</v>
      </c>
      <c r="AW160" s="13" t="s">
        <v>42</v>
      </c>
      <c r="AX160" s="13" t="s">
        <v>81</v>
      </c>
      <c r="AY160" s="236" t="s">
        <v>153</v>
      </c>
    </row>
    <row r="161" s="13" customFormat="1">
      <c r="A161" s="13"/>
      <c r="B161" s="226"/>
      <c r="C161" s="227"/>
      <c r="D161" s="228" t="s">
        <v>164</v>
      </c>
      <c r="E161" s="229" t="s">
        <v>44</v>
      </c>
      <c r="F161" s="230" t="s">
        <v>1631</v>
      </c>
      <c r="G161" s="227"/>
      <c r="H161" s="229" t="s">
        <v>44</v>
      </c>
      <c r="I161" s="231"/>
      <c r="J161" s="227"/>
      <c r="K161" s="227"/>
      <c r="L161" s="232"/>
      <c r="M161" s="233"/>
      <c r="N161" s="234"/>
      <c r="O161" s="234"/>
      <c r="P161" s="234"/>
      <c r="Q161" s="234"/>
      <c r="R161" s="234"/>
      <c r="S161" s="234"/>
      <c r="T161" s="23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6" t="s">
        <v>164</v>
      </c>
      <c r="AU161" s="236" t="s">
        <v>91</v>
      </c>
      <c r="AV161" s="13" t="s">
        <v>89</v>
      </c>
      <c r="AW161" s="13" t="s">
        <v>42</v>
      </c>
      <c r="AX161" s="13" t="s">
        <v>81</v>
      </c>
      <c r="AY161" s="236" t="s">
        <v>153</v>
      </c>
    </row>
    <row r="162" s="14" customFormat="1">
      <c r="A162" s="14"/>
      <c r="B162" s="237"/>
      <c r="C162" s="238"/>
      <c r="D162" s="228" t="s">
        <v>164</v>
      </c>
      <c r="E162" s="239" t="s">
        <v>44</v>
      </c>
      <c r="F162" s="240" t="s">
        <v>1632</v>
      </c>
      <c r="G162" s="238"/>
      <c r="H162" s="241">
        <v>105.74</v>
      </c>
      <c r="I162" s="242"/>
      <c r="J162" s="238"/>
      <c r="K162" s="238"/>
      <c r="L162" s="243"/>
      <c r="M162" s="244"/>
      <c r="N162" s="245"/>
      <c r="O162" s="245"/>
      <c r="P162" s="245"/>
      <c r="Q162" s="245"/>
      <c r="R162" s="245"/>
      <c r="S162" s="245"/>
      <c r="T162" s="246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7" t="s">
        <v>164</v>
      </c>
      <c r="AU162" s="247" t="s">
        <v>91</v>
      </c>
      <c r="AV162" s="14" t="s">
        <v>91</v>
      </c>
      <c r="AW162" s="14" t="s">
        <v>42</v>
      </c>
      <c r="AX162" s="14" t="s">
        <v>81</v>
      </c>
      <c r="AY162" s="247" t="s">
        <v>153</v>
      </c>
    </row>
    <row r="163" s="13" customFormat="1">
      <c r="A163" s="13"/>
      <c r="B163" s="226"/>
      <c r="C163" s="227"/>
      <c r="D163" s="228" t="s">
        <v>164</v>
      </c>
      <c r="E163" s="229" t="s">
        <v>44</v>
      </c>
      <c r="F163" s="230" t="s">
        <v>1633</v>
      </c>
      <c r="G163" s="227"/>
      <c r="H163" s="229" t="s">
        <v>44</v>
      </c>
      <c r="I163" s="231"/>
      <c r="J163" s="227"/>
      <c r="K163" s="227"/>
      <c r="L163" s="232"/>
      <c r="M163" s="233"/>
      <c r="N163" s="234"/>
      <c r="O163" s="234"/>
      <c r="P163" s="234"/>
      <c r="Q163" s="234"/>
      <c r="R163" s="234"/>
      <c r="S163" s="234"/>
      <c r="T163" s="23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6" t="s">
        <v>164</v>
      </c>
      <c r="AU163" s="236" t="s">
        <v>91</v>
      </c>
      <c r="AV163" s="13" t="s">
        <v>89</v>
      </c>
      <c r="AW163" s="13" t="s">
        <v>42</v>
      </c>
      <c r="AX163" s="13" t="s">
        <v>81</v>
      </c>
      <c r="AY163" s="236" t="s">
        <v>153</v>
      </c>
    </row>
    <row r="164" s="14" customFormat="1">
      <c r="A164" s="14"/>
      <c r="B164" s="237"/>
      <c r="C164" s="238"/>
      <c r="D164" s="228" t="s">
        <v>164</v>
      </c>
      <c r="E164" s="239" t="s">
        <v>44</v>
      </c>
      <c r="F164" s="240" t="s">
        <v>1634</v>
      </c>
      <c r="G164" s="238"/>
      <c r="H164" s="241">
        <v>13</v>
      </c>
      <c r="I164" s="242"/>
      <c r="J164" s="238"/>
      <c r="K164" s="238"/>
      <c r="L164" s="243"/>
      <c r="M164" s="244"/>
      <c r="N164" s="245"/>
      <c r="O164" s="245"/>
      <c r="P164" s="245"/>
      <c r="Q164" s="245"/>
      <c r="R164" s="245"/>
      <c r="S164" s="245"/>
      <c r="T164" s="24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7" t="s">
        <v>164</v>
      </c>
      <c r="AU164" s="247" t="s">
        <v>91</v>
      </c>
      <c r="AV164" s="14" t="s">
        <v>91</v>
      </c>
      <c r="AW164" s="14" t="s">
        <v>42</v>
      </c>
      <c r="AX164" s="14" t="s">
        <v>81</v>
      </c>
      <c r="AY164" s="247" t="s">
        <v>153</v>
      </c>
    </row>
    <row r="165" s="15" customFormat="1">
      <c r="A165" s="15"/>
      <c r="B165" s="258"/>
      <c r="C165" s="259"/>
      <c r="D165" s="228" t="s">
        <v>164</v>
      </c>
      <c r="E165" s="260" t="s">
        <v>44</v>
      </c>
      <c r="F165" s="261" t="s">
        <v>272</v>
      </c>
      <c r="G165" s="259"/>
      <c r="H165" s="262">
        <v>118.74</v>
      </c>
      <c r="I165" s="263"/>
      <c r="J165" s="259"/>
      <c r="K165" s="259"/>
      <c r="L165" s="264"/>
      <c r="M165" s="265"/>
      <c r="N165" s="266"/>
      <c r="O165" s="266"/>
      <c r="P165" s="266"/>
      <c r="Q165" s="266"/>
      <c r="R165" s="266"/>
      <c r="S165" s="266"/>
      <c r="T165" s="267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8" t="s">
        <v>164</v>
      </c>
      <c r="AU165" s="268" t="s">
        <v>91</v>
      </c>
      <c r="AV165" s="15" t="s">
        <v>160</v>
      </c>
      <c r="AW165" s="15" t="s">
        <v>42</v>
      </c>
      <c r="AX165" s="15" t="s">
        <v>89</v>
      </c>
      <c r="AY165" s="268" t="s">
        <v>153</v>
      </c>
    </row>
    <row r="166" s="12" customFormat="1" ht="22.8" customHeight="1">
      <c r="A166" s="12"/>
      <c r="B166" s="192"/>
      <c r="C166" s="193"/>
      <c r="D166" s="194" t="s">
        <v>80</v>
      </c>
      <c r="E166" s="206" t="s">
        <v>183</v>
      </c>
      <c r="F166" s="206" t="s">
        <v>1238</v>
      </c>
      <c r="G166" s="193"/>
      <c r="H166" s="193"/>
      <c r="I166" s="196"/>
      <c r="J166" s="207">
        <f>BK166</f>
        <v>0</v>
      </c>
      <c r="K166" s="193"/>
      <c r="L166" s="198"/>
      <c r="M166" s="199"/>
      <c r="N166" s="200"/>
      <c r="O166" s="200"/>
      <c r="P166" s="201">
        <f>SUM(P167:P268)</f>
        <v>0</v>
      </c>
      <c r="Q166" s="200"/>
      <c r="R166" s="201">
        <f>SUM(R167:R268)</f>
        <v>7.8650430499999988</v>
      </c>
      <c r="S166" s="200"/>
      <c r="T166" s="202">
        <f>SUM(T167:T268)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03" t="s">
        <v>89</v>
      </c>
      <c r="AT166" s="204" t="s">
        <v>80</v>
      </c>
      <c r="AU166" s="204" t="s">
        <v>89</v>
      </c>
      <c r="AY166" s="203" t="s">
        <v>153</v>
      </c>
      <c r="BK166" s="205">
        <f>SUM(BK167:BK268)</f>
        <v>0</v>
      </c>
    </row>
    <row r="167" s="2" customFormat="1" ht="44.25" customHeight="1">
      <c r="A167" s="40"/>
      <c r="B167" s="41"/>
      <c r="C167" s="208" t="s">
        <v>232</v>
      </c>
      <c r="D167" s="208" t="s">
        <v>155</v>
      </c>
      <c r="E167" s="209" t="s">
        <v>1239</v>
      </c>
      <c r="F167" s="210" t="s">
        <v>1240</v>
      </c>
      <c r="G167" s="211" t="s">
        <v>158</v>
      </c>
      <c r="H167" s="212">
        <v>156.19300000000001</v>
      </c>
      <c r="I167" s="213"/>
      <c r="J167" s="214">
        <f>ROUND(I167*H167,2)</f>
        <v>0</v>
      </c>
      <c r="K167" s="210" t="s">
        <v>159</v>
      </c>
      <c r="L167" s="46"/>
      <c r="M167" s="215" t="s">
        <v>44</v>
      </c>
      <c r="N167" s="216" t="s">
        <v>52</v>
      </c>
      <c r="O167" s="86"/>
      <c r="P167" s="217">
        <f>O167*H167</f>
        <v>0</v>
      </c>
      <c r="Q167" s="217">
        <v>0</v>
      </c>
      <c r="R167" s="217">
        <f>Q167*H167</f>
        <v>0</v>
      </c>
      <c r="S167" s="217">
        <v>0</v>
      </c>
      <c r="T167" s="218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9" t="s">
        <v>160</v>
      </c>
      <c r="AT167" s="219" t="s">
        <v>155</v>
      </c>
      <c r="AU167" s="219" t="s">
        <v>91</v>
      </c>
      <c r="AY167" s="18" t="s">
        <v>153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18" t="s">
        <v>89</v>
      </c>
      <c r="BK167" s="220">
        <f>ROUND(I167*H167,2)</f>
        <v>0</v>
      </c>
      <c r="BL167" s="18" t="s">
        <v>160</v>
      </c>
      <c r="BM167" s="219" t="s">
        <v>1635</v>
      </c>
    </row>
    <row r="168" s="2" customFormat="1">
      <c r="A168" s="40"/>
      <c r="B168" s="41"/>
      <c r="C168" s="42"/>
      <c r="D168" s="221" t="s">
        <v>162</v>
      </c>
      <c r="E168" s="42"/>
      <c r="F168" s="222" t="s">
        <v>1242</v>
      </c>
      <c r="G168" s="42"/>
      <c r="H168" s="42"/>
      <c r="I168" s="223"/>
      <c r="J168" s="42"/>
      <c r="K168" s="42"/>
      <c r="L168" s="46"/>
      <c r="M168" s="224"/>
      <c r="N168" s="225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8" t="s">
        <v>162</v>
      </c>
      <c r="AU168" s="18" t="s">
        <v>91</v>
      </c>
    </row>
    <row r="169" s="13" customFormat="1">
      <c r="A169" s="13"/>
      <c r="B169" s="226"/>
      <c r="C169" s="227"/>
      <c r="D169" s="228" t="s">
        <v>164</v>
      </c>
      <c r="E169" s="229" t="s">
        <v>44</v>
      </c>
      <c r="F169" s="230" t="s">
        <v>1132</v>
      </c>
      <c r="G169" s="227"/>
      <c r="H169" s="229" t="s">
        <v>44</v>
      </c>
      <c r="I169" s="231"/>
      <c r="J169" s="227"/>
      <c r="K169" s="227"/>
      <c r="L169" s="232"/>
      <c r="M169" s="233"/>
      <c r="N169" s="234"/>
      <c r="O169" s="234"/>
      <c r="P169" s="234"/>
      <c r="Q169" s="234"/>
      <c r="R169" s="234"/>
      <c r="S169" s="234"/>
      <c r="T169" s="23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6" t="s">
        <v>164</v>
      </c>
      <c r="AU169" s="236" t="s">
        <v>91</v>
      </c>
      <c r="AV169" s="13" t="s">
        <v>89</v>
      </c>
      <c r="AW169" s="13" t="s">
        <v>42</v>
      </c>
      <c r="AX169" s="13" t="s">
        <v>81</v>
      </c>
      <c r="AY169" s="236" t="s">
        <v>153</v>
      </c>
    </row>
    <row r="170" s="13" customFormat="1">
      <c r="A170" s="13"/>
      <c r="B170" s="226"/>
      <c r="C170" s="227"/>
      <c r="D170" s="228" t="s">
        <v>164</v>
      </c>
      <c r="E170" s="229" t="s">
        <v>44</v>
      </c>
      <c r="F170" s="230" t="s">
        <v>1208</v>
      </c>
      <c r="G170" s="227"/>
      <c r="H170" s="229" t="s">
        <v>44</v>
      </c>
      <c r="I170" s="231"/>
      <c r="J170" s="227"/>
      <c r="K170" s="227"/>
      <c r="L170" s="232"/>
      <c r="M170" s="233"/>
      <c r="N170" s="234"/>
      <c r="O170" s="234"/>
      <c r="P170" s="234"/>
      <c r="Q170" s="234"/>
      <c r="R170" s="234"/>
      <c r="S170" s="234"/>
      <c r="T170" s="23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6" t="s">
        <v>164</v>
      </c>
      <c r="AU170" s="236" t="s">
        <v>91</v>
      </c>
      <c r="AV170" s="13" t="s">
        <v>89</v>
      </c>
      <c r="AW170" s="13" t="s">
        <v>42</v>
      </c>
      <c r="AX170" s="13" t="s">
        <v>81</v>
      </c>
      <c r="AY170" s="236" t="s">
        <v>153</v>
      </c>
    </row>
    <row r="171" s="13" customFormat="1">
      <c r="A171" s="13"/>
      <c r="B171" s="226"/>
      <c r="C171" s="227"/>
      <c r="D171" s="228" t="s">
        <v>164</v>
      </c>
      <c r="E171" s="229" t="s">
        <v>44</v>
      </c>
      <c r="F171" s="230" t="s">
        <v>1211</v>
      </c>
      <c r="G171" s="227"/>
      <c r="H171" s="229" t="s">
        <v>44</v>
      </c>
      <c r="I171" s="231"/>
      <c r="J171" s="227"/>
      <c r="K171" s="227"/>
      <c r="L171" s="232"/>
      <c r="M171" s="233"/>
      <c r="N171" s="234"/>
      <c r="O171" s="234"/>
      <c r="P171" s="234"/>
      <c r="Q171" s="234"/>
      <c r="R171" s="234"/>
      <c r="S171" s="234"/>
      <c r="T171" s="23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6" t="s">
        <v>164</v>
      </c>
      <c r="AU171" s="236" t="s">
        <v>91</v>
      </c>
      <c r="AV171" s="13" t="s">
        <v>89</v>
      </c>
      <c r="AW171" s="13" t="s">
        <v>42</v>
      </c>
      <c r="AX171" s="13" t="s">
        <v>81</v>
      </c>
      <c r="AY171" s="236" t="s">
        <v>153</v>
      </c>
    </row>
    <row r="172" s="13" customFormat="1">
      <c r="A172" s="13"/>
      <c r="B172" s="226"/>
      <c r="C172" s="227"/>
      <c r="D172" s="228" t="s">
        <v>164</v>
      </c>
      <c r="E172" s="229" t="s">
        <v>44</v>
      </c>
      <c r="F172" s="230" t="s">
        <v>1636</v>
      </c>
      <c r="G172" s="227"/>
      <c r="H172" s="229" t="s">
        <v>44</v>
      </c>
      <c r="I172" s="231"/>
      <c r="J172" s="227"/>
      <c r="K172" s="227"/>
      <c r="L172" s="232"/>
      <c r="M172" s="233"/>
      <c r="N172" s="234"/>
      <c r="O172" s="234"/>
      <c r="P172" s="234"/>
      <c r="Q172" s="234"/>
      <c r="R172" s="234"/>
      <c r="S172" s="234"/>
      <c r="T172" s="23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6" t="s">
        <v>164</v>
      </c>
      <c r="AU172" s="236" t="s">
        <v>91</v>
      </c>
      <c r="AV172" s="13" t="s">
        <v>89</v>
      </c>
      <c r="AW172" s="13" t="s">
        <v>42</v>
      </c>
      <c r="AX172" s="13" t="s">
        <v>81</v>
      </c>
      <c r="AY172" s="236" t="s">
        <v>153</v>
      </c>
    </row>
    <row r="173" s="14" customFormat="1">
      <c r="A173" s="14"/>
      <c r="B173" s="237"/>
      <c r="C173" s="238"/>
      <c r="D173" s="228" t="s">
        <v>164</v>
      </c>
      <c r="E173" s="239" t="s">
        <v>44</v>
      </c>
      <c r="F173" s="240" t="s">
        <v>1637</v>
      </c>
      <c r="G173" s="238"/>
      <c r="H173" s="241">
        <v>162.66499999999999</v>
      </c>
      <c r="I173" s="242"/>
      <c r="J173" s="238"/>
      <c r="K173" s="238"/>
      <c r="L173" s="243"/>
      <c r="M173" s="244"/>
      <c r="N173" s="245"/>
      <c r="O173" s="245"/>
      <c r="P173" s="245"/>
      <c r="Q173" s="245"/>
      <c r="R173" s="245"/>
      <c r="S173" s="245"/>
      <c r="T173" s="246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7" t="s">
        <v>164</v>
      </c>
      <c r="AU173" s="247" t="s">
        <v>91</v>
      </c>
      <c r="AV173" s="14" t="s">
        <v>91</v>
      </c>
      <c r="AW173" s="14" t="s">
        <v>42</v>
      </c>
      <c r="AX173" s="14" t="s">
        <v>81</v>
      </c>
      <c r="AY173" s="247" t="s">
        <v>153</v>
      </c>
    </row>
    <row r="174" s="14" customFormat="1">
      <c r="A174" s="14"/>
      <c r="B174" s="237"/>
      <c r="C174" s="238"/>
      <c r="D174" s="228" t="s">
        <v>164</v>
      </c>
      <c r="E174" s="239" t="s">
        <v>44</v>
      </c>
      <c r="F174" s="240" t="s">
        <v>1638</v>
      </c>
      <c r="G174" s="238"/>
      <c r="H174" s="241">
        <v>-6.4720000000000004</v>
      </c>
      <c r="I174" s="242"/>
      <c r="J174" s="238"/>
      <c r="K174" s="238"/>
      <c r="L174" s="243"/>
      <c r="M174" s="244"/>
      <c r="N174" s="245"/>
      <c r="O174" s="245"/>
      <c r="P174" s="245"/>
      <c r="Q174" s="245"/>
      <c r="R174" s="245"/>
      <c r="S174" s="245"/>
      <c r="T174" s="246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7" t="s">
        <v>164</v>
      </c>
      <c r="AU174" s="247" t="s">
        <v>91</v>
      </c>
      <c r="AV174" s="14" t="s">
        <v>91</v>
      </c>
      <c r="AW174" s="14" t="s">
        <v>42</v>
      </c>
      <c r="AX174" s="14" t="s">
        <v>81</v>
      </c>
      <c r="AY174" s="247" t="s">
        <v>153</v>
      </c>
    </row>
    <row r="175" s="15" customFormat="1">
      <c r="A175" s="15"/>
      <c r="B175" s="258"/>
      <c r="C175" s="259"/>
      <c r="D175" s="228" t="s">
        <v>164</v>
      </c>
      <c r="E175" s="260" t="s">
        <v>44</v>
      </c>
      <c r="F175" s="261" t="s">
        <v>272</v>
      </c>
      <c r="G175" s="259"/>
      <c r="H175" s="262">
        <v>156.19299999999998</v>
      </c>
      <c r="I175" s="263"/>
      <c r="J175" s="259"/>
      <c r="K175" s="259"/>
      <c r="L175" s="264"/>
      <c r="M175" s="265"/>
      <c r="N175" s="266"/>
      <c r="O175" s="266"/>
      <c r="P175" s="266"/>
      <c r="Q175" s="266"/>
      <c r="R175" s="266"/>
      <c r="S175" s="266"/>
      <c r="T175" s="267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68" t="s">
        <v>164</v>
      </c>
      <c r="AU175" s="268" t="s">
        <v>91</v>
      </c>
      <c r="AV175" s="15" t="s">
        <v>160</v>
      </c>
      <c r="AW175" s="15" t="s">
        <v>42</v>
      </c>
      <c r="AX175" s="15" t="s">
        <v>89</v>
      </c>
      <c r="AY175" s="268" t="s">
        <v>153</v>
      </c>
    </row>
    <row r="176" s="2" customFormat="1" ht="24.15" customHeight="1">
      <c r="A176" s="40"/>
      <c r="B176" s="41"/>
      <c r="C176" s="208" t="s">
        <v>236</v>
      </c>
      <c r="D176" s="208" t="s">
        <v>155</v>
      </c>
      <c r="E176" s="209" t="s">
        <v>1256</v>
      </c>
      <c r="F176" s="210" t="s">
        <v>1257</v>
      </c>
      <c r="G176" s="211" t="s">
        <v>158</v>
      </c>
      <c r="H176" s="212">
        <v>156.19300000000001</v>
      </c>
      <c r="I176" s="213"/>
      <c r="J176" s="214">
        <f>ROUND(I176*H176,2)</f>
        <v>0</v>
      </c>
      <c r="K176" s="210" t="s">
        <v>159</v>
      </c>
      <c r="L176" s="46"/>
      <c r="M176" s="215" t="s">
        <v>44</v>
      </c>
      <c r="N176" s="216" t="s">
        <v>52</v>
      </c>
      <c r="O176" s="86"/>
      <c r="P176" s="217">
        <f>O176*H176</f>
        <v>0</v>
      </c>
      <c r="Q176" s="217">
        <v>0.00071000000000000002</v>
      </c>
      <c r="R176" s="217">
        <f>Q176*H176</f>
        <v>0.11089703000000001</v>
      </c>
      <c r="S176" s="217">
        <v>0</v>
      </c>
      <c r="T176" s="218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9" t="s">
        <v>160</v>
      </c>
      <c r="AT176" s="219" t="s">
        <v>155</v>
      </c>
      <c r="AU176" s="219" t="s">
        <v>91</v>
      </c>
      <c r="AY176" s="18" t="s">
        <v>153</v>
      </c>
      <c r="BE176" s="220">
        <f>IF(N176="základní",J176,0)</f>
        <v>0</v>
      </c>
      <c r="BF176" s="220">
        <f>IF(N176="snížená",J176,0)</f>
        <v>0</v>
      </c>
      <c r="BG176" s="220">
        <f>IF(N176="zákl. přenesená",J176,0)</f>
        <v>0</v>
      </c>
      <c r="BH176" s="220">
        <f>IF(N176="sníž. přenesená",J176,0)</f>
        <v>0</v>
      </c>
      <c r="BI176" s="220">
        <f>IF(N176="nulová",J176,0)</f>
        <v>0</v>
      </c>
      <c r="BJ176" s="18" t="s">
        <v>89</v>
      </c>
      <c r="BK176" s="220">
        <f>ROUND(I176*H176,2)</f>
        <v>0</v>
      </c>
      <c r="BL176" s="18" t="s">
        <v>160</v>
      </c>
      <c r="BM176" s="219" t="s">
        <v>1639</v>
      </c>
    </row>
    <row r="177" s="2" customFormat="1">
      <c r="A177" s="40"/>
      <c r="B177" s="41"/>
      <c r="C177" s="42"/>
      <c r="D177" s="221" t="s">
        <v>162</v>
      </c>
      <c r="E177" s="42"/>
      <c r="F177" s="222" t="s">
        <v>1259</v>
      </c>
      <c r="G177" s="42"/>
      <c r="H177" s="42"/>
      <c r="I177" s="223"/>
      <c r="J177" s="42"/>
      <c r="K177" s="42"/>
      <c r="L177" s="46"/>
      <c r="M177" s="224"/>
      <c r="N177" s="225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8" t="s">
        <v>162</v>
      </c>
      <c r="AU177" s="18" t="s">
        <v>91</v>
      </c>
    </row>
    <row r="178" s="13" customFormat="1">
      <c r="A178" s="13"/>
      <c r="B178" s="226"/>
      <c r="C178" s="227"/>
      <c r="D178" s="228" t="s">
        <v>164</v>
      </c>
      <c r="E178" s="229" t="s">
        <v>44</v>
      </c>
      <c r="F178" s="230" t="s">
        <v>1132</v>
      </c>
      <c r="G178" s="227"/>
      <c r="H178" s="229" t="s">
        <v>44</v>
      </c>
      <c r="I178" s="231"/>
      <c r="J178" s="227"/>
      <c r="K178" s="227"/>
      <c r="L178" s="232"/>
      <c r="M178" s="233"/>
      <c r="N178" s="234"/>
      <c r="O178" s="234"/>
      <c r="P178" s="234"/>
      <c r="Q178" s="234"/>
      <c r="R178" s="234"/>
      <c r="S178" s="234"/>
      <c r="T178" s="23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6" t="s">
        <v>164</v>
      </c>
      <c r="AU178" s="236" t="s">
        <v>91</v>
      </c>
      <c r="AV178" s="13" t="s">
        <v>89</v>
      </c>
      <c r="AW178" s="13" t="s">
        <v>42</v>
      </c>
      <c r="AX178" s="13" t="s">
        <v>81</v>
      </c>
      <c r="AY178" s="236" t="s">
        <v>153</v>
      </c>
    </row>
    <row r="179" s="13" customFormat="1">
      <c r="A179" s="13"/>
      <c r="B179" s="226"/>
      <c r="C179" s="227"/>
      <c r="D179" s="228" t="s">
        <v>164</v>
      </c>
      <c r="E179" s="229" t="s">
        <v>44</v>
      </c>
      <c r="F179" s="230" t="s">
        <v>1208</v>
      </c>
      <c r="G179" s="227"/>
      <c r="H179" s="229" t="s">
        <v>44</v>
      </c>
      <c r="I179" s="231"/>
      <c r="J179" s="227"/>
      <c r="K179" s="227"/>
      <c r="L179" s="232"/>
      <c r="M179" s="233"/>
      <c r="N179" s="234"/>
      <c r="O179" s="234"/>
      <c r="P179" s="234"/>
      <c r="Q179" s="234"/>
      <c r="R179" s="234"/>
      <c r="S179" s="234"/>
      <c r="T179" s="23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6" t="s">
        <v>164</v>
      </c>
      <c r="AU179" s="236" t="s">
        <v>91</v>
      </c>
      <c r="AV179" s="13" t="s">
        <v>89</v>
      </c>
      <c r="AW179" s="13" t="s">
        <v>42</v>
      </c>
      <c r="AX179" s="13" t="s">
        <v>81</v>
      </c>
      <c r="AY179" s="236" t="s">
        <v>153</v>
      </c>
    </row>
    <row r="180" s="13" customFormat="1">
      <c r="A180" s="13"/>
      <c r="B180" s="226"/>
      <c r="C180" s="227"/>
      <c r="D180" s="228" t="s">
        <v>164</v>
      </c>
      <c r="E180" s="229" t="s">
        <v>44</v>
      </c>
      <c r="F180" s="230" t="s">
        <v>1211</v>
      </c>
      <c r="G180" s="227"/>
      <c r="H180" s="229" t="s">
        <v>44</v>
      </c>
      <c r="I180" s="231"/>
      <c r="J180" s="227"/>
      <c r="K180" s="227"/>
      <c r="L180" s="232"/>
      <c r="M180" s="233"/>
      <c r="N180" s="234"/>
      <c r="O180" s="234"/>
      <c r="P180" s="234"/>
      <c r="Q180" s="234"/>
      <c r="R180" s="234"/>
      <c r="S180" s="234"/>
      <c r="T180" s="23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6" t="s">
        <v>164</v>
      </c>
      <c r="AU180" s="236" t="s">
        <v>91</v>
      </c>
      <c r="AV180" s="13" t="s">
        <v>89</v>
      </c>
      <c r="AW180" s="13" t="s">
        <v>42</v>
      </c>
      <c r="AX180" s="13" t="s">
        <v>81</v>
      </c>
      <c r="AY180" s="236" t="s">
        <v>153</v>
      </c>
    </row>
    <row r="181" s="13" customFormat="1">
      <c r="A181" s="13"/>
      <c r="B181" s="226"/>
      <c r="C181" s="227"/>
      <c r="D181" s="228" t="s">
        <v>164</v>
      </c>
      <c r="E181" s="229" t="s">
        <v>44</v>
      </c>
      <c r="F181" s="230" t="s">
        <v>1640</v>
      </c>
      <c r="G181" s="227"/>
      <c r="H181" s="229" t="s">
        <v>44</v>
      </c>
      <c r="I181" s="231"/>
      <c r="J181" s="227"/>
      <c r="K181" s="227"/>
      <c r="L181" s="232"/>
      <c r="M181" s="233"/>
      <c r="N181" s="234"/>
      <c r="O181" s="234"/>
      <c r="P181" s="234"/>
      <c r="Q181" s="234"/>
      <c r="R181" s="234"/>
      <c r="S181" s="234"/>
      <c r="T181" s="23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6" t="s">
        <v>164</v>
      </c>
      <c r="AU181" s="236" t="s">
        <v>91</v>
      </c>
      <c r="AV181" s="13" t="s">
        <v>89</v>
      </c>
      <c r="AW181" s="13" t="s">
        <v>42</v>
      </c>
      <c r="AX181" s="13" t="s">
        <v>81</v>
      </c>
      <c r="AY181" s="236" t="s">
        <v>153</v>
      </c>
    </row>
    <row r="182" s="14" customFormat="1">
      <c r="A182" s="14"/>
      <c r="B182" s="237"/>
      <c r="C182" s="238"/>
      <c r="D182" s="228" t="s">
        <v>164</v>
      </c>
      <c r="E182" s="239" t="s">
        <v>44</v>
      </c>
      <c r="F182" s="240" t="s">
        <v>1637</v>
      </c>
      <c r="G182" s="238"/>
      <c r="H182" s="241">
        <v>162.66499999999999</v>
      </c>
      <c r="I182" s="242"/>
      <c r="J182" s="238"/>
      <c r="K182" s="238"/>
      <c r="L182" s="243"/>
      <c r="M182" s="244"/>
      <c r="N182" s="245"/>
      <c r="O182" s="245"/>
      <c r="P182" s="245"/>
      <c r="Q182" s="245"/>
      <c r="R182" s="245"/>
      <c r="S182" s="245"/>
      <c r="T182" s="246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7" t="s">
        <v>164</v>
      </c>
      <c r="AU182" s="247" t="s">
        <v>91</v>
      </c>
      <c r="AV182" s="14" t="s">
        <v>91</v>
      </c>
      <c r="AW182" s="14" t="s">
        <v>42</v>
      </c>
      <c r="AX182" s="14" t="s">
        <v>81</v>
      </c>
      <c r="AY182" s="247" t="s">
        <v>153</v>
      </c>
    </row>
    <row r="183" s="14" customFormat="1">
      <c r="A183" s="14"/>
      <c r="B183" s="237"/>
      <c r="C183" s="238"/>
      <c r="D183" s="228" t="s">
        <v>164</v>
      </c>
      <c r="E183" s="239" t="s">
        <v>44</v>
      </c>
      <c r="F183" s="240" t="s">
        <v>1638</v>
      </c>
      <c r="G183" s="238"/>
      <c r="H183" s="241">
        <v>-6.4720000000000004</v>
      </c>
      <c r="I183" s="242"/>
      <c r="J183" s="238"/>
      <c r="K183" s="238"/>
      <c r="L183" s="243"/>
      <c r="M183" s="244"/>
      <c r="N183" s="245"/>
      <c r="O183" s="245"/>
      <c r="P183" s="245"/>
      <c r="Q183" s="245"/>
      <c r="R183" s="245"/>
      <c r="S183" s="245"/>
      <c r="T183" s="246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7" t="s">
        <v>164</v>
      </c>
      <c r="AU183" s="247" t="s">
        <v>91</v>
      </c>
      <c r="AV183" s="14" t="s">
        <v>91</v>
      </c>
      <c r="AW183" s="14" t="s">
        <v>42</v>
      </c>
      <c r="AX183" s="14" t="s">
        <v>81</v>
      </c>
      <c r="AY183" s="247" t="s">
        <v>153</v>
      </c>
    </row>
    <row r="184" s="15" customFormat="1">
      <c r="A184" s="15"/>
      <c r="B184" s="258"/>
      <c r="C184" s="259"/>
      <c r="D184" s="228" t="s">
        <v>164</v>
      </c>
      <c r="E184" s="260" t="s">
        <v>44</v>
      </c>
      <c r="F184" s="261" t="s">
        <v>272</v>
      </c>
      <c r="G184" s="259"/>
      <c r="H184" s="262">
        <v>156.19299999999998</v>
      </c>
      <c r="I184" s="263"/>
      <c r="J184" s="259"/>
      <c r="K184" s="259"/>
      <c r="L184" s="264"/>
      <c r="M184" s="265"/>
      <c r="N184" s="266"/>
      <c r="O184" s="266"/>
      <c r="P184" s="266"/>
      <c r="Q184" s="266"/>
      <c r="R184" s="266"/>
      <c r="S184" s="266"/>
      <c r="T184" s="267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68" t="s">
        <v>164</v>
      </c>
      <c r="AU184" s="268" t="s">
        <v>91</v>
      </c>
      <c r="AV184" s="15" t="s">
        <v>160</v>
      </c>
      <c r="AW184" s="15" t="s">
        <v>42</v>
      </c>
      <c r="AX184" s="15" t="s">
        <v>89</v>
      </c>
      <c r="AY184" s="268" t="s">
        <v>153</v>
      </c>
    </row>
    <row r="185" s="2" customFormat="1" ht="49.05" customHeight="1">
      <c r="A185" s="40"/>
      <c r="B185" s="41"/>
      <c r="C185" s="208" t="s">
        <v>8</v>
      </c>
      <c r="D185" s="208" t="s">
        <v>155</v>
      </c>
      <c r="E185" s="209" t="s">
        <v>1641</v>
      </c>
      <c r="F185" s="210" t="s">
        <v>1642</v>
      </c>
      <c r="G185" s="211" t="s">
        <v>158</v>
      </c>
      <c r="H185" s="212">
        <v>20.899999999999999</v>
      </c>
      <c r="I185" s="213"/>
      <c r="J185" s="214">
        <f>ROUND(I185*H185,2)</f>
        <v>0</v>
      </c>
      <c r="K185" s="210" t="s">
        <v>159</v>
      </c>
      <c r="L185" s="46"/>
      <c r="M185" s="215" t="s">
        <v>44</v>
      </c>
      <c r="N185" s="216" t="s">
        <v>52</v>
      </c>
      <c r="O185" s="86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9" t="s">
        <v>160</v>
      </c>
      <c r="AT185" s="219" t="s">
        <v>155</v>
      </c>
      <c r="AU185" s="219" t="s">
        <v>91</v>
      </c>
      <c r="AY185" s="18" t="s">
        <v>153</v>
      </c>
      <c r="BE185" s="220">
        <f>IF(N185="základní",J185,0)</f>
        <v>0</v>
      </c>
      <c r="BF185" s="220">
        <f>IF(N185="snížená",J185,0)</f>
        <v>0</v>
      </c>
      <c r="BG185" s="220">
        <f>IF(N185="zákl. přenesená",J185,0)</f>
        <v>0</v>
      </c>
      <c r="BH185" s="220">
        <f>IF(N185="sníž. přenesená",J185,0)</f>
        <v>0</v>
      </c>
      <c r="BI185" s="220">
        <f>IF(N185="nulová",J185,0)</f>
        <v>0</v>
      </c>
      <c r="BJ185" s="18" t="s">
        <v>89</v>
      </c>
      <c r="BK185" s="220">
        <f>ROUND(I185*H185,2)</f>
        <v>0</v>
      </c>
      <c r="BL185" s="18" t="s">
        <v>160</v>
      </c>
      <c r="BM185" s="219" t="s">
        <v>1643</v>
      </c>
    </row>
    <row r="186" s="2" customFormat="1">
      <c r="A186" s="40"/>
      <c r="B186" s="41"/>
      <c r="C186" s="42"/>
      <c r="D186" s="221" t="s">
        <v>162</v>
      </c>
      <c r="E186" s="42"/>
      <c r="F186" s="222" t="s">
        <v>1644</v>
      </c>
      <c r="G186" s="42"/>
      <c r="H186" s="42"/>
      <c r="I186" s="223"/>
      <c r="J186" s="42"/>
      <c r="K186" s="42"/>
      <c r="L186" s="46"/>
      <c r="M186" s="224"/>
      <c r="N186" s="225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8" t="s">
        <v>162</v>
      </c>
      <c r="AU186" s="18" t="s">
        <v>91</v>
      </c>
    </row>
    <row r="187" s="13" customFormat="1">
      <c r="A187" s="13"/>
      <c r="B187" s="226"/>
      <c r="C187" s="227"/>
      <c r="D187" s="228" t="s">
        <v>164</v>
      </c>
      <c r="E187" s="229" t="s">
        <v>44</v>
      </c>
      <c r="F187" s="230" t="s">
        <v>1132</v>
      </c>
      <c r="G187" s="227"/>
      <c r="H187" s="229" t="s">
        <v>44</v>
      </c>
      <c r="I187" s="231"/>
      <c r="J187" s="227"/>
      <c r="K187" s="227"/>
      <c r="L187" s="232"/>
      <c r="M187" s="233"/>
      <c r="N187" s="234"/>
      <c r="O187" s="234"/>
      <c r="P187" s="234"/>
      <c r="Q187" s="234"/>
      <c r="R187" s="234"/>
      <c r="S187" s="234"/>
      <c r="T187" s="23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6" t="s">
        <v>164</v>
      </c>
      <c r="AU187" s="236" t="s">
        <v>91</v>
      </c>
      <c r="AV187" s="13" t="s">
        <v>89</v>
      </c>
      <c r="AW187" s="13" t="s">
        <v>42</v>
      </c>
      <c r="AX187" s="13" t="s">
        <v>81</v>
      </c>
      <c r="AY187" s="236" t="s">
        <v>153</v>
      </c>
    </row>
    <row r="188" s="13" customFormat="1">
      <c r="A188" s="13"/>
      <c r="B188" s="226"/>
      <c r="C188" s="227"/>
      <c r="D188" s="228" t="s">
        <v>164</v>
      </c>
      <c r="E188" s="229" t="s">
        <v>44</v>
      </c>
      <c r="F188" s="230" t="s">
        <v>1208</v>
      </c>
      <c r="G188" s="227"/>
      <c r="H188" s="229" t="s">
        <v>44</v>
      </c>
      <c r="I188" s="231"/>
      <c r="J188" s="227"/>
      <c r="K188" s="227"/>
      <c r="L188" s="232"/>
      <c r="M188" s="233"/>
      <c r="N188" s="234"/>
      <c r="O188" s="234"/>
      <c r="P188" s="234"/>
      <c r="Q188" s="234"/>
      <c r="R188" s="234"/>
      <c r="S188" s="234"/>
      <c r="T188" s="23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6" t="s">
        <v>164</v>
      </c>
      <c r="AU188" s="236" t="s">
        <v>91</v>
      </c>
      <c r="AV188" s="13" t="s">
        <v>89</v>
      </c>
      <c r="AW188" s="13" t="s">
        <v>42</v>
      </c>
      <c r="AX188" s="13" t="s">
        <v>81</v>
      </c>
      <c r="AY188" s="236" t="s">
        <v>153</v>
      </c>
    </row>
    <row r="189" s="13" customFormat="1">
      <c r="A189" s="13"/>
      <c r="B189" s="226"/>
      <c r="C189" s="227"/>
      <c r="D189" s="228" t="s">
        <v>164</v>
      </c>
      <c r="E189" s="229" t="s">
        <v>44</v>
      </c>
      <c r="F189" s="230" t="s">
        <v>1211</v>
      </c>
      <c r="G189" s="227"/>
      <c r="H189" s="229" t="s">
        <v>44</v>
      </c>
      <c r="I189" s="231"/>
      <c r="J189" s="227"/>
      <c r="K189" s="227"/>
      <c r="L189" s="232"/>
      <c r="M189" s="233"/>
      <c r="N189" s="234"/>
      <c r="O189" s="234"/>
      <c r="P189" s="234"/>
      <c r="Q189" s="234"/>
      <c r="R189" s="234"/>
      <c r="S189" s="234"/>
      <c r="T189" s="23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6" t="s">
        <v>164</v>
      </c>
      <c r="AU189" s="236" t="s">
        <v>91</v>
      </c>
      <c r="AV189" s="13" t="s">
        <v>89</v>
      </c>
      <c r="AW189" s="13" t="s">
        <v>42</v>
      </c>
      <c r="AX189" s="13" t="s">
        <v>81</v>
      </c>
      <c r="AY189" s="236" t="s">
        <v>153</v>
      </c>
    </row>
    <row r="190" s="13" customFormat="1">
      <c r="A190" s="13"/>
      <c r="B190" s="226"/>
      <c r="C190" s="227"/>
      <c r="D190" s="228" t="s">
        <v>164</v>
      </c>
      <c r="E190" s="229" t="s">
        <v>44</v>
      </c>
      <c r="F190" s="230" t="s">
        <v>1645</v>
      </c>
      <c r="G190" s="227"/>
      <c r="H190" s="229" t="s">
        <v>44</v>
      </c>
      <c r="I190" s="231"/>
      <c r="J190" s="227"/>
      <c r="K190" s="227"/>
      <c r="L190" s="232"/>
      <c r="M190" s="233"/>
      <c r="N190" s="234"/>
      <c r="O190" s="234"/>
      <c r="P190" s="234"/>
      <c r="Q190" s="234"/>
      <c r="R190" s="234"/>
      <c r="S190" s="234"/>
      <c r="T190" s="23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6" t="s">
        <v>164</v>
      </c>
      <c r="AU190" s="236" t="s">
        <v>91</v>
      </c>
      <c r="AV190" s="13" t="s">
        <v>89</v>
      </c>
      <c r="AW190" s="13" t="s">
        <v>42</v>
      </c>
      <c r="AX190" s="13" t="s">
        <v>81</v>
      </c>
      <c r="AY190" s="236" t="s">
        <v>153</v>
      </c>
    </row>
    <row r="191" s="14" customFormat="1">
      <c r="A191" s="14"/>
      <c r="B191" s="237"/>
      <c r="C191" s="238"/>
      <c r="D191" s="228" t="s">
        <v>164</v>
      </c>
      <c r="E191" s="239" t="s">
        <v>44</v>
      </c>
      <c r="F191" s="240" t="s">
        <v>1646</v>
      </c>
      <c r="G191" s="238"/>
      <c r="H191" s="241">
        <v>20.899999999999999</v>
      </c>
      <c r="I191" s="242"/>
      <c r="J191" s="238"/>
      <c r="K191" s="238"/>
      <c r="L191" s="243"/>
      <c r="M191" s="244"/>
      <c r="N191" s="245"/>
      <c r="O191" s="245"/>
      <c r="P191" s="245"/>
      <c r="Q191" s="245"/>
      <c r="R191" s="245"/>
      <c r="S191" s="245"/>
      <c r="T191" s="246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7" t="s">
        <v>164</v>
      </c>
      <c r="AU191" s="247" t="s">
        <v>91</v>
      </c>
      <c r="AV191" s="14" t="s">
        <v>91</v>
      </c>
      <c r="AW191" s="14" t="s">
        <v>42</v>
      </c>
      <c r="AX191" s="14" t="s">
        <v>89</v>
      </c>
      <c r="AY191" s="247" t="s">
        <v>153</v>
      </c>
    </row>
    <row r="192" s="2" customFormat="1" ht="49.05" customHeight="1">
      <c r="A192" s="40"/>
      <c r="B192" s="41"/>
      <c r="C192" s="208" t="s">
        <v>248</v>
      </c>
      <c r="D192" s="208" t="s">
        <v>155</v>
      </c>
      <c r="E192" s="209" t="s">
        <v>1647</v>
      </c>
      <c r="F192" s="210" t="s">
        <v>1648</v>
      </c>
      <c r="G192" s="211" t="s">
        <v>158</v>
      </c>
      <c r="H192" s="212">
        <v>99.268000000000001</v>
      </c>
      <c r="I192" s="213"/>
      <c r="J192" s="214">
        <f>ROUND(I192*H192,2)</f>
        <v>0</v>
      </c>
      <c r="K192" s="210" t="s">
        <v>159</v>
      </c>
      <c r="L192" s="46"/>
      <c r="M192" s="215" t="s">
        <v>44</v>
      </c>
      <c r="N192" s="216" t="s">
        <v>52</v>
      </c>
      <c r="O192" s="86"/>
      <c r="P192" s="217">
        <f>O192*H192</f>
        <v>0</v>
      </c>
      <c r="Q192" s="217">
        <v>0</v>
      </c>
      <c r="R192" s="217">
        <f>Q192*H192</f>
        <v>0</v>
      </c>
      <c r="S192" s="217">
        <v>0</v>
      </c>
      <c r="T192" s="218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9" t="s">
        <v>160</v>
      </c>
      <c r="AT192" s="219" t="s">
        <v>155</v>
      </c>
      <c r="AU192" s="219" t="s">
        <v>91</v>
      </c>
      <c r="AY192" s="18" t="s">
        <v>153</v>
      </c>
      <c r="BE192" s="220">
        <f>IF(N192="základní",J192,0)</f>
        <v>0</v>
      </c>
      <c r="BF192" s="220">
        <f>IF(N192="snížená",J192,0)</f>
        <v>0</v>
      </c>
      <c r="BG192" s="220">
        <f>IF(N192="zákl. přenesená",J192,0)</f>
        <v>0</v>
      </c>
      <c r="BH192" s="220">
        <f>IF(N192="sníž. přenesená",J192,0)</f>
        <v>0</v>
      </c>
      <c r="BI192" s="220">
        <f>IF(N192="nulová",J192,0)</f>
        <v>0</v>
      </c>
      <c r="BJ192" s="18" t="s">
        <v>89</v>
      </c>
      <c r="BK192" s="220">
        <f>ROUND(I192*H192,2)</f>
        <v>0</v>
      </c>
      <c r="BL192" s="18" t="s">
        <v>160</v>
      </c>
      <c r="BM192" s="219" t="s">
        <v>1649</v>
      </c>
    </row>
    <row r="193" s="2" customFormat="1">
      <c r="A193" s="40"/>
      <c r="B193" s="41"/>
      <c r="C193" s="42"/>
      <c r="D193" s="221" t="s">
        <v>162</v>
      </c>
      <c r="E193" s="42"/>
      <c r="F193" s="222" t="s">
        <v>1650</v>
      </c>
      <c r="G193" s="42"/>
      <c r="H193" s="42"/>
      <c r="I193" s="223"/>
      <c r="J193" s="42"/>
      <c r="K193" s="42"/>
      <c r="L193" s="46"/>
      <c r="M193" s="224"/>
      <c r="N193" s="225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8" t="s">
        <v>162</v>
      </c>
      <c r="AU193" s="18" t="s">
        <v>91</v>
      </c>
    </row>
    <row r="194" s="13" customFormat="1">
      <c r="A194" s="13"/>
      <c r="B194" s="226"/>
      <c r="C194" s="227"/>
      <c r="D194" s="228" t="s">
        <v>164</v>
      </c>
      <c r="E194" s="229" t="s">
        <v>44</v>
      </c>
      <c r="F194" s="230" t="s">
        <v>1132</v>
      </c>
      <c r="G194" s="227"/>
      <c r="H194" s="229" t="s">
        <v>44</v>
      </c>
      <c r="I194" s="231"/>
      <c r="J194" s="227"/>
      <c r="K194" s="227"/>
      <c r="L194" s="232"/>
      <c r="M194" s="233"/>
      <c r="N194" s="234"/>
      <c r="O194" s="234"/>
      <c r="P194" s="234"/>
      <c r="Q194" s="234"/>
      <c r="R194" s="234"/>
      <c r="S194" s="234"/>
      <c r="T194" s="23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6" t="s">
        <v>164</v>
      </c>
      <c r="AU194" s="236" t="s">
        <v>91</v>
      </c>
      <c r="AV194" s="13" t="s">
        <v>89</v>
      </c>
      <c r="AW194" s="13" t="s">
        <v>42</v>
      </c>
      <c r="AX194" s="13" t="s">
        <v>81</v>
      </c>
      <c r="AY194" s="236" t="s">
        <v>153</v>
      </c>
    </row>
    <row r="195" s="13" customFormat="1">
      <c r="A195" s="13"/>
      <c r="B195" s="226"/>
      <c r="C195" s="227"/>
      <c r="D195" s="228" t="s">
        <v>164</v>
      </c>
      <c r="E195" s="229" t="s">
        <v>44</v>
      </c>
      <c r="F195" s="230" t="s">
        <v>1208</v>
      </c>
      <c r="G195" s="227"/>
      <c r="H195" s="229" t="s">
        <v>44</v>
      </c>
      <c r="I195" s="231"/>
      <c r="J195" s="227"/>
      <c r="K195" s="227"/>
      <c r="L195" s="232"/>
      <c r="M195" s="233"/>
      <c r="N195" s="234"/>
      <c r="O195" s="234"/>
      <c r="P195" s="234"/>
      <c r="Q195" s="234"/>
      <c r="R195" s="234"/>
      <c r="S195" s="234"/>
      <c r="T195" s="23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6" t="s">
        <v>164</v>
      </c>
      <c r="AU195" s="236" t="s">
        <v>91</v>
      </c>
      <c r="AV195" s="13" t="s">
        <v>89</v>
      </c>
      <c r="AW195" s="13" t="s">
        <v>42</v>
      </c>
      <c r="AX195" s="13" t="s">
        <v>81</v>
      </c>
      <c r="AY195" s="236" t="s">
        <v>153</v>
      </c>
    </row>
    <row r="196" s="13" customFormat="1">
      <c r="A196" s="13"/>
      <c r="B196" s="226"/>
      <c r="C196" s="227"/>
      <c r="D196" s="228" t="s">
        <v>164</v>
      </c>
      <c r="E196" s="229" t="s">
        <v>44</v>
      </c>
      <c r="F196" s="230" t="s">
        <v>1211</v>
      </c>
      <c r="G196" s="227"/>
      <c r="H196" s="229" t="s">
        <v>44</v>
      </c>
      <c r="I196" s="231"/>
      <c r="J196" s="227"/>
      <c r="K196" s="227"/>
      <c r="L196" s="232"/>
      <c r="M196" s="233"/>
      <c r="N196" s="234"/>
      <c r="O196" s="234"/>
      <c r="P196" s="234"/>
      <c r="Q196" s="234"/>
      <c r="R196" s="234"/>
      <c r="S196" s="234"/>
      <c r="T196" s="23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6" t="s">
        <v>164</v>
      </c>
      <c r="AU196" s="236" t="s">
        <v>91</v>
      </c>
      <c r="AV196" s="13" t="s">
        <v>89</v>
      </c>
      <c r="AW196" s="13" t="s">
        <v>42</v>
      </c>
      <c r="AX196" s="13" t="s">
        <v>81</v>
      </c>
      <c r="AY196" s="236" t="s">
        <v>153</v>
      </c>
    </row>
    <row r="197" s="13" customFormat="1">
      <c r="A197" s="13"/>
      <c r="B197" s="226"/>
      <c r="C197" s="227"/>
      <c r="D197" s="228" t="s">
        <v>164</v>
      </c>
      <c r="E197" s="229" t="s">
        <v>44</v>
      </c>
      <c r="F197" s="230" t="s">
        <v>1651</v>
      </c>
      <c r="G197" s="227"/>
      <c r="H197" s="229" t="s">
        <v>44</v>
      </c>
      <c r="I197" s="231"/>
      <c r="J197" s="227"/>
      <c r="K197" s="227"/>
      <c r="L197" s="232"/>
      <c r="M197" s="233"/>
      <c r="N197" s="234"/>
      <c r="O197" s="234"/>
      <c r="P197" s="234"/>
      <c r="Q197" s="234"/>
      <c r="R197" s="234"/>
      <c r="S197" s="234"/>
      <c r="T197" s="23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6" t="s">
        <v>164</v>
      </c>
      <c r="AU197" s="236" t="s">
        <v>91</v>
      </c>
      <c r="AV197" s="13" t="s">
        <v>89</v>
      </c>
      <c r="AW197" s="13" t="s">
        <v>42</v>
      </c>
      <c r="AX197" s="13" t="s">
        <v>81</v>
      </c>
      <c r="AY197" s="236" t="s">
        <v>153</v>
      </c>
    </row>
    <row r="198" s="14" customFormat="1">
      <c r="A198" s="14"/>
      <c r="B198" s="237"/>
      <c r="C198" s="238"/>
      <c r="D198" s="228" t="s">
        <v>164</v>
      </c>
      <c r="E198" s="239" t="s">
        <v>44</v>
      </c>
      <c r="F198" s="240" t="s">
        <v>1652</v>
      </c>
      <c r="G198" s="238"/>
      <c r="H198" s="241">
        <v>105.74</v>
      </c>
      <c r="I198" s="242"/>
      <c r="J198" s="238"/>
      <c r="K198" s="238"/>
      <c r="L198" s="243"/>
      <c r="M198" s="244"/>
      <c r="N198" s="245"/>
      <c r="O198" s="245"/>
      <c r="P198" s="245"/>
      <c r="Q198" s="245"/>
      <c r="R198" s="245"/>
      <c r="S198" s="245"/>
      <c r="T198" s="246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7" t="s">
        <v>164</v>
      </c>
      <c r="AU198" s="247" t="s">
        <v>91</v>
      </c>
      <c r="AV198" s="14" t="s">
        <v>91</v>
      </c>
      <c r="AW198" s="14" t="s">
        <v>42</v>
      </c>
      <c r="AX198" s="14" t="s">
        <v>81</v>
      </c>
      <c r="AY198" s="247" t="s">
        <v>153</v>
      </c>
    </row>
    <row r="199" s="14" customFormat="1">
      <c r="A199" s="14"/>
      <c r="B199" s="237"/>
      <c r="C199" s="238"/>
      <c r="D199" s="228" t="s">
        <v>164</v>
      </c>
      <c r="E199" s="239" t="s">
        <v>44</v>
      </c>
      <c r="F199" s="240" t="s">
        <v>1638</v>
      </c>
      <c r="G199" s="238"/>
      <c r="H199" s="241">
        <v>-6.4720000000000004</v>
      </c>
      <c r="I199" s="242"/>
      <c r="J199" s="238"/>
      <c r="K199" s="238"/>
      <c r="L199" s="243"/>
      <c r="M199" s="244"/>
      <c r="N199" s="245"/>
      <c r="O199" s="245"/>
      <c r="P199" s="245"/>
      <c r="Q199" s="245"/>
      <c r="R199" s="245"/>
      <c r="S199" s="245"/>
      <c r="T199" s="246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7" t="s">
        <v>164</v>
      </c>
      <c r="AU199" s="247" t="s">
        <v>91</v>
      </c>
      <c r="AV199" s="14" t="s">
        <v>91</v>
      </c>
      <c r="AW199" s="14" t="s">
        <v>42</v>
      </c>
      <c r="AX199" s="14" t="s">
        <v>81</v>
      </c>
      <c r="AY199" s="247" t="s">
        <v>153</v>
      </c>
    </row>
    <row r="200" s="15" customFormat="1">
      <c r="A200" s="15"/>
      <c r="B200" s="258"/>
      <c r="C200" s="259"/>
      <c r="D200" s="228" t="s">
        <v>164</v>
      </c>
      <c r="E200" s="260" t="s">
        <v>44</v>
      </c>
      <c r="F200" s="261" t="s">
        <v>272</v>
      </c>
      <c r="G200" s="259"/>
      <c r="H200" s="262">
        <v>99.268000000000001</v>
      </c>
      <c r="I200" s="263"/>
      <c r="J200" s="259"/>
      <c r="K200" s="259"/>
      <c r="L200" s="264"/>
      <c r="M200" s="265"/>
      <c r="N200" s="266"/>
      <c r="O200" s="266"/>
      <c r="P200" s="266"/>
      <c r="Q200" s="266"/>
      <c r="R200" s="266"/>
      <c r="S200" s="266"/>
      <c r="T200" s="267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68" t="s">
        <v>164</v>
      </c>
      <c r="AU200" s="268" t="s">
        <v>91</v>
      </c>
      <c r="AV200" s="15" t="s">
        <v>160</v>
      </c>
      <c r="AW200" s="15" t="s">
        <v>42</v>
      </c>
      <c r="AX200" s="15" t="s">
        <v>89</v>
      </c>
      <c r="AY200" s="268" t="s">
        <v>153</v>
      </c>
    </row>
    <row r="201" s="2" customFormat="1" ht="24.15" customHeight="1">
      <c r="A201" s="40"/>
      <c r="B201" s="41"/>
      <c r="C201" s="208" t="s">
        <v>256</v>
      </c>
      <c r="D201" s="208" t="s">
        <v>155</v>
      </c>
      <c r="E201" s="209" t="s">
        <v>1269</v>
      </c>
      <c r="F201" s="210" t="s">
        <v>1270</v>
      </c>
      <c r="G201" s="211" t="s">
        <v>158</v>
      </c>
      <c r="H201" s="212">
        <v>120.16800000000001</v>
      </c>
      <c r="I201" s="213"/>
      <c r="J201" s="214">
        <f>ROUND(I201*H201,2)</f>
        <v>0</v>
      </c>
      <c r="K201" s="210" t="s">
        <v>159</v>
      </c>
      <c r="L201" s="46"/>
      <c r="M201" s="215" t="s">
        <v>44</v>
      </c>
      <c r="N201" s="216" t="s">
        <v>52</v>
      </c>
      <c r="O201" s="86"/>
      <c r="P201" s="217">
        <f>O201*H201</f>
        <v>0</v>
      </c>
      <c r="Q201" s="217">
        <v>0.00034000000000000002</v>
      </c>
      <c r="R201" s="217">
        <f>Q201*H201</f>
        <v>0.040857120000000004</v>
      </c>
      <c r="S201" s="217">
        <v>0</v>
      </c>
      <c r="T201" s="218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19" t="s">
        <v>160</v>
      </c>
      <c r="AT201" s="219" t="s">
        <v>155</v>
      </c>
      <c r="AU201" s="219" t="s">
        <v>91</v>
      </c>
      <c r="AY201" s="18" t="s">
        <v>153</v>
      </c>
      <c r="BE201" s="220">
        <f>IF(N201="základní",J201,0)</f>
        <v>0</v>
      </c>
      <c r="BF201" s="220">
        <f>IF(N201="snížená",J201,0)</f>
        <v>0</v>
      </c>
      <c r="BG201" s="220">
        <f>IF(N201="zákl. přenesená",J201,0)</f>
        <v>0</v>
      </c>
      <c r="BH201" s="220">
        <f>IF(N201="sníž. přenesená",J201,0)</f>
        <v>0</v>
      </c>
      <c r="BI201" s="220">
        <f>IF(N201="nulová",J201,0)</f>
        <v>0</v>
      </c>
      <c r="BJ201" s="18" t="s">
        <v>89</v>
      </c>
      <c r="BK201" s="220">
        <f>ROUND(I201*H201,2)</f>
        <v>0</v>
      </c>
      <c r="BL201" s="18" t="s">
        <v>160</v>
      </c>
      <c r="BM201" s="219" t="s">
        <v>1653</v>
      </c>
    </row>
    <row r="202" s="2" customFormat="1">
      <c r="A202" s="40"/>
      <c r="B202" s="41"/>
      <c r="C202" s="42"/>
      <c r="D202" s="221" t="s">
        <v>162</v>
      </c>
      <c r="E202" s="42"/>
      <c r="F202" s="222" t="s">
        <v>1272</v>
      </c>
      <c r="G202" s="42"/>
      <c r="H202" s="42"/>
      <c r="I202" s="223"/>
      <c r="J202" s="42"/>
      <c r="K202" s="42"/>
      <c r="L202" s="46"/>
      <c r="M202" s="224"/>
      <c r="N202" s="225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8" t="s">
        <v>162</v>
      </c>
      <c r="AU202" s="18" t="s">
        <v>91</v>
      </c>
    </row>
    <row r="203" s="13" customFormat="1">
      <c r="A203" s="13"/>
      <c r="B203" s="226"/>
      <c r="C203" s="227"/>
      <c r="D203" s="228" t="s">
        <v>164</v>
      </c>
      <c r="E203" s="229" t="s">
        <v>44</v>
      </c>
      <c r="F203" s="230" t="s">
        <v>1132</v>
      </c>
      <c r="G203" s="227"/>
      <c r="H203" s="229" t="s">
        <v>44</v>
      </c>
      <c r="I203" s="231"/>
      <c r="J203" s="227"/>
      <c r="K203" s="227"/>
      <c r="L203" s="232"/>
      <c r="M203" s="233"/>
      <c r="N203" s="234"/>
      <c r="O203" s="234"/>
      <c r="P203" s="234"/>
      <c r="Q203" s="234"/>
      <c r="R203" s="234"/>
      <c r="S203" s="234"/>
      <c r="T203" s="23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6" t="s">
        <v>164</v>
      </c>
      <c r="AU203" s="236" t="s">
        <v>91</v>
      </c>
      <c r="AV203" s="13" t="s">
        <v>89</v>
      </c>
      <c r="AW203" s="13" t="s">
        <v>42</v>
      </c>
      <c r="AX203" s="13" t="s">
        <v>81</v>
      </c>
      <c r="AY203" s="236" t="s">
        <v>153</v>
      </c>
    </row>
    <row r="204" s="13" customFormat="1">
      <c r="A204" s="13"/>
      <c r="B204" s="226"/>
      <c r="C204" s="227"/>
      <c r="D204" s="228" t="s">
        <v>164</v>
      </c>
      <c r="E204" s="229" t="s">
        <v>44</v>
      </c>
      <c r="F204" s="230" t="s">
        <v>1208</v>
      </c>
      <c r="G204" s="227"/>
      <c r="H204" s="229" t="s">
        <v>44</v>
      </c>
      <c r="I204" s="231"/>
      <c r="J204" s="227"/>
      <c r="K204" s="227"/>
      <c r="L204" s="232"/>
      <c r="M204" s="233"/>
      <c r="N204" s="234"/>
      <c r="O204" s="234"/>
      <c r="P204" s="234"/>
      <c r="Q204" s="234"/>
      <c r="R204" s="234"/>
      <c r="S204" s="234"/>
      <c r="T204" s="23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6" t="s">
        <v>164</v>
      </c>
      <c r="AU204" s="236" t="s">
        <v>91</v>
      </c>
      <c r="AV204" s="13" t="s">
        <v>89</v>
      </c>
      <c r="AW204" s="13" t="s">
        <v>42</v>
      </c>
      <c r="AX204" s="13" t="s">
        <v>81</v>
      </c>
      <c r="AY204" s="236" t="s">
        <v>153</v>
      </c>
    </row>
    <row r="205" s="13" customFormat="1">
      <c r="A205" s="13"/>
      <c r="B205" s="226"/>
      <c r="C205" s="227"/>
      <c r="D205" s="228" t="s">
        <v>164</v>
      </c>
      <c r="E205" s="229" t="s">
        <v>44</v>
      </c>
      <c r="F205" s="230" t="s">
        <v>1211</v>
      </c>
      <c r="G205" s="227"/>
      <c r="H205" s="229" t="s">
        <v>44</v>
      </c>
      <c r="I205" s="231"/>
      <c r="J205" s="227"/>
      <c r="K205" s="227"/>
      <c r="L205" s="232"/>
      <c r="M205" s="233"/>
      <c r="N205" s="234"/>
      <c r="O205" s="234"/>
      <c r="P205" s="234"/>
      <c r="Q205" s="234"/>
      <c r="R205" s="234"/>
      <c r="S205" s="234"/>
      <c r="T205" s="23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6" t="s">
        <v>164</v>
      </c>
      <c r="AU205" s="236" t="s">
        <v>91</v>
      </c>
      <c r="AV205" s="13" t="s">
        <v>89</v>
      </c>
      <c r="AW205" s="13" t="s">
        <v>42</v>
      </c>
      <c r="AX205" s="13" t="s">
        <v>81</v>
      </c>
      <c r="AY205" s="236" t="s">
        <v>153</v>
      </c>
    </row>
    <row r="206" s="13" customFormat="1">
      <c r="A206" s="13"/>
      <c r="B206" s="226"/>
      <c r="C206" s="227"/>
      <c r="D206" s="228" t="s">
        <v>164</v>
      </c>
      <c r="E206" s="229" t="s">
        <v>44</v>
      </c>
      <c r="F206" s="230" t="s">
        <v>1645</v>
      </c>
      <c r="G206" s="227"/>
      <c r="H206" s="229" t="s">
        <v>44</v>
      </c>
      <c r="I206" s="231"/>
      <c r="J206" s="227"/>
      <c r="K206" s="227"/>
      <c r="L206" s="232"/>
      <c r="M206" s="233"/>
      <c r="N206" s="234"/>
      <c r="O206" s="234"/>
      <c r="P206" s="234"/>
      <c r="Q206" s="234"/>
      <c r="R206" s="234"/>
      <c r="S206" s="234"/>
      <c r="T206" s="23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6" t="s">
        <v>164</v>
      </c>
      <c r="AU206" s="236" t="s">
        <v>91</v>
      </c>
      <c r="AV206" s="13" t="s">
        <v>89</v>
      </c>
      <c r="AW206" s="13" t="s">
        <v>42</v>
      </c>
      <c r="AX206" s="13" t="s">
        <v>81</v>
      </c>
      <c r="AY206" s="236" t="s">
        <v>153</v>
      </c>
    </row>
    <row r="207" s="14" customFormat="1">
      <c r="A207" s="14"/>
      <c r="B207" s="237"/>
      <c r="C207" s="238"/>
      <c r="D207" s="228" t="s">
        <v>164</v>
      </c>
      <c r="E207" s="239" t="s">
        <v>44</v>
      </c>
      <c r="F207" s="240" t="s">
        <v>1646</v>
      </c>
      <c r="G207" s="238"/>
      <c r="H207" s="241">
        <v>20.899999999999999</v>
      </c>
      <c r="I207" s="242"/>
      <c r="J207" s="238"/>
      <c r="K207" s="238"/>
      <c r="L207" s="243"/>
      <c r="M207" s="244"/>
      <c r="N207" s="245"/>
      <c r="O207" s="245"/>
      <c r="P207" s="245"/>
      <c r="Q207" s="245"/>
      <c r="R207" s="245"/>
      <c r="S207" s="245"/>
      <c r="T207" s="246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7" t="s">
        <v>164</v>
      </c>
      <c r="AU207" s="247" t="s">
        <v>91</v>
      </c>
      <c r="AV207" s="14" t="s">
        <v>91</v>
      </c>
      <c r="AW207" s="14" t="s">
        <v>42</v>
      </c>
      <c r="AX207" s="14" t="s">
        <v>81</v>
      </c>
      <c r="AY207" s="247" t="s">
        <v>153</v>
      </c>
    </row>
    <row r="208" s="13" customFormat="1">
      <c r="A208" s="13"/>
      <c r="B208" s="226"/>
      <c r="C208" s="227"/>
      <c r="D208" s="228" t="s">
        <v>164</v>
      </c>
      <c r="E208" s="229" t="s">
        <v>44</v>
      </c>
      <c r="F208" s="230" t="s">
        <v>1651</v>
      </c>
      <c r="G208" s="227"/>
      <c r="H208" s="229" t="s">
        <v>44</v>
      </c>
      <c r="I208" s="231"/>
      <c r="J208" s="227"/>
      <c r="K208" s="227"/>
      <c r="L208" s="232"/>
      <c r="M208" s="233"/>
      <c r="N208" s="234"/>
      <c r="O208" s="234"/>
      <c r="P208" s="234"/>
      <c r="Q208" s="234"/>
      <c r="R208" s="234"/>
      <c r="S208" s="234"/>
      <c r="T208" s="23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6" t="s">
        <v>164</v>
      </c>
      <c r="AU208" s="236" t="s">
        <v>91</v>
      </c>
      <c r="AV208" s="13" t="s">
        <v>89</v>
      </c>
      <c r="AW208" s="13" t="s">
        <v>42</v>
      </c>
      <c r="AX208" s="13" t="s">
        <v>81</v>
      </c>
      <c r="AY208" s="236" t="s">
        <v>153</v>
      </c>
    </row>
    <row r="209" s="14" customFormat="1">
      <c r="A209" s="14"/>
      <c r="B209" s="237"/>
      <c r="C209" s="238"/>
      <c r="D209" s="228" t="s">
        <v>164</v>
      </c>
      <c r="E209" s="239" t="s">
        <v>44</v>
      </c>
      <c r="F209" s="240" t="s">
        <v>1652</v>
      </c>
      <c r="G209" s="238"/>
      <c r="H209" s="241">
        <v>105.74</v>
      </c>
      <c r="I209" s="242"/>
      <c r="J209" s="238"/>
      <c r="K209" s="238"/>
      <c r="L209" s="243"/>
      <c r="M209" s="244"/>
      <c r="N209" s="245"/>
      <c r="O209" s="245"/>
      <c r="P209" s="245"/>
      <c r="Q209" s="245"/>
      <c r="R209" s="245"/>
      <c r="S209" s="245"/>
      <c r="T209" s="24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7" t="s">
        <v>164</v>
      </c>
      <c r="AU209" s="247" t="s">
        <v>91</v>
      </c>
      <c r="AV209" s="14" t="s">
        <v>91</v>
      </c>
      <c r="AW209" s="14" t="s">
        <v>42</v>
      </c>
      <c r="AX209" s="14" t="s">
        <v>81</v>
      </c>
      <c r="AY209" s="247" t="s">
        <v>153</v>
      </c>
    </row>
    <row r="210" s="14" customFormat="1">
      <c r="A210" s="14"/>
      <c r="B210" s="237"/>
      <c r="C210" s="238"/>
      <c r="D210" s="228" t="s">
        <v>164</v>
      </c>
      <c r="E210" s="239" t="s">
        <v>44</v>
      </c>
      <c r="F210" s="240" t="s">
        <v>1638</v>
      </c>
      <c r="G210" s="238"/>
      <c r="H210" s="241">
        <v>-6.4720000000000004</v>
      </c>
      <c r="I210" s="242"/>
      <c r="J210" s="238"/>
      <c r="K210" s="238"/>
      <c r="L210" s="243"/>
      <c r="M210" s="244"/>
      <c r="N210" s="245"/>
      <c r="O210" s="245"/>
      <c r="P210" s="245"/>
      <c r="Q210" s="245"/>
      <c r="R210" s="245"/>
      <c r="S210" s="245"/>
      <c r="T210" s="246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7" t="s">
        <v>164</v>
      </c>
      <c r="AU210" s="247" t="s">
        <v>91</v>
      </c>
      <c r="AV210" s="14" t="s">
        <v>91</v>
      </c>
      <c r="AW210" s="14" t="s">
        <v>42</v>
      </c>
      <c r="AX210" s="14" t="s">
        <v>81</v>
      </c>
      <c r="AY210" s="247" t="s">
        <v>153</v>
      </c>
    </row>
    <row r="211" s="15" customFormat="1">
      <c r="A211" s="15"/>
      <c r="B211" s="258"/>
      <c r="C211" s="259"/>
      <c r="D211" s="228" t="s">
        <v>164</v>
      </c>
      <c r="E211" s="260" t="s">
        <v>44</v>
      </c>
      <c r="F211" s="261" t="s">
        <v>272</v>
      </c>
      <c r="G211" s="259"/>
      <c r="H211" s="262">
        <v>120.16799999999999</v>
      </c>
      <c r="I211" s="263"/>
      <c r="J211" s="259"/>
      <c r="K211" s="259"/>
      <c r="L211" s="264"/>
      <c r="M211" s="265"/>
      <c r="N211" s="266"/>
      <c r="O211" s="266"/>
      <c r="P211" s="266"/>
      <c r="Q211" s="266"/>
      <c r="R211" s="266"/>
      <c r="S211" s="266"/>
      <c r="T211" s="267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68" t="s">
        <v>164</v>
      </c>
      <c r="AU211" s="268" t="s">
        <v>91</v>
      </c>
      <c r="AV211" s="15" t="s">
        <v>160</v>
      </c>
      <c r="AW211" s="15" t="s">
        <v>42</v>
      </c>
      <c r="AX211" s="15" t="s">
        <v>89</v>
      </c>
      <c r="AY211" s="268" t="s">
        <v>153</v>
      </c>
    </row>
    <row r="212" s="2" customFormat="1" ht="78" customHeight="1">
      <c r="A212" s="40"/>
      <c r="B212" s="41"/>
      <c r="C212" s="208" t="s">
        <v>261</v>
      </c>
      <c r="D212" s="208" t="s">
        <v>155</v>
      </c>
      <c r="E212" s="209" t="s">
        <v>1304</v>
      </c>
      <c r="F212" s="210" t="s">
        <v>1305</v>
      </c>
      <c r="G212" s="211" t="s">
        <v>158</v>
      </c>
      <c r="H212" s="212">
        <v>14.744999999999999</v>
      </c>
      <c r="I212" s="213"/>
      <c r="J212" s="214">
        <f>ROUND(I212*H212,2)</f>
        <v>0</v>
      </c>
      <c r="K212" s="210" t="s">
        <v>159</v>
      </c>
      <c r="L212" s="46"/>
      <c r="M212" s="215" t="s">
        <v>44</v>
      </c>
      <c r="N212" s="216" t="s">
        <v>52</v>
      </c>
      <c r="O212" s="86"/>
      <c r="P212" s="217">
        <f>O212*H212</f>
        <v>0</v>
      </c>
      <c r="Q212" s="217">
        <v>0.089219999999999994</v>
      </c>
      <c r="R212" s="217">
        <f>Q212*H212</f>
        <v>1.3155488999999998</v>
      </c>
      <c r="S212" s="217">
        <v>0</v>
      </c>
      <c r="T212" s="218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19" t="s">
        <v>160</v>
      </c>
      <c r="AT212" s="219" t="s">
        <v>155</v>
      </c>
      <c r="AU212" s="219" t="s">
        <v>91</v>
      </c>
      <c r="AY212" s="18" t="s">
        <v>153</v>
      </c>
      <c r="BE212" s="220">
        <f>IF(N212="základní",J212,0)</f>
        <v>0</v>
      </c>
      <c r="BF212" s="220">
        <f>IF(N212="snížená",J212,0)</f>
        <v>0</v>
      </c>
      <c r="BG212" s="220">
        <f>IF(N212="zákl. přenesená",J212,0)</f>
        <v>0</v>
      </c>
      <c r="BH212" s="220">
        <f>IF(N212="sníž. přenesená",J212,0)</f>
        <v>0</v>
      </c>
      <c r="BI212" s="220">
        <f>IF(N212="nulová",J212,0)</f>
        <v>0</v>
      </c>
      <c r="BJ212" s="18" t="s">
        <v>89</v>
      </c>
      <c r="BK212" s="220">
        <f>ROUND(I212*H212,2)</f>
        <v>0</v>
      </c>
      <c r="BL212" s="18" t="s">
        <v>160</v>
      </c>
      <c r="BM212" s="219" t="s">
        <v>1654</v>
      </c>
    </row>
    <row r="213" s="2" customFormat="1">
      <c r="A213" s="40"/>
      <c r="B213" s="41"/>
      <c r="C213" s="42"/>
      <c r="D213" s="221" t="s">
        <v>162</v>
      </c>
      <c r="E213" s="42"/>
      <c r="F213" s="222" t="s">
        <v>1307</v>
      </c>
      <c r="G213" s="42"/>
      <c r="H213" s="42"/>
      <c r="I213" s="223"/>
      <c r="J213" s="42"/>
      <c r="K213" s="42"/>
      <c r="L213" s="46"/>
      <c r="M213" s="224"/>
      <c r="N213" s="225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8" t="s">
        <v>162</v>
      </c>
      <c r="AU213" s="18" t="s">
        <v>91</v>
      </c>
    </row>
    <row r="214" s="13" customFormat="1">
      <c r="A214" s="13"/>
      <c r="B214" s="226"/>
      <c r="C214" s="227"/>
      <c r="D214" s="228" t="s">
        <v>164</v>
      </c>
      <c r="E214" s="229" t="s">
        <v>44</v>
      </c>
      <c r="F214" s="230" t="s">
        <v>1132</v>
      </c>
      <c r="G214" s="227"/>
      <c r="H214" s="229" t="s">
        <v>44</v>
      </c>
      <c r="I214" s="231"/>
      <c r="J214" s="227"/>
      <c r="K214" s="227"/>
      <c r="L214" s="232"/>
      <c r="M214" s="233"/>
      <c r="N214" s="234"/>
      <c r="O214" s="234"/>
      <c r="P214" s="234"/>
      <c r="Q214" s="234"/>
      <c r="R214" s="234"/>
      <c r="S214" s="234"/>
      <c r="T214" s="23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6" t="s">
        <v>164</v>
      </c>
      <c r="AU214" s="236" t="s">
        <v>91</v>
      </c>
      <c r="AV214" s="13" t="s">
        <v>89</v>
      </c>
      <c r="AW214" s="13" t="s">
        <v>42</v>
      </c>
      <c r="AX214" s="13" t="s">
        <v>81</v>
      </c>
      <c r="AY214" s="236" t="s">
        <v>153</v>
      </c>
    </row>
    <row r="215" s="13" customFormat="1">
      <c r="A215" s="13"/>
      <c r="B215" s="226"/>
      <c r="C215" s="227"/>
      <c r="D215" s="228" t="s">
        <v>164</v>
      </c>
      <c r="E215" s="229" t="s">
        <v>44</v>
      </c>
      <c r="F215" s="230" t="s">
        <v>1208</v>
      </c>
      <c r="G215" s="227"/>
      <c r="H215" s="229" t="s">
        <v>44</v>
      </c>
      <c r="I215" s="231"/>
      <c r="J215" s="227"/>
      <c r="K215" s="227"/>
      <c r="L215" s="232"/>
      <c r="M215" s="233"/>
      <c r="N215" s="234"/>
      <c r="O215" s="234"/>
      <c r="P215" s="234"/>
      <c r="Q215" s="234"/>
      <c r="R215" s="234"/>
      <c r="S215" s="234"/>
      <c r="T215" s="23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6" t="s">
        <v>164</v>
      </c>
      <c r="AU215" s="236" t="s">
        <v>91</v>
      </c>
      <c r="AV215" s="13" t="s">
        <v>89</v>
      </c>
      <c r="AW215" s="13" t="s">
        <v>42</v>
      </c>
      <c r="AX215" s="13" t="s">
        <v>81</v>
      </c>
      <c r="AY215" s="236" t="s">
        <v>153</v>
      </c>
    </row>
    <row r="216" s="13" customFormat="1">
      <c r="A216" s="13"/>
      <c r="B216" s="226"/>
      <c r="C216" s="227"/>
      <c r="D216" s="228" t="s">
        <v>164</v>
      </c>
      <c r="E216" s="229" t="s">
        <v>44</v>
      </c>
      <c r="F216" s="230" t="s">
        <v>1211</v>
      </c>
      <c r="G216" s="227"/>
      <c r="H216" s="229" t="s">
        <v>44</v>
      </c>
      <c r="I216" s="231"/>
      <c r="J216" s="227"/>
      <c r="K216" s="227"/>
      <c r="L216" s="232"/>
      <c r="M216" s="233"/>
      <c r="N216" s="234"/>
      <c r="O216" s="234"/>
      <c r="P216" s="234"/>
      <c r="Q216" s="234"/>
      <c r="R216" s="234"/>
      <c r="S216" s="234"/>
      <c r="T216" s="23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6" t="s">
        <v>164</v>
      </c>
      <c r="AU216" s="236" t="s">
        <v>91</v>
      </c>
      <c r="AV216" s="13" t="s">
        <v>89</v>
      </c>
      <c r="AW216" s="13" t="s">
        <v>42</v>
      </c>
      <c r="AX216" s="13" t="s">
        <v>81</v>
      </c>
      <c r="AY216" s="236" t="s">
        <v>153</v>
      </c>
    </row>
    <row r="217" s="13" customFormat="1">
      <c r="A217" s="13"/>
      <c r="B217" s="226"/>
      <c r="C217" s="227"/>
      <c r="D217" s="228" t="s">
        <v>164</v>
      </c>
      <c r="E217" s="229" t="s">
        <v>44</v>
      </c>
      <c r="F217" s="230" t="s">
        <v>1655</v>
      </c>
      <c r="G217" s="227"/>
      <c r="H217" s="229" t="s">
        <v>44</v>
      </c>
      <c r="I217" s="231"/>
      <c r="J217" s="227"/>
      <c r="K217" s="227"/>
      <c r="L217" s="232"/>
      <c r="M217" s="233"/>
      <c r="N217" s="234"/>
      <c r="O217" s="234"/>
      <c r="P217" s="234"/>
      <c r="Q217" s="234"/>
      <c r="R217" s="234"/>
      <c r="S217" s="234"/>
      <c r="T217" s="23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6" t="s">
        <v>164</v>
      </c>
      <c r="AU217" s="236" t="s">
        <v>91</v>
      </c>
      <c r="AV217" s="13" t="s">
        <v>89</v>
      </c>
      <c r="AW217" s="13" t="s">
        <v>42</v>
      </c>
      <c r="AX217" s="13" t="s">
        <v>81</v>
      </c>
      <c r="AY217" s="236" t="s">
        <v>153</v>
      </c>
    </row>
    <row r="218" s="14" customFormat="1">
      <c r="A218" s="14"/>
      <c r="B218" s="237"/>
      <c r="C218" s="238"/>
      <c r="D218" s="228" t="s">
        <v>164</v>
      </c>
      <c r="E218" s="239" t="s">
        <v>44</v>
      </c>
      <c r="F218" s="240" t="s">
        <v>1656</v>
      </c>
      <c r="G218" s="238"/>
      <c r="H218" s="241">
        <v>8.1069999999999993</v>
      </c>
      <c r="I218" s="242"/>
      <c r="J218" s="238"/>
      <c r="K218" s="238"/>
      <c r="L218" s="243"/>
      <c r="M218" s="244"/>
      <c r="N218" s="245"/>
      <c r="O218" s="245"/>
      <c r="P218" s="245"/>
      <c r="Q218" s="245"/>
      <c r="R218" s="245"/>
      <c r="S218" s="245"/>
      <c r="T218" s="24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47" t="s">
        <v>164</v>
      </c>
      <c r="AU218" s="247" t="s">
        <v>91</v>
      </c>
      <c r="AV218" s="14" t="s">
        <v>91</v>
      </c>
      <c r="AW218" s="14" t="s">
        <v>42</v>
      </c>
      <c r="AX218" s="14" t="s">
        <v>81</v>
      </c>
      <c r="AY218" s="247" t="s">
        <v>153</v>
      </c>
    </row>
    <row r="219" s="13" customFormat="1">
      <c r="A219" s="13"/>
      <c r="B219" s="226"/>
      <c r="C219" s="227"/>
      <c r="D219" s="228" t="s">
        <v>164</v>
      </c>
      <c r="E219" s="229" t="s">
        <v>44</v>
      </c>
      <c r="F219" s="230" t="s">
        <v>1657</v>
      </c>
      <c r="G219" s="227"/>
      <c r="H219" s="229" t="s">
        <v>44</v>
      </c>
      <c r="I219" s="231"/>
      <c r="J219" s="227"/>
      <c r="K219" s="227"/>
      <c r="L219" s="232"/>
      <c r="M219" s="233"/>
      <c r="N219" s="234"/>
      <c r="O219" s="234"/>
      <c r="P219" s="234"/>
      <c r="Q219" s="234"/>
      <c r="R219" s="234"/>
      <c r="S219" s="234"/>
      <c r="T219" s="23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6" t="s">
        <v>164</v>
      </c>
      <c r="AU219" s="236" t="s">
        <v>91</v>
      </c>
      <c r="AV219" s="13" t="s">
        <v>89</v>
      </c>
      <c r="AW219" s="13" t="s">
        <v>42</v>
      </c>
      <c r="AX219" s="13" t="s">
        <v>81</v>
      </c>
      <c r="AY219" s="236" t="s">
        <v>153</v>
      </c>
    </row>
    <row r="220" s="14" customFormat="1">
      <c r="A220" s="14"/>
      <c r="B220" s="237"/>
      <c r="C220" s="238"/>
      <c r="D220" s="228" t="s">
        <v>164</v>
      </c>
      <c r="E220" s="239" t="s">
        <v>44</v>
      </c>
      <c r="F220" s="240" t="s">
        <v>1658</v>
      </c>
      <c r="G220" s="238"/>
      <c r="H220" s="241">
        <v>6.6379999999999999</v>
      </c>
      <c r="I220" s="242"/>
      <c r="J220" s="238"/>
      <c r="K220" s="238"/>
      <c r="L220" s="243"/>
      <c r="M220" s="244"/>
      <c r="N220" s="245"/>
      <c r="O220" s="245"/>
      <c r="P220" s="245"/>
      <c r="Q220" s="245"/>
      <c r="R220" s="245"/>
      <c r="S220" s="245"/>
      <c r="T220" s="24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7" t="s">
        <v>164</v>
      </c>
      <c r="AU220" s="247" t="s">
        <v>91</v>
      </c>
      <c r="AV220" s="14" t="s">
        <v>91</v>
      </c>
      <c r="AW220" s="14" t="s">
        <v>42</v>
      </c>
      <c r="AX220" s="14" t="s">
        <v>81</v>
      </c>
      <c r="AY220" s="247" t="s">
        <v>153</v>
      </c>
    </row>
    <row r="221" s="15" customFormat="1">
      <c r="A221" s="15"/>
      <c r="B221" s="258"/>
      <c r="C221" s="259"/>
      <c r="D221" s="228" t="s">
        <v>164</v>
      </c>
      <c r="E221" s="260" t="s">
        <v>44</v>
      </c>
      <c r="F221" s="261" t="s">
        <v>272</v>
      </c>
      <c r="G221" s="259"/>
      <c r="H221" s="262">
        <v>14.744999999999999</v>
      </c>
      <c r="I221" s="263"/>
      <c r="J221" s="259"/>
      <c r="K221" s="259"/>
      <c r="L221" s="264"/>
      <c r="M221" s="265"/>
      <c r="N221" s="266"/>
      <c r="O221" s="266"/>
      <c r="P221" s="266"/>
      <c r="Q221" s="266"/>
      <c r="R221" s="266"/>
      <c r="S221" s="266"/>
      <c r="T221" s="267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8" t="s">
        <v>164</v>
      </c>
      <c r="AU221" s="268" t="s">
        <v>91</v>
      </c>
      <c r="AV221" s="15" t="s">
        <v>160</v>
      </c>
      <c r="AW221" s="15" t="s">
        <v>42</v>
      </c>
      <c r="AX221" s="15" t="s">
        <v>89</v>
      </c>
      <c r="AY221" s="268" t="s">
        <v>153</v>
      </c>
    </row>
    <row r="222" s="2" customFormat="1" ht="90" customHeight="1">
      <c r="A222" s="40"/>
      <c r="B222" s="41"/>
      <c r="C222" s="208" t="s">
        <v>267</v>
      </c>
      <c r="D222" s="208" t="s">
        <v>155</v>
      </c>
      <c r="E222" s="209" t="s">
        <v>1308</v>
      </c>
      <c r="F222" s="210" t="s">
        <v>1309</v>
      </c>
      <c r="G222" s="211" t="s">
        <v>158</v>
      </c>
      <c r="H222" s="212">
        <v>8.1069999999999993</v>
      </c>
      <c r="I222" s="213"/>
      <c r="J222" s="214">
        <f>ROUND(I222*H222,2)</f>
        <v>0</v>
      </c>
      <c r="K222" s="210" t="s">
        <v>159</v>
      </c>
      <c r="L222" s="46"/>
      <c r="M222" s="215" t="s">
        <v>44</v>
      </c>
      <c r="N222" s="216" t="s">
        <v>52</v>
      </c>
      <c r="O222" s="86"/>
      <c r="P222" s="217">
        <f>O222*H222</f>
        <v>0</v>
      </c>
      <c r="Q222" s="217">
        <v>0</v>
      </c>
      <c r="R222" s="217">
        <f>Q222*H222</f>
        <v>0</v>
      </c>
      <c r="S222" s="217">
        <v>0</v>
      </c>
      <c r="T222" s="218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9" t="s">
        <v>160</v>
      </c>
      <c r="AT222" s="219" t="s">
        <v>155</v>
      </c>
      <c r="AU222" s="219" t="s">
        <v>91</v>
      </c>
      <c r="AY222" s="18" t="s">
        <v>153</v>
      </c>
      <c r="BE222" s="220">
        <f>IF(N222="základní",J222,0)</f>
        <v>0</v>
      </c>
      <c r="BF222" s="220">
        <f>IF(N222="snížená",J222,0)</f>
        <v>0</v>
      </c>
      <c r="BG222" s="220">
        <f>IF(N222="zákl. přenesená",J222,0)</f>
        <v>0</v>
      </c>
      <c r="BH222" s="220">
        <f>IF(N222="sníž. přenesená",J222,0)</f>
        <v>0</v>
      </c>
      <c r="BI222" s="220">
        <f>IF(N222="nulová",J222,0)</f>
        <v>0</v>
      </c>
      <c r="BJ222" s="18" t="s">
        <v>89</v>
      </c>
      <c r="BK222" s="220">
        <f>ROUND(I222*H222,2)</f>
        <v>0</v>
      </c>
      <c r="BL222" s="18" t="s">
        <v>160</v>
      </c>
      <c r="BM222" s="219" t="s">
        <v>1659</v>
      </c>
    </row>
    <row r="223" s="2" customFormat="1">
      <c r="A223" s="40"/>
      <c r="B223" s="41"/>
      <c r="C223" s="42"/>
      <c r="D223" s="221" t="s">
        <v>162</v>
      </c>
      <c r="E223" s="42"/>
      <c r="F223" s="222" t="s">
        <v>1311</v>
      </c>
      <c r="G223" s="42"/>
      <c r="H223" s="42"/>
      <c r="I223" s="223"/>
      <c r="J223" s="42"/>
      <c r="K223" s="42"/>
      <c r="L223" s="46"/>
      <c r="M223" s="224"/>
      <c r="N223" s="225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8" t="s">
        <v>162</v>
      </c>
      <c r="AU223" s="18" t="s">
        <v>91</v>
      </c>
    </row>
    <row r="224" s="13" customFormat="1">
      <c r="A224" s="13"/>
      <c r="B224" s="226"/>
      <c r="C224" s="227"/>
      <c r="D224" s="228" t="s">
        <v>164</v>
      </c>
      <c r="E224" s="229" t="s">
        <v>44</v>
      </c>
      <c r="F224" s="230" t="s">
        <v>1132</v>
      </c>
      <c r="G224" s="227"/>
      <c r="H224" s="229" t="s">
        <v>44</v>
      </c>
      <c r="I224" s="231"/>
      <c r="J224" s="227"/>
      <c r="K224" s="227"/>
      <c r="L224" s="232"/>
      <c r="M224" s="233"/>
      <c r="N224" s="234"/>
      <c r="O224" s="234"/>
      <c r="P224" s="234"/>
      <c r="Q224" s="234"/>
      <c r="R224" s="234"/>
      <c r="S224" s="234"/>
      <c r="T224" s="23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6" t="s">
        <v>164</v>
      </c>
      <c r="AU224" s="236" t="s">
        <v>91</v>
      </c>
      <c r="AV224" s="13" t="s">
        <v>89</v>
      </c>
      <c r="AW224" s="13" t="s">
        <v>42</v>
      </c>
      <c r="AX224" s="13" t="s">
        <v>81</v>
      </c>
      <c r="AY224" s="236" t="s">
        <v>153</v>
      </c>
    </row>
    <row r="225" s="13" customFormat="1">
      <c r="A225" s="13"/>
      <c r="B225" s="226"/>
      <c r="C225" s="227"/>
      <c r="D225" s="228" t="s">
        <v>164</v>
      </c>
      <c r="E225" s="229" t="s">
        <v>44</v>
      </c>
      <c r="F225" s="230" t="s">
        <v>1208</v>
      </c>
      <c r="G225" s="227"/>
      <c r="H225" s="229" t="s">
        <v>44</v>
      </c>
      <c r="I225" s="231"/>
      <c r="J225" s="227"/>
      <c r="K225" s="227"/>
      <c r="L225" s="232"/>
      <c r="M225" s="233"/>
      <c r="N225" s="234"/>
      <c r="O225" s="234"/>
      <c r="P225" s="234"/>
      <c r="Q225" s="234"/>
      <c r="R225" s="234"/>
      <c r="S225" s="234"/>
      <c r="T225" s="23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6" t="s">
        <v>164</v>
      </c>
      <c r="AU225" s="236" t="s">
        <v>91</v>
      </c>
      <c r="AV225" s="13" t="s">
        <v>89</v>
      </c>
      <c r="AW225" s="13" t="s">
        <v>42</v>
      </c>
      <c r="AX225" s="13" t="s">
        <v>81</v>
      </c>
      <c r="AY225" s="236" t="s">
        <v>153</v>
      </c>
    </row>
    <row r="226" s="13" customFormat="1">
      <c r="A226" s="13"/>
      <c r="B226" s="226"/>
      <c r="C226" s="227"/>
      <c r="D226" s="228" t="s">
        <v>164</v>
      </c>
      <c r="E226" s="229" t="s">
        <v>44</v>
      </c>
      <c r="F226" s="230" t="s">
        <v>1211</v>
      </c>
      <c r="G226" s="227"/>
      <c r="H226" s="229" t="s">
        <v>44</v>
      </c>
      <c r="I226" s="231"/>
      <c r="J226" s="227"/>
      <c r="K226" s="227"/>
      <c r="L226" s="232"/>
      <c r="M226" s="233"/>
      <c r="N226" s="234"/>
      <c r="O226" s="234"/>
      <c r="P226" s="234"/>
      <c r="Q226" s="234"/>
      <c r="R226" s="234"/>
      <c r="S226" s="234"/>
      <c r="T226" s="23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6" t="s">
        <v>164</v>
      </c>
      <c r="AU226" s="236" t="s">
        <v>91</v>
      </c>
      <c r="AV226" s="13" t="s">
        <v>89</v>
      </c>
      <c r="AW226" s="13" t="s">
        <v>42</v>
      </c>
      <c r="AX226" s="13" t="s">
        <v>81</v>
      </c>
      <c r="AY226" s="236" t="s">
        <v>153</v>
      </c>
    </row>
    <row r="227" s="13" customFormat="1">
      <c r="A227" s="13"/>
      <c r="B227" s="226"/>
      <c r="C227" s="227"/>
      <c r="D227" s="228" t="s">
        <v>164</v>
      </c>
      <c r="E227" s="229" t="s">
        <v>44</v>
      </c>
      <c r="F227" s="230" t="s">
        <v>1655</v>
      </c>
      <c r="G227" s="227"/>
      <c r="H227" s="229" t="s">
        <v>44</v>
      </c>
      <c r="I227" s="231"/>
      <c r="J227" s="227"/>
      <c r="K227" s="227"/>
      <c r="L227" s="232"/>
      <c r="M227" s="233"/>
      <c r="N227" s="234"/>
      <c r="O227" s="234"/>
      <c r="P227" s="234"/>
      <c r="Q227" s="234"/>
      <c r="R227" s="234"/>
      <c r="S227" s="234"/>
      <c r="T227" s="23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6" t="s">
        <v>164</v>
      </c>
      <c r="AU227" s="236" t="s">
        <v>91</v>
      </c>
      <c r="AV227" s="13" t="s">
        <v>89</v>
      </c>
      <c r="AW227" s="13" t="s">
        <v>42</v>
      </c>
      <c r="AX227" s="13" t="s">
        <v>81</v>
      </c>
      <c r="AY227" s="236" t="s">
        <v>153</v>
      </c>
    </row>
    <row r="228" s="14" customFormat="1">
      <c r="A228" s="14"/>
      <c r="B228" s="237"/>
      <c r="C228" s="238"/>
      <c r="D228" s="228" t="s">
        <v>164</v>
      </c>
      <c r="E228" s="239" t="s">
        <v>44</v>
      </c>
      <c r="F228" s="240" t="s">
        <v>1656</v>
      </c>
      <c r="G228" s="238"/>
      <c r="H228" s="241">
        <v>8.1069999999999993</v>
      </c>
      <c r="I228" s="242"/>
      <c r="J228" s="238"/>
      <c r="K228" s="238"/>
      <c r="L228" s="243"/>
      <c r="M228" s="244"/>
      <c r="N228" s="245"/>
      <c r="O228" s="245"/>
      <c r="P228" s="245"/>
      <c r="Q228" s="245"/>
      <c r="R228" s="245"/>
      <c r="S228" s="245"/>
      <c r="T228" s="246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7" t="s">
        <v>164</v>
      </c>
      <c r="AU228" s="247" t="s">
        <v>91</v>
      </c>
      <c r="AV228" s="14" t="s">
        <v>91</v>
      </c>
      <c r="AW228" s="14" t="s">
        <v>42</v>
      </c>
      <c r="AX228" s="14" t="s">
        <v>89</v>
      </c>
      <c r="AY228" s="247" t="s">
        <v>153</v>
      </c>
    </row>
    <row r="229" s="2" customFormat="1" ht="24.15" customHeight="1">
      <c r="A229" s="40"/>
      <c r="B229" s="41"/>
      <c r="C229" s="248" t="s">
        <v>273</v>
      </c>
      <c r="D229" s="248" t="s">
        <v>184</v>
      </c>
      <c r="E229" s="249" t="s">
        <v>1326</v>
      </c>
      <c r="F229" s="250" t="s">
        <v>1327</v>
      </c>
      <c r="G229" s="251" t="s">
        <v>158</v>
      </c>
      <c r="H229" s="252">
        <v>8.2690000000000001</v>
      </c>
      <c r="I229" s="253"/>
      <c r="J229" s="254">
        <f>ROUND(I229*H229,2)</f>
        <v>0</v>
      </c>
      <c r="K229" s="250" t="s">
        <v>159</v>
      </c>
      <c r="L229" s="255"/>
      <c r="M229" s="256" t="s">
        <v>44</v>
      </c>
      <c r="N229" s="257" t="s">
        <v>52</v>
      </c>
      <c r="O229" s="86"/>
      <c r="P229" s="217">
        <f>O229*H229</f>
        <v>0</v>
      </c>
      <c r="Q229" s="217">
        <v>0.13100000000000001</v>
      </c>
      <c r="R229" s="217">
        <f>Q229*H229</f>
        <v>1.0832390000000001</v>
      </c>
      <c r="S229" s="217">
        <v>0</v>
      </c>
      <c r="T229" s="218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9" t="s">
        <v>188</v>
      </c>
      <c r="AT229" s="219" t="s">
        <v>184</v>
      </c>
      <c r="AU229" s="219" t="s">
        <v>91</v>
      </c>
      <c r="AY229" s="18" t="s">
        <v>153</v>
      </c>
      <c r="BE229" s="220">
        <f>IF(N229="základní",J229,0)</f>
        <v>0</v>
      </c>
      <c r="BF229" s="220">
        <f>IF(N229="snížená",J229,0)</f>
        <v>0</v>
      </c>
      <c r="BG229" s="220">
        <f>IF(N229="zákl. přenesená",J229,0)</f>
        <v>0</v>
      </c>
      <c r="BH229" s="220">
        <f>IF(N229="sníž. přenesená",J229,0)</f>
        <v>0</v>
      </c>
      <c r="BI229" s="220">
        <f>IF(N229="nulová",J229,0)</f>
        <v>0</v>
      </c>
      <c r="BJ229" s="18" t="s">
        <v>89</v>
      </c>
      <c r="BK229" s="220">
        <f>ROUND(I229*H229,2)</f>
        <v>0</v>
      </c>
      <c r="BL229" s="18" t="s">
        <v>160</v>
      </c>
      <c r="BM229" s="219" t="s">
        <v>1660</v>
      </c>
    </row>
    <row r="230" s="13" customFormat="1">
      <c r="A230" s="13"/>
      <c r="B230" s="226"/>
      <c r="C230" s="227"/>
      <c r="D230" s="228" t="s">
        <v>164</v>
      </c>
      <c r="E230" s="229" t="s">
        <v>44</v>
      </c>
      <c r="F230" s="230" t="s">
        <v>1132</v>
      </c>
      <c r="G230" s="227"/>
      <c r="H230" s="229" t="s">
        <v>44</v>
      </c>
      <c r="I230" s="231"/>
      <c r="J230" s="227"/>
      <c r="K230" s="227"/>
      <c r="L230" s="232"/>
      <c r="M230" s="233"/>
      <c r="N230" s="234"/>
      <c r="O230" s="234"/>
      <c r="P230" s="234"/>
      <c r="Q230" s="234"/>
      <c r="R230" s="234"/>
      <c r="S230" s="234"/>
      <c r="T230" s="23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6" t="s">
        <v>164</v>
      </c>
      <c r="AU230" s="236" t="s">
        <v>91</v>
      </c>
      <c r="AV230" s="13" t="s">
        <v>89</v>
      </c>
      <c r="AW230" s="13" t="s">
        <v>42</v>
      </c>
      <c r="AX230" s="13" t="s">
        <v>81</v>
      </c>
      <c r="AY230" s="236" t="s">
        <v>153</v>
      </c>
    </row>
    <row r="231" s="13" customFormat="1">
      <c r="A231" s="13"/>
      <c r="B231" s="226"/>
      <c r="C231" s="227"/>
      <c r="D231" s="228" t="s">
        <v>164</v>
      </c>
      <c r="E231" s="229" t="s">
        <v>44</v>
      </c>
      <c r="F231" s="230" t="s">
        <v>1208</v>
      </c>
      <c r="G231" s="227"/>
      <c r="H231" s="229" t="s">
        <v>44</v>
      </c>
      <c r="I231" s="231"/>
      <c r="J231" s="227"/>
      <c r="K231" s="227"/>
      <c r="L231" s="232"/>
      <c r="M231" s="233"/>
      <c r="N231" s="234"/>
      <c r="O231" s="234"/>
      <c r="P231" s="234"/>
      <c r="Q231" s="234"/>
      <c r="R231" s="234"/>
      <c r="S231" s="234"/>
      <c r="T231" s="23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6" t="s">
        <v>164</v>
      </c>
      <c r="AU231" s="236" t="s">
        <v>91</v>
      </c>
      <c r="AV231" s="13" t="s">
        <v>89</v>
      </c>
      <c r="AW231" s="13" t="s">
        <v>42</v>
      </c>
      <c r="AX231" s="13" t="s">
        <v>81</v>
      </c>
      <c r="AY231" s="236" t="s">
        <v>153</v>
      </c>
    </row>
    <row r="232" s="13" customFormat="1">
      <c r="A232" s="13"/>
      <c r="B232" s="226"/>
      <c r="C232" s="227"/>
      <c r="D232" s="228" t="s">
        <v>164</v>
      </c>
      <c r="E232" s="229" t="s">
        <v>44</v>
      </c>
      <c r="F232" s="230" t="s">
        <v>1211</v>
      </c>
      <c r="G232" s="227"/>
      <c r="H232" s="229" t="s">
        <v>44</v>
      </c>
      <c r="I232" s="231"/>
      <c r="J232" s="227"/>
      <c r="K232" s="227"/>
      <c r="L232" s="232"/>
      <c r="M232" s="233"/>
      <c r="N232" s="234"/>
      <c r="O232" s="234"/>
      <c r="P232" s="234"/>
      <c r="Q232" s="234"/>
      <c r="R232" s="234"/>
      <c r="S232" s="234"/>
      <c r="T232" s="23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6" t="s">
        <v>164</v>
      </c>
      <c r="AU232" s="236" t="s">
        <v>91</v>
      </c>
      <c r="AV232" s="13" t="s">
        <v>89</v>
      </c>
      <c r="AW232" s="13" t="s">
        <v>42</v>
      </c>
      <c r="AX232" s="13" t="s">
        <v>81</v>
      </c>
      <c r="AY232" s="236" t="s">
        <v>153</v>
      </c>
    </row>
    <row r="233" s="13" customFormat="1">
      <c r="A233" s="13"/>
      <c r="B233" s="226"/>
      <c r="C233" s="227"/>
      <c r="D233" s="228" t="s">
        <v>164</v>
      </c>
      <c r="E233" s="229" t="s">
        <v>44</v>
      </c>
      <c r="F233" s="230" t="s">
        <v>1329</v>
      </c>
      <c r="G233" s="227"/>
      <c r="H233" s="229" t="s">
        <v>44</v>
      </c>
      <c r="I233" s="231"/>
      <c r="J233" s="227"/>
      <c r="K233" s="227"/>
      <c r="L233" s="232"/>
      <c r="M233" s="233"/>
      <c r="N233" s="234"/>
      <c r="O233" s="234"/>
      <c r="P233" s="234"/>
      <c r="Q233" s="234"/>
      <c r="R233" s="234"/>
      <c r="S233" s="234"/>
      <c r="T233" s="23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6" t="s">
        <v>164</v>
      </c>
      <c r="AU233" s="236" t="s">
        <v>91</v>
      </c>
      <c r="AV233" s="13" t="s">
        <v>89</v>
      </c>
      <c r="AW233" s="13" t="s">
        <v>42</v>
      </c>
      <c r="AX233" s="13" t="s">
        <v>81</v>
      </c>
      <c r="AY233" s="236" t="s">
        <v>153</v>
      </c>
    </row>
    <row r="234" s="14" customFormat="1">
      <c r="A234" s="14"/>
      <c r="B234" s="237"/>
      <c r="C234" s="238"/>
      <c r="D234" s="228" t="s">
        <v>164</v>
      </c>
      <c r="E234" s="239" t="s">
        <v>44</v>
      </c>
      <c r="F234" s="240" t="s">
        <v>1661</v>
      </c>
      <c r="G234" s="238"/>
      <c r="H234" s="241">
        <v>8.2690000000000001</v>
      </c>
      <c r="I234" s="242"/>
      <c r="J234" s="238"/>
      <c r="K234" s="238"/>
      <c r="L234" s="243"/>
      <c r="M234" s="244"/>
      <c r="N234" s="245"/>
      <c r="O234" s="245"/>
      <c r="P234" s="245"/>
      <c r="Q234" s="245"/>
      <c r="R234" s="245"/>
      <c r="S234" s="245"/>
      <c r="T234" s="246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7" t="s">
        <v>164</v>
      </c>
      <c r="AU234" s="247" t="s">
        <v>91</v>
      </c>
      <c r="AV234" s="14" t="s">
        <v>91</v>
      </c>
      <c r="AW234" s="14" t="s">
        <v>42</v>
      </c>
      <c r="AX234" s="14" t="s">
        <v>89</v>
      </c>
      <c r="AY234" s="247" t="s">
        <v>153</v>
      </c>
    </row>
    <row r="235" s="2" customFormat="1" ht="24.15" customHeight="1">
      <c r="A235" s="40"/>
      <c r="B235" s="41"/>
      <c r="C235" s="248" t="s">
        <v>7</v>
      </c>
      <c r="D235" s="248" t="s">
        <v>184</v>
      </c>
      <c r="E235" s="249" t="s">
        <v>1331</v>
      </c>
      <c r="F235" s="250" t="s">
        <v>1332</v>
      </c>
      <c r="G235" s="251" t="s">
        <v>158</v>
      </c>
      <c r="H235" s="252">
        <v>6.7709999999999999</v>
      </c>
      <c r="I235" s="253"/>
      <c r="J235" s="254">
        <f>ROUND(I235*H235,2)</f>
        <v>0</v>
      </c>
      <c r="K235" s="250" t="s">
        <v>293</v>
      </c>
      <c r="L235" s="255"/>
      <c r="M235" s="256" t="s">
        <v>44</v>
      </c>
      <c r="N235" s="257" t="s">
        <v>52</v>
      </c>
      <c r="O235" s="86"/>
      <c r="P235" s="217">
        <f>O235*H235</f>
        <v>0</v>
      </c>
      <c r="Q235" s="217">
        <v>0.13100000000000001</v>
      </c>
      <c r="R235" s="217">
        <f>Q235*H235</f>
        <v>0.88700100000000004</v>
      </c>
      <c r="S235" s="217">
        <v>0</v>
      </c>
      <c r="T235" s="218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9" t="s">
        <v>188</v>
      </c>
      <c r="AT235" s="219" t="s">
        <v>184</v>
      </c>
      <c r="AU235" s="219" t="s">
        <v>91</v>
      </c>
      <c r="AY235" s="18" t="s">
        <v>153</v>
      </c>
      <c r="BE235" s="220">
        <f>IF(N235="základní",J235,0)</f>
        <v>0</v>
      </c>
      <c r="BF235" s="220">
        <f>IF(N235="snížená",J235,0)</f>
        <v>0</v>
      </c>
      <c r="BG235" s="220">
        <f>IF(N235="zákl. přenesená",J235,0)</f>
        <v>0</v>
      </c>
      <c r="BH235" s="220">
        <f>IF(N235="sníž. přenesená",J235,0)</f>
        <v>0</v>
      </c>
      <c r="BI235" s="220">
        <f>IF(N235="nulová",J235,0)</f>
        <v>0</v>
      </c>
      <c r="BJ235" s="18" t="s">
        <v>89</v>
      </c>
      <c r="BK235" s="220">
        <f>ROUND(I235*H235,2)</f>
        <v>0</v>
      </c>
      <c r="BL235" s="18" t="s">
        <v>160</v>
      </c>
      <c r="BM235" s="219" t="s">
        <v>1662</v>
      </c>
    </row>
    <row r="236" s="13" customFormat="1">
      <c r="A236" s="13"/>
      <c r="B236" s="226"/>
      <c r="C236" s="227"/>
      <c r="D236" s="228" t="s">
        <v>164</v>
      </c>
      <c r="E236" s="229" t="s">
        <v>44</v>
      </c>
      <c r="F236" s="230" t="s">
        <v>1132</v>
      </c>
      <c r="G236" s="227"/>
      <c r="H236" s="229" t="s">
        <v>44</v>
      </c>
      <c r="I236" s="231"/>
      <c r="J236" s="227"/>
      <c r="K236" s="227"/>
      <c r="L236" s="232"/>
      <c r="M236" s="233"/>
      <c r="N236" s="234"/>
      <c r="O236" s="234"/>
      <c r="P236" s="234"/>
      <c r="Q236" s="234"/>
      <c r="R236" s="234"/>
      <c r="S236" s="234"/>
      <c r="T236" s="23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6" t="s">
        <v>164</v>
      </c>
      <c r="AU236" s="236" t="s">
        <v>91</v>
      </c>
      <c r="AV236" s="13" t="s">
        <v>89</v>
      </c>
      <c r="AW236" s="13" t="s">
        <v>42</v>
      </c>
      <c r="AX236" s="13" t="s">
        <v>81</v>
      </c>
      <c r="AY236" s="236" t="s">
        <v>153</v>
      </c>
    </row>
    <row r="237" s="13" customFormat="1">
      <c r="A237" s="13"/>
      <c r="B237" s="226"/>
      <c r="C237" s="227"/>
      <c r="D237" s="228" t="s">
        <v>164</v>
      </c>
      <c r="E237" s="229" t="s">
        <v>44</v>
      </c>
      <c r="F237" s="230" t="s">
        <v>1208</v>
      </c>
      <c r="G237" s="227"/>
      <c r="H237" s="229" t="s">
        <v>44</v>
      </c>
      <c r="I237" s="231"/>
      <c r="J237" s="227"/>
      <c r="K237" s="227"/>
      <c r="L237" s="232"/>
      <c r="M237" s="233"/>
      <c r="N237" s="234"/>
      <c r="O237" s="234"/>
      <c r="P237" s="234"/>
      <c r="Q237" s="234"/>
      <c r="R237" s="234"/>
      <c r="S237" s="234"/>
      <c r="T237" s="23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6" t="s">
        <v>164</v>
      </c>
      <c r="AU237" s="236" t="s">
        <v>91</v>
      </c>
      <c r="AV237" s="13" t="s">
        <v>89</v>
      </c>
      <c r="AW237" s="13" t="s">
        <v>42</v>
      </c>
      <c r="AX237" s="13" t="s">
        <v>81</v>
      </c>
      <c r="AY237" s="236" t="s">
        <v>153</v>
      </c>
    </row>
    <row r="238" s="13" customFormat="1">
      <c r="A238" s="13"/>
      <c r="B238" s="226"/>
      <c r="C238" s="227"/>
      <c r="D238" s="228" t="s">
        <v>164</v>
      </c>
      <c r="E238" s="229" t="s">
        <v>44</v>
      </c>
      <c r="F238" s="230" t="s">
        <v>1211</v>
      </c>
      <c r="G238" s="227"/>
      <c r="H238" s="229" t="s">
        <v>44</v>
      </c>
      <c r="I238" s="231"/>
      <c r="J238" s="227"/>
      <c r="K238" s="227"/>
      <c r="L238" s="232"/>
      <c r="M238" s="233"/>
      <c r="N238" s="234"/>
      <c r="O238" s="234"/>
      <c r="P238" s="234"/>
      <c r="Q238" s="234"/>
      <c r="R238" s="234"/>
      <c r="S238" s="234"/>
      <c r="T238" s="23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6" t="s">
        <v>164</v>
      </c>
      <c r="AU238" s="236" t="s">
        <v>91</v>
      </c>
      <c r="AV238" s="13" t="s">
        <v>89</v>
      </c>
      <c r="AW238" s="13" t="s">
        <v>42</v>
      </c>
      <c r="AX238" s="13" t="s">
        <v>81</v>
      </c>
      <c r="AY238" s="236" t="s">
        <v>153</v>
      </c>
    </row>
    <row r="239" s="13" customFormat="1">
      <c r="A239" s="13"/>
      <c r="B239" s="226"/>
      <c r="C239" s="227"/>
      <c r="D239" s="228" t="s">
        <v>164</v>
      </c>
      <c r="E239" s="229" t="s">
        <v>44</v>
      </c>
      <c r="F239" s="230" t="s">
        <v>1663</v>
      </c>
      <c r="G239" s="227"/>
      <c r="H239" s="229" t="s">
        <v>44</v>
      </c>
      <c r="I239" s="231"/>
      <c r="J239" s="227"/>
      <c r="K239" s="227"/>
      <c r="L239" s="232"/>
      <c r="M239" s="233"/>
      <c r="N239" s="234"/>
      <c r="O239" s="234"/>
      <c r="P239" s="234"/>
      <c r="Q239" s="234"/>
      <c r="R239" s="234"/>
      <c r="S239" s="234"/>
      <c r="T239" s="23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6" t="s">
        <v>164</v>
      </c>
      <c r="AU239" s="236" t="s">
        <v>91</v>
      </c>
      <c r="AV239" s="13" t="s">
        <v>89</v>
      </c>
      <c r="AW239" s="13" t="s">
        <v>42</v>
      </c>
      <c r="AX239" s="13" t="s">
        <v>81</v>
      </c>
      <c r="AY239" s="236" t="s">
        <v>153</v>
      </c>
    </row>
    <row r="240" s="14" customFormat="1">
      <c r="A240" s="14"/>
      <c r="B240" s="237"/>
      <c r="C240" s="238"/>
      <c r="D240" s="228" t="s">
        <v>164</v>
      </c>
      <c r="E240" s="239" t="s">
        <v>44</v>
      </c>
      <c r="F240" s="240" t="s">
        <v>1664</v>
      </c>
      <c r="G240" s="238"/>
      <c r="H240" s="241">
        <v>6.7709999999999999</v>
      </c>
      <c r="I240" s="242"/>
      <c r="J240" s="238"/>
      <c r="K240" s="238"/>
      <c r="L240" s="243"/>
      <c r="M240" s="244"/>
      <c r="N240" s="245"/>
      <c r="O240" s="245"/>
      <c r="P240" s="245"/>
      <c r="Q240" s="245"/>
      <c r="R240" s="245"/>
      <c r="S240" s="245"/>
      <c r="T240" s="246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47" t="s">
        <v>164</v>
      </c>
      <c r="AU240" s="247" t="s">
        <v>91</v>
      </c>
      <c r="AV240" s="14" t="s">
        <v>91</v>
      </c>
      <c r="AW240" s="14" t="s">
        <v>42</v>
      </c>
      <c r="AX240" s="14" t="s">
        <v>89</v>
      </c>
      <c r="AY240" s="247" t="s">
        <v>153</v>
      </c>
    </row>
    <row r="241" s="13" customFormat="1">
      <c r="A241" s="13"/>
      <c r="B241" s="226"/>
      <c r="C241" s="227"/>
      <c r="D241" s="228" t="s">
        <v>164</v>
      </c>
      <c r="E241" s="229" t="s">
        <v>44</v>
      </c>
      <c r="F241" s="230" t="s">
        <v>1336</v>
      </c>
      <c r="G241" s="227"/>
      <c r="H241" s="229" t="s">
        <v>44</v>
      </c>
      <c r="I241" s="231"/>
      <c r="J241" s="227"/>
      <c r="K241" s="227"/>
      <c r="L241" s="232"/>
      <c r="M241" s="233"/>
      <c r="N241" s="234"/>
      <c r="O241" s="234"/>
      <c r="P241" s="234"/>
      <c r="Q241" s="234"/>
      <c r="R241" s="234"/>
      <c r="S241" s="234"/>
      <c r="T241" s="235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6" t="s">
        <v>164</v>
      </c>
      <c r="AU241" s="236" t="s">
        <v>91</v>
      </c>
      <c r="AV241" s="13" t="s">
        <v>89</v>
      </c>
      <c r="AW241" s="13" t="s">
        <v>42</v>
      </c>
      <c r="AX241" s="13" t="s">
        <v>81</v>
      </c>
      <c r="AY241" s="236" t="s">
        <v>153</v>
      </c>
    </row>
    <row r="242" s="2" customFormat="1" ht="33" customHeight="1">
      <c r="A242" s="40"/>
      <c r="B242" s="41"/>
      <c r="C242" s="208" t="s">
        <v>290</v>
      </c>
      <c r="D242" s="208" t="s">
        <v>155</v>
      </c>
      <c r="E242" s="209" t="s">
        <v>1337</v>
      </c>
      <c r="F242" s="210" t="s">
        <v>1338</v>
      </c>
      <c r="G242" s="211" t="s">
        <v>158</v>
      </c>
      <c r="H242" s="212">
        <v>105.74</v>
      </c>
      <c r="I242" s="213"/>
      <c r="J242" s="214">
        <f>ROUND(I242*H242,2)</f>
        <v>0</v>
      </c>
      <c r="K242" s="210" t="s">
        <v>159</v>
      </c>
      <c r="L242" s="46"/>
      <c r="M242" s="215" t="s">
        <v>44</v>
      </c>
      <c r="N242" s="216" t="s">
        <v>52</v>
      </c>
      <c r="O242" s="86"/>
      <c r="P242" s="217">
        <f>O242*H242</f>
        <v>0</v>
      </c>
      <c r="Q242" s="217">
        <v>0</v>
      </c>
      <c r="R242" s="217">
        <f>Q242*H242</f>
        <v>0</v>
      </c>
      <c r="S242" s="217">
        <v>0</v>
      </c>
      <c r="T242" s="218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9" t="s">
        <v>160</v>
      </c>
      <c r="AT242" s="219" t="s">
        <v>155</v>
      </c>
      <c r="AU242" s="219" t="s">
        <v>91</v>
      </c>
      <c r="AY242" s="18" t="s">
        <v>153</v>
      </c>
      <c r="BE242" s="220">
        <f>IF(N242="základní",J242,0)</f>
        <v>0</v>
      </c>
      <c r="BF242" s="220">
        <f>IF(N242="snížená",J242,0)</f>
        <v>0</v>
      </c>
      <c r="BG242" s="220">
        <f>IF(N242="zákl. přenesená",J242,0)</f>
        <v>0</v>
      </c>
      <c r="BH242" s="220">
        <f>IF(N242="sníž. přenesená",J242,0)</f>
        <v>0</v>
      </c>
      <c r="BI242" s="220">
        <f>IF(N242="nulová",J242,0)</f>
        <v>0</v>
      </c>
      <c r="BJ242" s="18" t="s">
        <v>89</v>
      </c>
      <c r="BK242" s="220">
        <f>ROUND(I242*H242,2)</f>
        <v>0</v>
      </c>
      <c r="BL242" s="18" t="s">
        <v>160</v>
      </c>
      <c r="BM242" s="219" t="s">
        <v>1665</v>
      </c>
    </row>
    <row r="243" s="2" customFormat="1">
      <c r="A243" s="40"/>
      <c r="B243" s="41"/>
      <c r="C243" s="42"/>
      <c r="D243" s="221" t="s">
        <v>162</v>
      </c>
      <c r="E243" s="42"/>
      <c r="F243" s="222" t="s">
        <v>1340</v>
      </c>
      <c r="G243" s="42"/>
      <c r="H243" s="42"/>
      <c r="I243" s="223"/>
      <c r="J243" s="42"/>
      <c r="K243" s="42"/>
      <c r="L243" s="46"/>
      <c r="M243" s="224"/>
      <c r="N243" s="225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8" t="s">
        <v>162</v>
      </c>
      <c r="AU243" s="18" t="s">
        <v>91</v>
      </c>
    </row>
    <row r="244" s="13" customFormat="1">
      <c r="A244" s="13"/>
      <c r="B244" s="226"/>
      <c r="C244" s="227"/>
      <c r="D244" s="228" t="s">
        <v>164</v>
      </c>
      <c r="E244" s="229" t="s">
        <v>44</v>
      </c>
      <c r="F244" s="230" t="s">
        <v>1132</v>
      </c>
      <c r="G244" s="227"/>
      <c r="H244" s="229" t="s">
        <v>44</v>
      </c>
      <c r="I244" s="231"/>
      <c r="J244" s="227"/>
      <c r="K244" s="227"/>
      <c r="L244" s="232"/>
      <c r="M244" s="233"/>
      <c r="N244" s="234"/>
      <c r="O244" s="234"/>
      <c r="P244" s="234"/>
      <c r="Q244" s="234"/>
      <c r="R244" s="234"/>
      <c r="S244" s="234"/>
      <c r="T244" s="235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6" t="s">
        <v>164</v>
      </c>
      <c r="AU244" s="236" t="s">
        <v>91</v>
      </c>
      <c r="AV244" s="13" t="s">
        <v>89</v>
      </c>
      <c r="AW244" s="13" t="s">
        <v>42</v>
      </c>
      <c r="AX244" s="13" t="s">
        <v>81</v>
      </c>
      <c r="AY244" s="236" t="s">
        <v>153</v>
      </c>
    </row>
    <row r="245" s="13" customFormat="1">
      <c r="A245" s="13"/>
      <c r="B245" s="226"/>
      <c r="C245" s="227"/>
      <c r="D245" s="228" t="s">
        <v>164</v>
      </c>
      <c r="E245" s="229" t="s">
        <v>44</v>
      </c>
      <c r="F245" s="230" t="s">
        <v>1208</v>
      </c>
      <c r="G245" s="227"/>
      <c r="H245" s="229" t="s">
        <v>44</v>
      </c>
      <c r="I245" s="231"/>
      <c r="J245" s="227"/>
      <c r="K245" s="227"/>
      <c r="L245" s="232"/>
      <c r="M245" s="233"/>
      <c r="N245" s="234"/>
      <c r="O245" s="234"/>
      <c r="P245" s="234"/>
      <c r="Q245" s="234"/>
      <c r="R245" s="234"/>
      <c r="S245" s="234"/>
      <c r="T245" s="23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6" t="s">
        <v>164</v>
      </c>
      <c r="AU245" s="236" t="s">
        <v>91</v>
      </c>
      <c r="AV245" s="13" t="s">
        <v>89</v>
      </c>
      <c r="AW245" s="13" t="s">
        <v>42</v>
      </c>
      <c r="AX245" s="13" t="s">
        <v>81</v>
      </c>
      <c r="AY245" s="236" t="s">
        <v>153</v>
      </c>
    </row>
    <row r="246" s="13" customFormat="1">
      <c r="A246" s="13"/>
      <c r="B246" s="226"/>
      <c r="C246" s="227"/>
      <c r="D246" s="228" t="s">
        <v>164</v>
      </c>
      <c r="E246" s="229" t="s">
        <v>44</v>
      </c>
      <c r="F246" s="230" t="s">
        <v>1211</v>
      </c>
      <c r="G246" s="227"/>
      <c r="H246" s="229" t="s">
        <v>44</v>
      </c>
      <c r="I246" s="231"/>
      <c r="J246" s="227"/>
      <c r="K246" s="227"/>
      <c r="L246" s="232"/>
      <c r="M246" s="233"/>
      <c r="N246" s="234"/>
      <c r="O246" s="234"/>
      <c r="P246" s="234"/>
      <c r="Q246" s="234"/>
      <c r="R246" s="234"/>
      <c r="S246" s="234"/>
      <c r="T246" s="23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6" t="s">
        <v>164</v>
      </c>
      <c r="AU246" s="236" t="s">
        <v>91</v>
      </c>
      <c r="AV246" s="13" t="s">
        <v>89</v>
      </c>
      <c r="AW246" s="13" t="s">
        <v>42</v>
      </c>
      <c r="AX246" s="13" t="s">
        <v>81</v>
      </c>
      <c r="AY246" s="236" t="s">
        <v>153</v>
      </c>
    </row>
    <row r="247" s="13" customFormat="1">
      <c r="A247" s="13"/>
      <c r="B247" s="226"/>
      <c r="C247" s="227"/>
      <c r="D247" s="228" t="s">
        <v>164</v>
      </c>
      <c r="E247" s="229" t="s">
        <v>44</v>
      </c>
      <c r="F247" s="230" t="s">
        <v>1631</v>
      </c>
      <c r="G247" s="227"/>
      <c r="H247" s="229" t="s">
        <v>44</v>
      </c>
      <c r="I247" s="231"/>
      <c r="J247" s="227"/>
      <c r="K247" s="227"/>
      <c r="L247" s="232"/>
      <c r="M247" s="233"/>
      <c r="N247" s="234"/>
      <c r="O247" s="234"/>
      <c r="P247" s="234"/>
      <c r="Q247" s="234"/>
      <c r="R247" s="234"/>
      <c r="S247" s="234"/>
      <c r="T247" s="23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6" t="s">
        <v>164</v>
      </c>
      <c r="AU247" s="236" t="s">
        <v>91</v>
      </c>
      <c r="AV247" s="13" t="s">
        <v>89</v>
      </c>
      <c r="AW247" s="13" t="s">
        <v>42</v>
      </c>
      <c r="AX247" s="13" t="s">
        <v>81</v>
      </c>
      <c r="AY247" s="236" t="s">
        <v>153</v>
      </c>
    </row>
    <row r="248" s="14" customFormat="1">
      <c r="A248" s="14"/>
      <c r="B248" s="237"/>
      <c r="C248" s="238"/>
      <c r="D248" s="228" t="s">
        <v>164</v>
      </c>
      <c r="E248" s="239" t="s">
        <v>44</v>
      </c>
      <c r="F248" s="240" t="s">
        <v>1652</v>
      </c>
      <c r="G248" s="238"/>
      <c r="H248" s="241">
        <v>105.74</v>
      </c>
      <c r="I248" s="242"/>
      <c r="J248" s="238"/>
      <c r="K248" s="238"/>
      <c r="L248" s="243"/>
      <c r="M248" s="244"/>
      <c r="N248" s="245"/>
      <c r="O248" s="245"/>
      <c r="P248" s="245"/>
      <c r="Q248" s="245"/>
      <c r="R248" s="245"/>
      <c r="S248" s="245"/>
      <c r="T248" s="246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7" t="s">
        <v>164</v>
      </c>
      <c r="AU248" s="247" t="s">
        <v>91</v>
      </c>
      <c r="AV248" s="14" t="s">
        <v>91</v>
      </c>
      <c r="AW248" s="14" t="s">
        <v>42</v>
      </c>
      <c r="AX248" s="14" t="s">
        <v>89</v>
      </c>
      <c r="AY248" s="247" t="s">
        <v>153</v>
      </c>
    </row>
    <row r="249" s="2" customFormat="1" ht="33" customHeight="1">
      <c r="A249" s="40"/>
      <c r="B249" s="41"/>
      <c r="C249" s="208" t="s">
        <v>295</v>
      </c>
      <c r="D249" s="208" t="s">
        <v>155</v>
      </c>
      <c r="E249" s="209" t="s">
        <v>1295</v>
      </c>
      <c r="F249" s="210" t="s">
        <v>1296</v>
      </c>
      <c r="G249" s="211" t="s">
        <v>158</v>
      </c>
      <c r="H249" s="212">
        <v>105.74</v>
      </c>
      <c r="I249" s="213"/>
      <c r="J249" s="214">
        <f>ROUND(I249*H249,2)</f>
        <v>0</v>
      </c>
      <c r="K249" s="210" t="s">
        <v>159</v>
      </c>
      <c r="L249" s="46"/>
      <c r="M249" s="215" t="s">
        <v>44</v>
      </c>
      <c r="N249" s="216" t="s">
        <v>52</v>
      </c>
      <c r="O249" s="86"/>
      <c r="P249" s="217">
        <f>O249*H249</f>
        <v>0</v>
      </c>
      <c r="Q249" s="217">
        <v>0</v>
      </c>
      <c r="R249" s="217">
        <f>Q249*H249</f>
        <v>0</v>
      </c>
      <c r="S249" s="217">
        <v>0</v>
      </c>
      <c r="T249" s="218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9" t="s">
        <v>160</v>
      </c>
      <c r="AT249" s="219" t="s">
        <v>155</v>
      </c>
      <c r="AU249" s="219" t="s">
        <v>91</v>
      </c>
      <c r="AY249" s="18" t="s">
        <v>153</v>
      </c>
      <c r="BE249" s="220">
        <f>IF(N249="základní",J249,0)</f>
        <v>0</v>
      </c>
      <c r="BF249" s="220">
        <f>IF(N249="snížená",J249,0)</f>
        <v>0</v>
      </c>
      <c r="BG249" s="220">
        <f>IF(N249="zákl. přenesená",J249,0)</f>
        <v>0</v>
      </c>
      <c r="BH249" s="220">
        <f>IF(N249="sníž. přenesená",J249,0)</f>
        <v>0</v>
      </c>
      <c r="BI249" s="220">
        <f>IF(N249="nulová",J249,0)</f>
        <v>0</v>
      </c>
      <c r="BJ249" s="18" t="s">
        <v>89</v>
      </c>
      <c r="BK249" s="220">
        <f>ROUND(I249*H249,2)</f>
        <v>0</v>
      </c>
      <c r="BL249" s="18" t="s">
        <v>160</v>
      </c>
      <c r="BM249" s="219" t="s">
        <v>1666</v>
      </c>
    </row>
    <row r="250" s="2" customFormat="1">
      <c r="A250" s="40"/>
      <c r="B250" s="41"/>
      <c r="C250" s="42"/>
      <c r="D250" s="221" t="s">
        <v>162</v>
      </c>
      <c r="E250" s="42"/>
      <c r="F250" s="222" t="s">
        <v>1298</v>
      </c>
      <c r="G250" s="42"/>
      <c r="H250" s="42"/>
      <c r="I250" s="223"/>
      <c r="J250" s="42"/>
      <c r="K250" s="42"/>
      <c r="L250" s="46"/>
      <c r="M250" s="224"/>
      <c r="N250" s="225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8" t="s">
        <v>162</v>
      </c>
      <c r="AU250" s="18" t="s">
        <v>91</v>
      </c>
    </row>
    <row r="251" s="13" customFormat="1">
      <c r="A251" s="13"/>
      <c r="B251" s="226"/>
      <c r="C251" s="227"/>
      <c r="D251" s="228" t="s">
        <v>164</v>
      </c>
      <c r="E251" s="229" t="s">
        <v>44</v>
      </c>
      <c r="F251" s="230" t="s">
        <v>1132</v>
      </c>
      <c r="G251" s="227"/>
      <c r="H251" s="229" t="s">
        <v>44</v>
      </c>
      <c r="I251" s="231"/>
      <c r="J251" s="227"/>
      <c r="K251" s="227"/>
      <c r="L251" s="232"/>
      <c r="M251" s="233"/>
      <c r="N251" s="234"/>
      <c r="O251" s="234"/>
      <c r="P251" s="234"/>
      <c r="Q251" s="234"/>
      <c r="R251" s="234"/>
      <c r="S251" s="234"/>
      <c r="T251" s="23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36" t="s">
        <v>164</v>
      </c>
      <c r="AU251" s="236" t="s">
        <v>91</v>
      </c>
      <c r="AV251" s="13" t="s">
        <v>89</v>
      </c>
      <c r="AW251" s="13" t="s">
        <v>42</v>
      </c>
      <c r="AX251" s="13" t="s">
        <v>81</v>
      </c>
      <c r="AY251" s="236" t="s">
        <v>153</v>
      </c>
    </row>
    <row r="252" s="13" customFormat="1">
      <c r="A252" s="13"/>
      <c r="B252" s="226"/>
      <c r="C252" s="227"/>
      <c r="D252" s="228" t="s">
        <v>164</v>
      </c>
      <c r="E252" s="229" t="s">
        <v>44</v>
      </c>
      <c r="F252" s="230" t="s">
        <v>1208</v>
      </c>
      <c r="G252" s="227"/>
      <c r="H252" s="229" t="s">
        <v>44</v>
      </c>
      <c r="I252" s="231"/>
      <c r="J252" s="227"/>
      <c r="K252" s="227"/>
      <c r="L252" s="232"/>
      <c r="M252" s="233"/>
      <c r="N252" s="234"/>
      <c r="O252" s="234"/>
      <c r="P252" s="234"/>
      <c r="Q252" s="234"/>
      <c r="R252" s="234"/>
      <c r="S252" s="234"/>
      <c r="T252" s="23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6" t="s">
        <v>164</v>
      </c>
      <c r="AU252" s="236" t="s">
        <v>91</v>
      </c>
      <c r="AV252" s="13" t="s">
        <v>89</v>
      </c>
      <c r="AW252" s="13" t="s">
        <v>42</v>
      </c>
      <c r="AX252" s="13" t="s">
        <v>81</v>
      </c>
      <c r="AY252" s="236" t="s">
        <v>153</v>
      </c>
    </row>
    <row r="253" s="13" customFormat="1">
      <c r="A253" s="13"/>
      <c r="B253" s="226"/>
      <c r="C253" s="227"/>
      <c r="D253" s="228" t="s">
        <v>164</v>
      </c>
      <c r="E253" s="229" t="s">
        <v>44</v>
      </c>
      <c r="F253" s="230" t="s">
        <v>1211</v>
      </c>
      <c r="G253" s="227"/>
      <c r="H253" s="229" t="s">
        <v>44</v>
      </c>
      <c r="I253" s="231"/>
      <c r="J253" s="227"/>
      <c r="K253" s="227"/>
      <c r="L253" s="232"/>
      <c r="M253" s="233"/>
      <c r="N253" s="234"/>
      <c r="O253" s="234"/>
      <c r="P253" s="234"/>
      <c r="Q253" s="234"/>
      <c r="R253" s="234"/>
      <c r="S253" s="234"/>
      <c r="T253" s="235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6" t="s">
        <v>164</v>
      </c>
      <c r="AU253" s="236" t="s">
        <v>91</v>
      </c>
      <c r="AV253" s="13" t="s">
        <v>89</v>
      </c>
      <c r="AW253" s="13" t="s">
        <v>42</v>
      </c>
      <c r="AX253" s="13" t="s">
        <v>81</v>
      </c>
      <c r="AY253" s="236" t="s">
        <v>153</v>
      </c>
    </row>
    <row r="254" s="13" customFormat="1">
      <c r="A254" s="13"/>
      <c r="B254" s="226"/>
      <c r="C254" s="227"/>
      <c r="D254" s="228" t="s">
        <v>164</v>
      </c>
      <c r="E254" s="229" t="s">
        <v>44</v>
      </c>
      <c r="F254" s="230" t="s">
        <v>1631</v>
      </c>
      <c r="G254" s="227"/>
      <c r="H254" s="229" t="s">
        <v>44</v>
      </c>
      <c r="I254" s="231"/>
      <c r="J254" s="227"/>
      <c r="K254" s="227"/>
      <c r="L254" s="232"/>
      <c r="M254" s="233"/>
      <c r="N254" s="234"/>
      <c r="O254" s="234"/>
      <c r="P254" s="234"/>
      <c r="Q254" s="234"/>
      <c r="R254" s="234"/>
      <c r="S254" s="234"/>
      <c r="T254" s="23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6" t="s">
        <v>164</v>
      </c>
      <c r="AU254" s="236" t="s">
        <v>91</v>
      </c>
      <c r="AV254" s="13" t="s">
        <v>89</v>
      </c>
      <c r="AW254" s="13" t="s">
        <v>42</v>
      </c>
      <c r="AX254" s="13" t="s">
        <v>81</v>
      </c>
      <c r="AY254" s="236" t="s">
        <v>153</v>
      </c>
    </row>
    <row r="255" s="14" customFormat="1">
      <c r="A255" s="14"/>
      <c r="B255" s="237"/>
      <c r="C255" s="238"/>
      <c r="D255" s="228" t="s">
        <v>164</v>
      </c>
      <c r="E255" s="239" t="s">
        <v>44</v>
      </c>
      <c r="F255" s="240" t="s">
        <v>1652</v>
      </c>
      <c r="G255" s="238"/>
      <c r="H255" s="241">
        <v>105.74</v>
      </c>
      <c r="I255" s="242"/>
      <c r="J255" s="238"/>
      <c r="K255" s="238"/>
      <c r="L255" s="243"/>
      <c r="M255" s="244"/>
      <c r="N255" s="245"/>
      <c r="O255" s="245"/>
      <c r="P255" s="245"/>
      <c r="Q255" s="245"/>
      <c r="R255" s="245"/>
      <c r="S255" s="245"/>
      <c r="T255" s="246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7" t="s">
        <v>164</v>
      </c>
      <c r="AU255" s="247" t="s">
        <v>91</v>
      </c>
      <c r="AV255" s="14" t="s">
        <v>91</v>
      </c>
      <c r="AW255" s="14" t="s">
        <v>42</v>
      </c>
      <c r="AX255" s="14" t="s">
        <v>89</v>
      </c>
      <c r="AY255" s="247" t="s">
        <v>153</v>
      </c>
    </row>
    <row r="256" s="2" customFormat="1" ht="37.8" customHeight="1">
      <c r="A256" s="40"/>
      <c r="B256" s="41"/>
      <c r="C256" s="208" t="s">
        <v>301</v>
      </c>
      <c r="D256" s="208" t="s">
        <v>155</v>
      </c>
      <c r="E256" s="209" t="s">
        <v>1667</v>
      </c>
      <c r="F256" s="210" t="s">
        <v>1668</v>
      </c>
      <c r="G256" s="211" t="s">
        <v>158</v>
      </c>
      <c r="H256" s="212">
        <v>7.7000000000000002</v>
      </c>
      <c r="I256" s="213"/>
      <c r="J256" s="214">
        <f>ROUND(I256*H256,2)</f>
        <v>0</v>
      </c>
      <c r="K256" s="210" t="s">
        <v>159</v>
      </c>
      <c r="L256" s="46"/>
      <c r="M256" s="215" t="s">
        <v>44</v>
      </c>
      <c r="N256" s="216" t="s">
        <v>52</v>
      </c>
      <c r="O256" s="86"/>
      <c r="P256" s="217">
        <f>O256*H256</f>
        <v>0</v>
      </c>
      <c r="Q256" s="217">
        <v>0.57499999999999996</v>
      </c>
      <c r="R256" s="217">
        <f>Q256*H256</f>
        <v>4.4274999999999993</v>
      </c>
      <c r="S256" s="217">
        <v>0</v>
      </c>
      <c r="T256" s="218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19" t="s">
        <v>160</v>
      </c>
      <c r="AT256" s="219" t="s">
        <v>155</v>
      </c>
      <c r="AU256" s="219" t="s">
        <v>91</v>
      </c>
      <c r="AY256" s="18" t="s">
        <v>153</v>
      </c>
      <c r="BE256" s="220">
        <f>IF(N256="základní",J256,0)</f>
        <v>0</v>
      </c>
      <c r="BF256" s="220">
        <f>IF(N256="snížená",J256,0)</f>
        <v>0</v>
      </c>
      <c r="BG256" s="220">
        <f>IF(N256="zákl. přenesená",J256,0)</f>
        <v>0</v>
      </c>
      <c r="BH256" s="220">
        <f>IF(N256="sníž. přenesená",J256,0)</f>
        <v>0</v>
      </c>
      <c r="BI256" s="220">
        <f>IF(N256="nulová",J256,0)</f>
        <v>0</v>
      </c>
      <c r="BJ256" s="18" t="s">
        <v>89</v>
      </c>
      <c r="BK256" s="220">
        <f>ROUND(I256*H256,2)</f>
        <v>0</v>
      </c>
      <c r="BL256" s="18" t="s">
        <v>160</v>
      </c>
      <c r="BM256" s="219" t="s">
        <v>1669</v>
      </c>
    </row>
    <row r="257" s="2" customFormat="1">
      <c r="A257" s="40"/>
      <c r="B257" s="41"/>
      <c r="C257" s="42"/>
      <c r="D257" s="221" t="s">
        <v>162</v>
      </c>
      <c r="E257" s="42"/>
      <c r="F257" s="222" t="s">
        <v>1670</v>
      </c>
      <c r="G257" s="42"/>
      <c r="H257" s="42"/>
      <c r="I257" s="223"/>
      <c r="J257" s="42"/>
      <c r="K257" s="42"/>
      <c r="L257" s="46"/>
      <c r="M257" s="224"/>
      <c r="N257" s="225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8" t="s">
        <v>162</v>
      </c>
      <c r="AU257" s="18" t="s">
        <v>91</v>
      </c>
    </row>
    <row r="258" s="13" customFormat="1">
      <c r="A258" s="13"/>
      <c r="B258" s="226"/>
      <c r="C258" s="227"/>
      <c r="D258" s="228" t="s">
        <v>164</v>
      </c>
      <c r="E258" s="229" t="s">
        <v>44</v>
      </c>
      <c r="F258" s="230" t="s">
        <v>1132</v>
      </c>
      <c r="G258" s="227"/>
      <c r="H258" s="229" t="s">
        <v>44</v>
      </c>
      <c r="I258" s="231"/>
      <c r="J258" s="227"/>
      <c r="K258" s="227"/>
      <c r="L258" s="232"/>
      <c r="M258" s="233"/>
      <c r="N258" s="234"/>
      <c r="O258" s="234"/>
      <c r="P258" s="234"/>
      <c r="Q258" s="234"/>
      <c r="R258" s="234"/>
      <c r="S258" s="234"/>
      <c r="T258" s="23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6" t="s">
        <v>164</v>
      </c>
      <c r="AU258" s="236" t="s">
        <v>91</v>
      </c>
      <c r="AV258" s="13" t="s">
        <v>89</v>
      </c>
      <c r="AW258" s="13" t="s">
        <v>42</v>
      </c>
      <c r="AX258" s="13" t="s">
        <v>81</v>
      </c>
      <c r="AY258" s="236" t="s">
        <v>153</v>
      </c>
    </row>
    <row r="259" s="13" customFormat="1">
      <c r="A259" s="13"/>
      <c r="B259" s="226"/>
      <c r="C259" s="227"/>
      <c r="D259" s="228" t="s">
        <v>164</v>
      </c>
      <c r="E259" s="229" t="s">
        <v>44</v>
      </c>
      <c r="F259" s="230" t="s">
        <v>1208</v>
      </c>
      <c r="G259" s="227"/>
      <c r="H259" s="229" t="s">
        <v>44</v>
      </c>
      <c r="I259" s="231"/>
      <c r="J259" s="227"/>
      <c r="K259" s="227"/>
      <c r="L259" s="232"/>
      <c r="M259" s="233"/>
      <c r="N259" s="234"/>
      <c r="O259" s="234"/>
      <c r="P259" s="234"/>
      <c r="Q259" s="234"/>
      <c r="R259" s="234"/>
      <c r="S259" s="234"/>
      <c r="T259" s="235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6" t="s">
        <v>164</v>
      </c>
      <c r="AU259" s="236" t="s">
        <v>91</v>
      </c>
      <c r="AV259" s="13" t="s">
        <v>89</v>
      </c>
      <c r="AW259" s="13" t="s">
        <v>42</v>
      </c>
      <c r="AX259" s="13" t="s">
        <v>81</v>
      </c>
      <c r="AY259" s="236" t="s">
        <v>153</v>
      </c>
    </row>
    <row r="260" s="13" customFormat="1">
      <c r="A260" s="13"/>
      <c r="B260" s="226"/>
      <c r="C260" s="227"/>
      <c r="D260" s="228" t="s">
        <v>164</v>
      </c>
      <c r="E260" s="229" t="s">
        <v>44</v>
      </c>
      <c r="F260" s="230" t="s">
        <v>1211</v>
      </c>
      <c r="G260" s="227"/>
      <c r="H260" s="229" t="s">
        <v>44</v>
      </c>
      <c r="I260" s="231"/>
      <c r="J260" s="227"/>
      <c r="K260" s="227"/>
      <c r="L260" s="232"/>
      <c r="M260" s="233"/>
      <c r="N260" s="234"/>
      <c r="O260" s="234"/>
      <c r="P260" s="234"/>
      <c r="Q260" s="234"/>
      <c r="R260" s="234"/>
      <c r="S260" s="234"/>
      <c r="T260" s="23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6" t="s">
        <v>164</v>
      </c>
      <c r="AU260" s="236" t="s">
        <v>91</v>
      </c>
      <c r="AV260" s="13" t="s">
        <v>89</v>
      </c>
      <c r="AW260" s="13" t="s">
        <v>42</v>
      </c>
      <c r="AX260" s="13" t="s">
        <v>81</v>
      </c>
      <c r="AY260" s="236" t="s">
        <v>153</v>
      </c>
    </row>
    <row r="261" s="13" customFormat="1">
      <c r="A261" s="13"/>
      <c r="B261" s="226"/>
      <c r="C261" s="227"/>
      <c r="D261" s="228" t="s">
        <v>164</v>
      </c>
      <c r="E261" s="229" t="s">
        <v>44</v>
      </c>
      <c r="F261" s="230" t="s">
        <v>1645</v>
      </c>
      <c r="G261" s="227"/>
      <c r="H261" s="229" t="s">
        <v>44</v>
      </c>
      <c r="I261" s="231"/>
      <c r="J261" s="227"/>
      <c r="K261" s="227"/>
      <c r="L261" s="232"/>
      <c r="M261" s="233"/>
      <c r="N261" s="234"/>
      <c r="O261" s="234"/>
      <c r="P261" s="234"/>
      <c r="Q261" s="234"/>
      <c r="R261" s="234"/>
      <c r="S261" s="234"/>
      <c r="T261" s="23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6" t="s">
        <v>164</v>
      </c>
      <c r="AU261" s="236" t="s">
        <v>91</v>
      </c>
      <c r="AV261" s="13" t="s">
        <v>89</v>
      </c>
      <c r="AW261" s="13" t="s">
        <v>42</v>
      </c>
      <c r="AX261" s="13" t="s">
        <v>81</v>
      </c>
      <c r="AY261" s="236" t="s">
        <v>153</v>
      </c>
    </row>
    <row r="262" s="14" customFormat="1">
      <c r="A262" s="14"/>
      <c r="B262" s="237"/>
      <c r="C262" s="238"/>
      <c r="D262" s="228" t="s">
        <v>164</v>
      </c>
      <c r="E262" s="239" t="s">
        <v>44</v>
      </c>
      <c r="F262" s="240" t="s">
        <v>1671</v>
      </c>
      <c r="G262" s="238"/>
      <c r="H262" s="241">
        <v>7.7000000000000002</v>
      </c>
      <c r="I262" s="242"/>
      <c r="J262" s="238"/>
      <c r="K262" s="238"/>
      <c r="L262" s="243"/>
      <c r="M262" s="244"/>
      <c r="N262" s="245"/>
      <c r="O262" s="245"/>
      <c r="P262" s="245"/>
      <c r="Q262" s="245"/>
      <c r="R262" s="245"/>
      <c r="S262" s="245"/>
      <c r="T262" s="246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47" t="s">
        <v>164</v>
      </c>
      <c r="AU262" s="247" t="s">
        <v>91</v>
      </c>
      <c r="AV262" s="14" t="s">
        <v>91</v>
      </c>
      <c r="AW262" s="14" t="s">
        <v>42</v>
      </c>
      <c r="AX262" s="14" t="s">
        <v>89</v>
      </c>
      <c r="AY262" s="247" t="s">
        <v>153</v>
      </c>
    </row>
    <row r="263" s="2" customFormat="1" ht="24.15" customHeight="1">
      <c r="A263" s="40"/>
      <c r="B263" s="41"/>
      <c r="C263" s="208" t="s">
        <v>307</v>
      </c>
      <c r="D263" s="208" t="s">
        <v>155</v>
      </c>
      <c r="E263" s="209" t="s">
        <v>1672</v>
      </c>
      <c r="F263" s="210" t="s">
        <v>1673</v>
      </c>
      <c r="G263" s="211" t="s">
        <v>226</v>
      </c>
      <c r="H263" s="212">
        <v>3.8999999999999999</v>
      </c>
      <c r="I263" s="213"/>
      <c r="J263" s="214">
        <f>ROUND(I263*H263,2)</f>
        <v>0</v>
      </c>
      <c r="K263" s="210" t="s">
        <v>159</v>
      </c>
      <c r="L263" s="46"/>
      <c r="M263" s="215" t="s">
        <v>44</v>
      </c>
      <c r="N263" s="216" t="s">
        <v>52</v>
      </c>
      <c r="O263" s="86"/>
      <c r="P263" s="217">
        <f>O263*H263</f>
        <v>0</v>
      </c>
      <c r="Q263" s="217">
        <v>0</v>
      </c>
      <c r="R263" s="217">
        <f>Q263*H263</f>
        <v>0</v>
      </c>
      <c r="S263" s="217">
        <v>0</v>
      </c>
      <c r="T263" s="218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9" t="s">
        <v>160</v>
      </c>
      <c r="AT263" s="219" t="s">
        <v>155</v>
      </c>
      <c r="AU263" s="219" t="s">
        <v>91</v>
      </c>
      <c r="AY263" s="18" t="s">
        <v>153</v>
      </c>
      <c r="BE263" s="220">
        <f>IF(N263="základní",J263,0)</f>
        <v>0</v>
      </c>
      <c r="BF263" s="220">
        <f>IF(N263="snížená",J263,0)</f>
        <v>0</v>
      </c>
      <c r="BG263" s="220">
        <f>IF(N263="zákl. přenesená",J263,0)</f>
        <v>0</v>
      </c>
      <c r="BH263" s="220">
        <f>IF(N263="sníž. přenesená",J263,0)</f>
        <v>0</v>
      </c>
      <c r="BI263" s="220">
        <f>IF(N263="nulová",J263,0)</f>
        <v>0</v>
      </c>
      <c r="BJ263" s="18" t="s">
        <v>89</v>
      </c>
      <c r="BK263" s="220">
        <f>ROUND(I263*H263,2)</f>
        <v>0</v>
      </c>
      <c r="BL263" s="18" t="s">
        <v>160</v>
      </c>
      <c r="BM263" s="219" t="s">
        <v>1674</v>
      </c>
    </row>
    <row r="264" s="2" customFormat="1">
      <c r="A264" s="40"/>
      <c r="B264" s="41"/>
      <c r="C264" s="42"/>
      <c r="D264" s="221" t="s">
        <v>162</v>
      </c>
      <c r="E264" s="42"/>
      <c r="F264" s="222" t="s">
        <v>1675</v>
      </c>
      <c r="G264" s="42"/>
      <c r="H264" s="42"/>
      <c r="I264" s="223"/>
      <c r="J264" s="42"/>
      <c r="K264" s="42"/>
      <c r="L264" s="46"/>
      <c r="M264" s="224"/>
      <c r="N264" s="225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8" t="s">
        <v>162</v>
      </c>
      <c r="AU264" s="18" t="s">
        <v>91</v>
      </c>
    </row>
    <row r="265" s="13" customFormat="1">
      <c r="A265" s="13"/>
      <c r="B265" s="226"/>
      <c r="C265" s="227"/>
      <c r="D265" s="228" t="s">
        <v>164</v>
      </c>
      <c r="E265" s="229" t="s">
        <v>44</v>
      </c>
      <c r="F265" s="230" t="s">
        <v>1132</v>
      </c>
      <c r="G265" s="227"/>
      <c r="H265" s="229" t="s">
        <v>44</v>
      </c>
      <c r="I265" s="231"/>
      <c r="J265" s="227"/>
      <c r="K265" s="227"/>
      <c r="L265" s="232"/>
      <c r="M265" s="233"/>
      <c r="N265" s="234"/>
      <c r="O265" s="234"/>
      <c r="P265" s="234"/>
      <c r="Q265" s="234"/>
      <c r="R265" s="234"/>
      <c r="S265" s="234"/>
      <c r="T265" s="23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6" t="s">
        <v>164</v>
      </c>
      <c r="AU265" s="236" t="s">
        <v>91</v>
      </c>
      <c r="AV265" s="13" t="s">
        <v>89</v>
      </c>
      <c r="AW265" s="13" t="s">
        <v>42</v>
      </c>
      <c r="AX265" s="13" t="s">
        <v>81</v>
      </c>
      <c r="AY265" s="236" t="s">
        <v>153</v>
      </c>
    </row>
    <row r="266" s="13" customFormat="1">
      <c r="A266" s="13"/>
      <c r="B266" s="226"/>
      <c r="C266" s="227"/>
      <c r="D266" s="228" t="s">
        <v>164</v>
      </c>
      <c r="E266" s="229" t="s">
        <v>44</v>
      </c>
      <c r="F266" s="230" t="s">
        <v>1208</v>
      </c>
      <c r="G266" s="227"/>
      <c r="H266" s="229" t="s">
        <v>44</v>
      </c>
      <c r="I266" s="231"/>
      <c r="J266" s="227"/>
      <c r="K266" s="227"/>
      <c r="L266" s="232"/>
      <c r="M266" s="233"/>
      <c r="N266" s="234"/>
      <c r="O266" s="234"/>
      <c r="P266" s="234"/>
      <c r="Q266" s="234"/>
      <c r="R266" s="234"/>
      <c r="S266" s="234"/>
      <c r="T266" s="23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6" t="s">
        <v>164</v>
      </c>
      <c r="AU266" s="236" t="s">
        <v>91</v>
      </c>
      <c r="AV266" s="13" t="s">
        <v>89</v>
      </c>
      <c r="AW266" s="13" t="s">
        <v>42</v>
      </c>
      <c r="AX266" s="13" t="s">
        <v>81</v>
      </c>
      <c r="AY266" s="236" t="s">
        <v>153</v>
      </c>
    </row>
    <row r="267" s="13" customFormat="1">
      <c r="A267" s="13"/>
      <c r="B267" s="226"/>
      <c r="C267" s="227"/>
      <c r="D267" s="228" t="s">
        <v>164</v>
      </c>
      <c r="E267" s="229" t="s">
        <v>44</v>
      </c>
      <c r="F267" s="230" t="s">
        <v>1676</v>
      </c>
      <c r="G267" s="227"/>
      <c r="H267" s="229" t="s">
        <v>44</v>
      </c>
      <c r="I267" s="231"/>
      <c r="J267" s="227"/>
      <c r="K267" s="227"/>
      <c r="L267" s="232"/>
      <c r="M267" s="233"/>
      <c r="N267" s="234"/>
      <c r="O267" s="234"/>
      <c r="P267" s="234"/>
      <c r="Q267" s="234"/>
      <c r="R267" s="234"/>
      <c r="S267" s="234"/>
      <c r="T267" s="23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6" t="s">
        <v>164</v>
      </c>
      <c r="AU267" s="236" t="s">
        <v>91</v>
      </c>
      <c r="AV267" s="13" t="s">
        <v>89</v>
      </c>
      <c r="AW267" s="13" t="s">
        <v>42</v>
      </c>
      <c r="AX267" s="13" t="s">
        <v>81</v>
      </c>
      <c r="AY267" s="236" t="s">
        <v>153</v>
      </c>
    </row>
    <row r="268" s="14" customFormat="1">
      <c r="A268" s="14"/>
      <c r="B268" s="237"/>
      <c r="C268" s="238"/>
      <c r="D268" s="228" t="s">
        <v>164</v>
      </c>
      <c r="E268" s="239" t="s">
        <v>44</v>
      </c>
      <c r="F268" s="240" t="s">
        <v>1677</v>
      </c>
      <c r="G268" s="238"/>
      <c r="H268" s="241">
        <v>3.8999999999999999</v>
      </c>
      <c r="I268" s="242"/>
      <c r="J268" s="238"/>
      <c r="K268" s="238"/>
      <c r="L268" s="243"/>
      <c r="M268" s="244"/>
      <c r="N268" s="245"/>
      <c r="O268" s="245"/>
      <c r="P268" s="245"/>
      <c r="Q268" s="245"/>
      <c r="R268" s="245"/>
      <c r="S268" s="245"/>
      <c r="T268" s="246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47" t="s">
        <v>164</v>
      </c>
      <c r="AU268" s="247" t="s">
        <v>91</v>
      </c>
      <c r="AV268" s="14" t="s">
        <v>91</v>
      </c>
      <c r="AW268" s="14" t="s">
        <v>42</v>
      </c>
      <c r="AX268" s="14" t="s">
        <v>89</v>
      </c>
      <c r="AY268" s="247" t="s">
        <v>153</v>
      </c>
    </row>
    <row r="269" s="12" customFormat="1" ht="22.8" customHeight="1">
      <c r="A269" s="12"/>
      <c r="B269" s="192"/>
      <c r="C269" s="193"/>
      <c r="D269" s="194" t="s">
        <v>80</v>
      </c>
      <c r="E269" s="206" t="s">
        <v>207</v>
      </c>
      <c r="F269" s="206" t="s">
        <v>1342</v>
      </c>
      <c r="G269" s="193"/>
      <c r="H269" s="193"/>
      <c r="I269" s="196"/>
      <c r="J269" s="207">
        <f>BK269</f>
        <v>0</v>
      </c>
      <c r="K269" s="193"/>
      <c r="L269" s="198"/>
      <c r="M269" s="199"/>
      <c r="N269" s="200"/>
      <c r="O269" s="200"/>
      <c r="P269" s="201">
        <f>P270+SUM(P271:P340)+P369</f>
        <v>0</v>
      </c>
      <c r="Q269" s="200"/>
      <c r="R269" s="201">
        <f>R270+SUM(R271:R340)+R369</f>
        <v>23.250743199999999</v>
      </c>
      <c r="S269" s="200"/>
      <c r="T269" s="202">
        <f>T270+SUM(T271:T340)+T369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03" t="s">
        <v>89</v>
      </c>
      <c r="AT269" s="204" t="s">
        <v>80</v>
      </c>
      <c r="AU269" s="204" t="s">
        <v>89</v>
      </c>
      <c r="AY269" s="203" t="s">
        <v>153</v>
      </c>
      <c r="BK269" s="205">
        <f>BK270+SUM(BK271:BK340)+BK369</f>
        <v>0</v>
      </c>
    </row>
    <row r="270" s="2" customFormat="1" ht="49.05" customHeight="1">
      <c r="A270" s="40"/>
      <c r="B270" s="41"/>
      <c r="C270" s="208" t="s">
        <v>312</v>
      </c>
      <c r="D270" s="208" t="s">
        <v>155</v>
      </c>
      <c r="E270" s="209" t="s">
        <v>1409</v>
      </c>
      <c r="F270" s="210" t="s">
        <v>1410</v>
      </c>
      <c r="G270" s="211" t="s">
        <v>298</v>
      </c>
      <c r="H270" s="212">
        <v>12</v>
      </c>
      <c r="I270" s="213"/>
      <c r="J270" s="214">
        <f>ROUND(I270*H270,2)</f>
        <v>0</v>
      </c>
      <c r="K270" s="210" t="s">
        <v>159</v>
      </c>
      <c r="L270" s="46"/>
      <c r="M270" s="215" t="s">
        <v>44</v>
      </c>
      <c r="N270" s="216" t="s">
        <v>52</v>
      </c>
      <c r="O270" s="86"/>
      <c r="P270" s="217">
        <f>O270*H270</f>
        <v>0</v>
      </c>
      <c r="Q270" s="217">
        <v>0.15540000000000001</v>
      </c>
      <c r="R270" s="217">
        <f>Q270*H270</f>
        <v>1.8648000000000002</v>
      </c>
      <c r="S270" s="217">
        <v>0</v>
      </c>
      <c r="T270" s="218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19" t="s">
        <v>160</v>
      </c>
      <c r="AT270" s="219" t="s">
        <v>155</v>
      </c>
      <c r="AU270" s="219" t="s">
        <v>91</v>
      </c>
      <c r="AY270" s="18" t="s">
        <v>153</v>
      </c>
      <c r="BE270" s="220">
        <f>IF(N270="základní",J270,0)</f>
        <v>0</v>
      </c>
      <c r="BF270" s="220">
        <f>IF(N270="snížená",J270,0)</f>
        <v>0</v>
      </c>
      <c r="BG270" s="220">
        <f>IF(N270="zákl. přenesená",J270,0)</f>
        <v>0</v>
      </c>
      <c r="BH270" s="220">
        <f>IF(N270="sníž. přenesená",J270,0)</f>
        <v>0</v>
      </c>
      <c r="BI270" s="220">
        <f>IF(N270="nulová",J270,0)</f>
        <v>0</v>
      </c>
      <c r="BJ270" s="18" t="s">
        <v>89</v>
      </c>
      <c r="BK270" s="220">
        <f>ROUND(I270*H270,2)</f>
        <v>0</v>
      </c>
      <c r="BL270" s="18" t="s">
        <v>160</v>
      </c>
      <c r="BM270" s="219" t="s">
        <v>1678</v>
      </c>
    </row>
    <row r="271" s="2" customFormat="1">
      <c r="A271" s="40"/>
      <c r="B271" s="41"/>
      <c r="C271" s="42"/>
      <c r="D271" s="221" t="s">
        <v>162</v>
      </c>
      <c r="E271" s="42"/>
      <c r="F271" s="222" t="s">
        <v>1412</v>
      </c>
      <c r="G271" s="42"/>
      <c r="H271" s="42"/>
      <c r="I271" s="223"/>
      <c r="J271" s="42"/>
      <c r="K271" s="42"/>
      <c r="L271" s="46"/>
      <c r="M271" s="224"/>
      <c r="N271" s="225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8" t="s">
        <v>162</v>
      </c>
      <c r="AU271" s="18" t="s">
        <v>91</v>
      </c>
    </row>
    <row r="272" s="13" customFormat="1">
      <c r="A272" s="13"/>
      <c r="B272" s="226"/>
      <c r="C272" s="227"/>
      <c r="D272" s="228" t="s">
        <v>164</v>
      </c>
      <c r="E272" s="229" t="s">
        <v>44</v>
      </c>
      <c r="F272" s="230" t="s">
        <v>1132</v>
      </c>
      <c r="G272" s="227"/>
      <c r="H272" s="229" t="s">
        <v>44</v>
      </c>
      <c r="I272" s="231"/>
      <c r="J272" s="227"/>
      <c r="K272" s="227"/>
      <c r="L272" s="232"/>
      <c r="M272" s="233"/>
      <c r="N272" s="234"/>
      <c r="O272" s="234"/>
      <c r="P272" s="234"/>
      <c r="Q272" s="234"/>
      <c r="R272" s="234"/>
      <c r="S272" s="234"/>
      <c r="T272" s="23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6" t="s">
        <v>164</v>
      </c>
      <c r="AU272" s="236" t="s">
        <v>91</v>
      </c>
      <c r="AV272" s="13" t="s">
        <v>89</v>
      </c>
      <c r="AW272" s="13" t="s">
        <v>42</v>
      </c>
      <c r="AX272" s="13" t="s">
        <v>81</v>
      </c>
      <c r="AY272" s="236" t="s">
        <v>153</v>
      </c>
    </row>
    <row r="273" s="13" customFormat="1">
      <c r="A273" s="13"/>
      <c r="B273" s="226"/>
      <c r="C273" s="227"/>
      <c r="D273" s="228" t="s">
        <v>164</v>
      </c>
      <c r="E273" s="229" t="s">
        <v>44</v>
      </c>
      <c r="F273" s="230" t="s">
        <v>1208</v>
      </c>
      <c r="G273" s="227"/>
      <c r="H273" s="229" t="s">
        <v>44</v>
      </c>
      <c r="I273" s="231"/>
      <c r="J273" s="227"/>
      <c r="K273" s="227"/>
      <c r="L273" s="232"/>
      <c r="M273" s="233"/>
      <c r="N273" s="234"/>
      <c r="O273" s="234"/>
      <c r="P273" s="234"/>
      <c r="Q273" s="234"/>
      <c r="R273" s="234"/>
      <c r="S273" s="234"/>
      <c r="T273" s="235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6" t="s">
        <v>164</v>
      </c>
      <c r="AU273" s="236" t="s">
        <v>91</v>
      </c>
      <c r="AV273" s="13" t="s">
        <v>89</v>
      </c>
      <c r="AW273" s="13" t="s">
        <v>42</v>
      </c>
      <c r="AX273" s="13" t="s">
        <v>81</v>
      </c>
      <c r="AY273" s="236" t="s">
        <v>153</v>
      </c>
    </row>
    <row r="274" s="13" customFormat="1">
      <c r="A274" s="13"/>
      <c r="B274" s="226"/>
      <c r="C274" s="227"/>
      <c r="D274" s="228" t="s">
        <v>164</v>
      </c>
      <c r="E274" s="229" t="s">
        <v>44</v>
      </c>
      <c r="F274" s="230" t="s">
        <v>1211</v>
      </c>
      <c r="G274" s="227"/>
      <c r="H274" s="229" t="s">
        <v>44</v>
      </c>
      <c r="I274" s="231"/>
      <c r="J274" s="227"/>
      <c r="K274" s="227"/>
      <c r="L274" s="232"/>
      <c r="M274" s="233"/>
      <c r="N274" s="234"/>
      <c r="O274" s="234"/>
      <c r="P274" s="234"/>
      <c r="Q274" s="234"/>
      <c r="R274" s="234"/>
      <c r="S274" s="234"/>
      <c r="T274" s="23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6" t="s">
        <v>164</v>
      </c>
      <c r="AU274" s="236" t="s">
        <v>91</v>
      </c>
      <c r="AV274" s="13" t="s">
        <v>89</v>
      </c>
      <c r="AW274" s="13" t="s">
        <v>42</v>
      </c>
      <c r="AX274" s="13" t="s">
        <v>81</v>
      </c>
      <c r="AY274" s="236" t="s">
        <v>153</v>
      </c>
    </row>
    <row r="275" s="13" customFormat="1">
      <c r="A275" s="13"/>
      <c r="B275" s="226"/>
      <c r="C275" s="227"/>
      <c r="D275" s="228" t="s">
        <v>164</v>
      </c>
      <c r="E275" s="229" t="s">
        <v>44</v>
      </c>
      <c r="F275" s="230" t="s">
        <v>1679</v>
      </c>
      <c r="G275" s="227"/>
      <c r="H275" s="229" t="s">
        <v>44</v>
      </c>
      <c r="I275" s="231"/>
      <c r="J275" s="227"/>
      <c r="K275" s="227"/>
      <c r="L275" s="232"/>
      <c r="M275" s="233"/>
      <c r="N275" s="234"/>
      <c r="O275" s="234"/>
      <c r="P275" s="234"/>
      <c r="Q275" s="234"/>
      <c r="R275" s="234"/>
      <c r="S275" s="234"/>
      <c r="T275" s="235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6" t="s">
        <v>164</v>
      </c>
      <c r="AU275" s="236" t="s">
        <v>91</v>
      </c>
      <c r="AV275" s="13" t="s">
        <v>89</v>
      </c>
      <c r="AW275" s="13" t="s">
        <v>42</v>
      </c>
      <c r="AX275" s="13" t="s">
        <v>81</v>
      </c>
      <c r="AY275" s="236" t="s">
        <v>153</v>
      </c>
    </row>
    <row r="276" s="14" customFormat="1">
      <c r="A276" s="14"/>
      <c r="B276" s="237"/>
      <c r="C276" s="238"/>
      <c r="D276" s="228" t="s">
        <v>164</v>
      </c>
      <c r="E276" s="239" t="s">
        <v>44</v>
      </c>
      <c r="F276" s="240" t="s">
        <v>223</v>
      </c>
      <c r="G276" s="238"/>
      <c r="H276" s="241">
        <v>12</v>
      </c>
      <c r="I276" s="242"/>
      <c r="J276" s="238"/>
      <c r="K276" s="238"/>
      <c r="L276" s="243"/>
      <c r="M276" s="244"/>
      <c r="N276" s="245"/>
      <c r="O276" s="245"/>
      <c r="P276" s="245"/>
      <c r="Q276" s="245"/>
      <c r="R276" s="245"/>
      <c r="S276" s="245"/>
      <c r="T276" s="246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7" t="s">
        <v>164</v>
      </c>
      <c r="AU276" s="247" t="s">
        <v>91</v>
      </c>
      <c r="AV276" s="14" t="s">
        <v>91</v>
      </c>
      <c r="AW276" s="14" t="s">
        <v>42</v>
      </c>
      <c r="AX276" s="14" t="s">
        <v>89</v>
      </c>
      <c r="AY276" s="247" t="s">
        <v>153</v>
      </c>
    </row>
    <row r="277" s="2" customFormat="1" ht="16.5" customHeight="1">
      <c r="A277" s="40"/>
      <c r="B277" s="41"/>
      <c r="C277" s="248" t="s">
        <v>319</v>
      </c>
      <c r="D277" s="248" t="s">
        <v>184</v>
      </c>
      <c r="E277" s="249" t="s">
        <v>1414</v>
      </c>
      <c r="F277" s="250" t="s">
        <v>1415</v>
      </c>
      <c r="G277" s="251" t="s">
        <v>298</v>
      </c>
      <c r="H277" s="252">
        <v>12</v>
      </c>
      <c r="I277" s="253"/>
      <c r="J277" s="254">
        <f>ROUND(I277*H277,2)</f>
        <v>0</v>
      </c>
      <c r="K277" s="250" t="s">
        <v>159</v>
      </c>
      <c r="L277" s="255"/>
      <c r="M277" s="256" t="s">
        <v>44</v>
      </c>
      <c r="N277" s="257" t="s">
        <v>52</v>
      </c>
      <c r="O277" s="86"/>
      <c r="P277" s="217">
        <f>O277*H277</f>
        <v>0</v>
      </c>
      <c r="Q277" s="217">
        <v>0.080000000000000002</v>
      </c>
      <c r="R277" s="217">
        <f>Q277*H277</f>
        <v>0.95999999999999996</v>
      </c>
      <c r="S277" s="217">
        <v>0</v>
      </c>
      <c r="T277" s="218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19" t="s">
        <v>188</v>
      </c>
      <c r="AT277" s="219" t="s">
        <v>184</v>
      </c>
      <c r="AU277" s="219" t="s">
        <v>91</v>
      </c>
      <c r="AY277" s="18" t="s">
        <v>153</v>
      </c>
      <c r="BE277" s="220">
        <f>IF(N277="základní",J277,0)</f>
        <v>0</v>
      </c>
      <c r="BF277" s="220">
        <f>IF(N277="snížená",J277,0)</f>
        <v>0</v>
      </c>
      <c r="BG277" s="220">
        <f>IF(N277="zákl. přenesená",J277,0)</f>
        <v>0</v>
      </c>
      <c r="BH277" s="220">
        <f>IF(N277="sníž. přenesená",J277,0)</f>
        <v>0</v>
      </c>
      <c r="BI277" s="220">
        <f>IF(N277="nulová",J277,0)</f>
        <v>0</v>
      </c>
      <c r="BJ277" s="18" t="s">
        <v>89</v>
      </c>
      <c r="BK277" s="220">
        <f>ROUND(I277*H277,2)</f>
        <v>0</v>
      </c>
      <c r="BL277" s="18" t="s">
        <v>160</v>
      </c>
      <c r="BM277" s="219" t="s">
        <v>1680</v>
      </c>
    </row>
    <row r="278" s="13" customFormat="1">
      <c r="A278" s="13"/>
      <c r="B278" s="226"/>
      <c r="C278" s="227"/>
      <c r="D278" s="228" t="s">
        <v>164</v>
      </c>
      <c r="E278" s="229" t="s">
        <v>44</v>
      </c>
      <c r="F278" s="230" t="s">
        <v>1132</v>
      </c>
      <c r="G278" s="227"/>
      <c r="H278" s="229" t="s">
        <v>44</v>
      </c>
      <c r="I278" s="231"/>
      <c r="J278" s="227"/>
      <c r="K278" s="227"/>
      <c r="L278" s="232"/>
      <c r="M278" s="233"/>
      <c r="N278" s="234"/>
      <c r="O278" s="234"/>
      <c r="P278" s="234"/>
      <c r="Q278" s="234"/>
      <c r="R278" s="234"/>
      <c r="S278" s="234"/>
      <c r="T278" s="235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6" t="s">
        <v>164</v>
      </c>
      <c r="AU278" s="236" t="s">
        <v>91</v>
      </c>
      <c r="AV278" s="13" t="s">
        <v>89</v>
      </c>
      <c r="AW278" s="13" t="s">
        <v>42</v>
      </c>
      <c r="AX278" s="13" t="s">
        <v>81</v>
      </c>
      <c r="AY278" s="236" t="s">
        <v>153</v>
      </c>
    </row>
    <row r="279" s="13" customFormat="1">
      <c r="A279" s="13"/>
      <c r="B279" s="226"/>
      <c r="C279" s="227"/>
      <c r="D279" s="228" t="s">
        <v>164</v>
      </c>
      <c r="E279" s="229" t="s">
        <v>44</v>
      </c>
      <c r="F279" s="230" t="s">
        <v>1208</v>
      </c>
      <c r="G279" s="227"/>
      <c r="H279" s="229" t="s">
        <v>44</v>
      </c>
      <c r="I279" s="231"/>
      <c r="J279" s="227"/>
      <c r="K279" s="227"/>
      <c r="L279" s="232"/>
      <c r="M279" s="233"/>
      <c r="N279" s="234"/>
      <c r="O279" s="234"/>
      <c r="P279" s="234"/>
      <c r="Q279" s="234"/>
      <c r="R279" s="234"/>
      <c r="S279" s="234"/>
      <c r="T279" s="23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6" t="s">
        <v>164</v>
      </c>
      <c r="AU279" s="236" t="s">
        <v>91</v>
      </c>
      <c r="AV279" s="13" t="s">
        <v>89</v>
      </c>
      <c r="AW279" s="13" t="s">
        <v>42</v>
      </c>
      <c r="AX279" s="13" t="s">
        <v>81</v>
      </c>
      <c r="AY279" s="236" t="s">
        <v>153</v>
      </c>
    </row>
    <row r="280" s="13" customFormat="1">
      <c r="A280" s="13"/>
      <c r="B280" s="226"/>
      <c r="C280" s="227"/>
      <c r="D280" s="228" t="s">
        <v>164</v>
      </c>
      <c r="E280" s="229" t="s">
        <v>44</v>
      </c>
      <c r="F280" s="230" t="s">
        <v>1211</v>
      </c>
      <c r="G280" s="227"/>
      <c r="H280" s="229" t="s">
        <v>44</v>
      </c>
      <c r="I280" s="231"/>
      <c r="J280" s="227"/>
      <c r="K280" s="227"/>
      <c r="L280" s="232"/>
      <c r="M280" s="233"/>
      <c r="N280" s="234"/>
      <c r="O280" s="234"/>
      <c r="P280" s="234"/>
      <c r="Q280" s="234"/>
      <c r="R280" s="234"/>
      <c r="S280" s="234"/>
      <c r="T280" s="235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6" t="s">
        <v>164</v>
      </c>
      <c r="AU280" s="236" t="s">
        <v>91</v>
      </c>
      <c r="AV280" s="13" t="s">
        <v>89</v>
      </c>
      <c r="AW280" s="13" t="s">
        <v>42</v>
      </c>
      <c r="AX280" s="13" t="s">
        <v>81</v>
      </c>
      <c r="AY280" s="236" t="s">
        <v>153</v>
      </c>
    </row>
    <row r="281" s="13" customFormat="1">
      <c r="A281" s="13"/>
      <c r="B281" s="226"/>
      <c r="C281" s="227"/>
      <c r="D281" s="228" t="s">
        <v>164</v>
      </c>
      <c r="E281" s="229" t="s">
        <v>44</v>
      </c>
      <c r="F281" s="230" t="s">
        <v>1679</v>
      </c>
      <c r="G281" s="227"/>
      <c r="H281" s="229" t="s">
        <v>44</v>
      </c>
      <c r="I281" s="231"/>
      <c r="J281" s="227"/>
      <c r="K281" s="227"/>
      <c r="L281" s="232"/>
      <c r="M281" s="233"/>
      <c r="N281" s="234"/>
      <c r="O281" s="234"/>
      <c r="P281" s="234"/>
      <c r="Q281" s="234"/>
      <c r="R281" s="234"/>
      <c r="S281" s="234"/>
      <c r="T281" s="23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6" t="s">
        <v>164</v>
      </c>
      <c r="AU281" s="236" t="s">
        <v>91</v>
      </c>
      <c r="AV281" s="13" t="s">
        <v>89</v>
      </c>
      <c r="AW281" s="13" t="s">
        <v>42</v>
      </c>
      <c r="AX281" s="13" t="s">
        <v>81</v>
      </c>
      <c r="AY281" s="236" t="s">
        <v>153</v>
      </c>
    </row>
    <row r="282" s="14" customFormat="1">
      <c r="A282" s="14"/>
      <c r="B282" s="237"/>
      <c r="C282" s="238"/>
      <c r="D282" s="228" t="s">
        <v>164</v>
      </c>
      <c r="E282" s="239" t="s">
        <v>44</v>
      </c>
      <c r="F282" s="240" t="s">
        <v>223</v>
      </c>
      <c r="G282" s="238"/>
      <c r="H282" s="241">
        <v>12</v>
      </c>
      <c r="I282" s="242"/>
      <c r="J282" s="238"/>
      <c r="K282" s="238"/>
      <c r="L282" s="243"/>
      <c r="M282" s="244"/>
      <c r="N282" s="245"/>
      <c r="O282" s="245"/>
      <c r="P282" s="245"/>
      <c r="Q282" s="245"/>
      <c r="R282" s="245"/>
      <c r="S282" s="245"/>
      <c r="T282" s="246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47" t="s">
        <v>164</v>
      </c>
      <c r="AU282" s="247" t="s">
        <v>91</v>
      </c>
      <c r="AV282" s="14" t="s">
        <v>91</v>
      </c>
      <c r="AW282" s="14" t="s">
        <v>42</v>
      </c>
      <c r="AX282" s="14" t="s">
        <v>89</v>
      </c>
      <c r="AY282" s="247" t="s">
        <v>153</v>
      </c>
    </row>
    <row r="283" s="2" customFormat="1" ht="49.05" customHeight="1">
      <c r="A283" s="40"/>
      <c r="B283" s="41"/>
      <c r="C283" s="208" t="s">
        <v>324</v>
      </c>
      <c r="D283" s="208" t="s">
        <v>155</v>
      </c>
      <c r="E283" s="209" t="s">
        <v>1681</v>
      </c>
      <c r="F283" s="210" t="s">
        <v>1682</v>
      </c>
      <c r="G283" s="211" t="s">
        <v>298</v>
      </c>
      <c r="H283" s="212">
        <v>37</v>
      </c>
      <c r="I283" s="213"/>
      <c r="J283" s="214">
        <f>ROUND(I283*H283,2)</f>
        <v>0</v>
      </c>
      <c r="K283" s="210" t="s">
        <v>159</v>
      </c>
      <c r="L283" s="46"/>
      <c r="M283" s="215" t="s">
        <v>44</v>
      </c>
      <c r="N283" s="216" t="s">
        <v>52</v>
      </c>
      <c r="O283" s="86"/>
      <c r="P283" s="217">
        <f>O283*H283</f>
        <v>0</v>
      </c>
      <c r="Q283" s="217">
        <v>0.14066999999999999</v>
      </c>
      <c r="R283" s="217">
        <f>Q283*H283</f>
        <v>5.20479</v>
      </c>
      <c r="S283" s="217">
        <v>0</v>
      </c>
      <c r="T283" s="218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19" t="s">
        <v>160</v>
      </c>
      <c r="AT283" s="219" t="s">
        <v>155</v>
      </c>
      <c r="AU283" s="219" t="s">
        <v>91</v>
      </c>
      <c r="AY283" s="18" t="s">
        <v>153</v>
      </c>
      <c r="BE283" s="220">
        <f>IF(N283="základní",J283,0)</f>
        <v>0</v>
      </c>
      <c r="BF283" s="220">
        <f>IF(N283="snížená",J283,0)</f>
        <v>0</v>
      </c>
      <c r="BG283" s="220">
        <f>IF(N283="zákl. přenesená",J283,0)</f>
        <v>0</v>
      </c>
      <c r="BH283" s="220">
        <f>IF(N283="sníž. přenesená",J283,0)</f>
        <v>0</v>
      </c>
      <c r="BI283" s="220">
        <f>IF(N283="nulová",J283,0)</f>
        <v>0</v>
      </c>
      <c r="BJ283" s="18" t="s">
        <v>89</v>
      </c>
      <c r="BK283" s="220">
        <f>ROUND(I283*H283,2)</f>
        <v>0</v>
      </c>
      <c r="BL283" s="18" t="s">
        <v>160</v>
      </c>
      <c r="BM283" s="219" t="s">
        <v>1683</v>
      </c>
    </row>
    <row r="284" s="2" customFormat="1">
      <c r="A284" s="40"/>
      <c r="B284" s="41"/>
      <c r="C284" s="42"/>
      <c r="D284" s="221" t="s">
        <v>162</v>
      </c>
      <c r="E284" s="42"/>
      <c r="F284" s="222" t="s">
        <v>1684</v>
      </c>
      <c r="G284" s="42"/>
      <c r="H284" s="42"/>
      <c r="I284" s="223"/>
      <c r="J284" s="42"/>
      <c r="K284" s="42"/>
      <c r="L284" s="46"/>
      <c r="M284" s="224"/>
      <c r="N284" s="225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8" t="s">
        <v>162</v>
      </c>
      <c r="AU284" s="18" t="s">
        <v>91</v>
      </c>
    </row>
    <row r="285" s="13" customFormat="1">
      <c r="A285" s="13"/>
      <c r="B285" s="226"/>
      <c r="C285" s="227"/>
      <c r="D285" s="228" t="s">
        <v>164</v>
      </c>
      <c r="E285" s="229" t="s">
        <v>44</v>
      </c>
      <c r="F285" s="230" t="s">
        <v>1132</v>
      </c>
      <c r="G285" s="227"/>
      <c r="H285" s="229" t="s">
        <v>44</v>
      </c>
      <c r="I285" s="231"/>
      <c r="J285" s="227"/>
      <c r="K285" s="227"/>
      <c r="L285" s="232"/>
      <c r="M285" s="233"/>
      <c r="N285" s="234"/>
      <c r="O285" s="234"/>
      <c r="P285" s="234"/>
      <c r="Q285" s="234"/>
      <c r="R285" s="234"/>
      <c r="S285" s="234"/>
      <c r="T285" s="23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6" t="s">
        <v>164</v>
      </c>
      <c r="AU285" s="236" t="s">
        <v>91</v>
      </c>
      <c r="AV285" s="13" t="s">
        <v>89</v>
      </c>
      <c r="AW285" s="13" t="s">
        <v>42</v>
      </c>
      <c r="AX285" s="13" t="s">
        <v>81</v>
      </c>
      <c r="AY285" s="236" t="s">
        <v>153</v>
      </c>
    </row>
    <row r="286" s="13" customFormat="1">
      <c r="A286" s="13"/>
      <c r="B286" s="226"/>
      <c r="C286" s="227"/>
      <c r="D286" s="228" t="s">
        <v>164</v>
      </c>
      <c r="E286" s="229" t="s">
        <v>44</v>
      </c>
      <c r="F286" s="230" t="s">
        <v>1208</v>
      </c>
      <c r="G286" s="227"/>
      <c r="H286" s="229" t="s">
        <v>44</v>
      </c>
      <c r="I286" s="231"/>
      <c r="J286" s="227"/>
      <c r="K286" s="227"/>
      <c r="L286" s="232"/>
      <c r="M286" s="233"/>
      <c r="N286" s="234"/>
      <c r="O286" s="234"/>
      <c r="P286" s="234"/>
      <c r="Q286" s="234"/>
      <c r="R286" s="234"/>
      <c r="S286" s="234"/>
      <c r="T286" s="23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6" t="s">
        <v>164</v>
      </c>
      <c r="AU286" s="236" t="s">
        <v>91</v>
      </c>
      <c r="AV286" s="13" t="s">
        <v>89</v>
      </c>
      <c r="AW286" s="13" t="s">
        <v>42</v>
      </c>
      <c r="AX286" s="13" t="s">
        <v>81</v>
      </c>
      <c r="AY286" s="236" t="s">
        <v>153</v>
      </c>
    </row>
    <row r="287" s="13" customFormat="1">
      <c r="A287" s="13"/>
      <c r="B287" s="226"/>
      <c r="C287" s="227"/>
      <c r="D287" s="228" t="s">
        <v>164</v>
      </c>
      <c r="E287" s="229" t="s">
        <v>44</v>
      </c>
      <c r="F287" s="230" t="s">
        <v>1211</v>
      </c>
      <c r="G287" s="227"/>
      <c r="H287" s="229" t="s">
        <v>44</v>
      </c>
      <c r="I287" s="231"/>
      <c r="J287" s="227"/>
      <c r="K287" s="227"/>
      <c r="L287" s="232"/>
      <c r="M287" s="233"/>
      <c r="N287" s="234"/>
      <c r="O287" s="234"/>
      <c r="P287" s="234"/>
      <c r="Q287" s="234"/>
      <c r="R287" s="234"/>
      <c r="S287" s="234"/>
      <c r="T287" s="23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6" t="s">
        <v>164</v>
      </c>
      <c r="AU287" s="236" t="s">
        <v>91</v>
      </c>
      <c r="AV287" s="13" t="s">
        <v>89</v>
      </c>
      <c r="AW287" s="13" t="s">
        <v>42</v>
      </c>
      <c r="AX287" s="13" t="s">
        <v>81</v>
      </c>
      <c r="AY287" s="236" t="s">
        <v>153</v>
      </c>
    </row>
    <row r="288" s="13" customFormat="1">
      <c r="A288" s="13"/>
      <c r="B288" s="226"/>
      <c r="C288" s="227"/>
      <c r="D288" s="228" t="s">
        <v>164</v>
      </c>
      <c r="E288" s="229" t="s">
        <v>44</v>
      </c>
      <c r="F288" s="230" t="s">
        <v>1685</v>
      </c>
      <c r="G288" s="227"/>
      <c r="H288" s="229" t="s">
        <v>44</v>
      </c>
      <c r="I288" s="231"/>
      <c r="J288" s="227"/>
      <c r="K288" s="227"/>
      <c r="L288" s="232"/>
      <c r="M288" s="233"/>
      <c r="N288" s="234"/>
      <c r="O288" s="234"/>
      <c r="P288" s="234"/>
      <c r="Q288" s="234"/>
      <c r="R288" s="234"/>
      <c r="S288" s="234"/>
      <c r="T288" s="23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6" t="s">
        <v>164</v>
      </c>
      <c r="AU288" s="236" t="s">
        <v>91</v>
      </c>
      <c r="AV288" s="13" t="s">
        <v>89</v>
      </c>
      <c r="AW288" s="13" t="s">
        <v>42</v>
      </c>
      <c r="AX288" s="13" t="s">
        <v>81</v>
      </c>
      <c r="AY288" s="236" t="s">
        <v>153</v>
      </c>
    </row>
    <row r="289" s="14" customFormat="1">
      <c r="A289" s="14"/>
      <c r="B289" s="237"/>
      <c r="C289" s="238"/>
      <c r="D289" s="228" t="s">
        <v>164</v>
      </c>
      <c r="E289" s="239" t="s">
        <v>44</v>
      </c>
      <c r="F289" s="240" t="s">
        <v>1686</v>
      </c>
      <c r="G289" s="238"/>
      <c r="H289" s="241">
        <v>37</v>
      </c>
      <c r="I289" s="242"/>
      <c r="J289" s="238"/>
      <c r="K289" s="238"/>
      <c r="L289" s="243"/>
      <c r="M289" s="244"/>
      <c r="N289" s="245"/>
      <c r="O289" s="245"/>
      <c r="P289" s="245"/>
      <c r="Q289" s="245"/>
      <c r="R289" s="245"/>
      <c r="S289" s="245"/>
      <c r="T289" s="246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47" t="s">
        <v>164</v>
      </c>
      <c r="AU289" s="247" t="s">
        <v>91</v>
      </c>
      <c r="AV289" s="14" t="s">
        <v>91</v>
      </c>
      <c r="AW289" s="14" t="s">
        <v>42</v>
      </c>
      <c r="AX289" s="14" t="s">
        <v>89</v>
      </c>
      <c r="AY289" s="247" t="s">
        <v>153</v>
      </c>
    </row>
    <row r="290" s="2" customFormat="1" ht="49.05" customHeight="1">
      <c r="A290" s="40"/>
      <c r="B290" s="41"/>
      <c r="C290" s="208" t="s">
        <v>335</v>
      </c>
      <c r="D290" s="208" t="s">
        <v>155</v>
      </c>
      <c r="E290" s="209" t="s">
        <v>1430</v>
      </c>
      <c r="F290" s="210" t="s">
        <v>1431</v>
      </c>
      <c r="G290" s="211" t="s">
        <v>298</v>
      </c>
      <c r="H290" s="212">
        <v>65</v>
      </c>
      <c r="I290" s="213"/>
      <c r="J290" s="214">
        <f>ROUND(I290*H290,2)</f>
        <v>0</v>
      </c>
      <c r="K290" s="210" t="s">
        <v>159</v>
      </c>
      <c r="L290" s="46"/>
      <c r="M290" s="215" t="s">
        <v>44</v>
      </c>
      <c r="N290" s="216" t="s">
        <v>52</v>
      </c>
      <c r="O290" s="86"/>
      <c r="P290" s="217">
        <f>O290*H290</f>
        <v>0</v>
      </c>
      <c r="Q290" s="217">
        <v>0.1295</v>
      </c>
      <c r="R290" s="217">
        <f>Q290*H290</f>
        <v>8.4175000000000004</v>
      </c>
      <c r="S290" s="217">
        <v>0</v>
      </c>
      <c r="T290" s="218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19" t="s">
        <v>160</v>
      </c>
      <c r="AT290" s="219" t="s">
        <v>155</v>
      </c>
      <c r="AU290" s="219" t="s">
        <v>91</v>
      </c>
      <c r="AY290" s="18" t="s">
        <v>153</v>
      </c>
      <c r="BE290" s="220">
        <f>IF(N290="základní",J290,0)</f>
        <v>0</v>
      </c>
      <c r="BF290" s="220">
        <f>IF(N290="snížená",J290,0)</f>
        <v>0</v>
      </c>
      <c r="BG290" s="220">
        <f>IF(N290="zákl. přenesená",J290,0)</f>
        <v>0</v>
      </c>
      <c r="BH290" s="220">
        <f>IF(N290="sníž. přenesená",J290,0)</f>
        <v>0</v>
      </c>
      <c r="BI290" s="220">
        <f>IF(N290="nulová",J290,0)</f>
        <v>0</v>
      </c>
      <c r="BJ290" s="18" t="s">
        <v>89</v>
      </c>
      <c r="BK290" s="220">
        <f>ROUND(I290*H290,2)</f>
        <v>0</v>
      </c>
      <c r="BL290" s="18" t="s">
        <v>160</v>
      </c>
      <c r="BM290" s="219" t="s">
        <v>1687</v>
      </c>
    </row>
    <row r="291" s="2" customFormat="1">
      <c r="A291" s="40"/>
      <c r="B291" s="41"/>
      <c r="C291" s="42"/>
      <c r="D291" s="221" t="s">
        <v>162</v>
      </c>
      <c r="E291" s="42"/>
      <c r="F291" s="222" t="s">
        <v>1433</v>
      </c>
      <c r="G291" s="42"/>
      <c r="H291" s="42"/>
      <c r="I291" s="223"/>
      <c r="J291" s="42"/>
      <c r="K291" s="42"/>
      <c r="L291" s="46"/>
      <c r="M291" s="224"/>
      <c r="N291" s="225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8" t="s">
        <v>162</v>
      </c>
      <c r="AU291" s="18" t="s">
        <v>91</v>
      </c>
    </row>
    <row r="292" s="13" customFormat="1">
      <c r="A292" s="13"/>
      <c r="B292" s="226"/>
      <c r="C292" s="227"/>
      <c r="D292" s="228" t="s">
        <v>164</v>
      </c>
      <c r="E292" s="229" t="s">
        <v>44</v>
      </c>
      <c r="F292" s="230" t="s">
        <v>1132</v>
      </c>
      <c r="G292" s="227"/>
      <c r="H292" s="229" t="s">
        <v>44</v>
      </c>
      <c r="I292" s="231"/>
      <c r="J292" s="227"/>
      <c r="K292" s="227"/>
      <c r="L292" s="232"/>
      <c r="M292" s="233"/>
      <c r="N292" s="234"/>
      <c r="O292" s="234"/>
      <c r="P292" s="234"/>
      <c r="Q292" s="234"/>
      <c r="R292" s="234"/>
      <c r="S292" s="234"/>
      <c r="T292" s="23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6" t="s">
        <v>164</v>
      </c>
      <c r="AU292" s="236" t="s">
        <v>91</v>
      </c>
      <c r="AV292" s="13" t="s">
        <v>89</v>
      </c>
      <c r="AW292" s="13" t="s">
        <v>42</v>
      </c>
      <c r="AX292" s="13" t="s">
        <v>81</v>
      </c>
      <c r="AY292" s="236" t="s">
        <v>153</v>
      </c>
    </row>
    <row r="293" s="13" customFormat="1">
      <c r="A293" s="13"/>
      <c r="B293" s="226"/>
      <c r="C293" s="227"/>
      <c r="D293" s="228" t="s">
        <v>164</v>
      </c>
      <c r="E293" s="229" t="s">
        <v>44</v>
      </c>
      <c r="F293" s="230" t="s">
        <v>1208</v>
      </c>
      <c r="G293" s="227"/>
      <c r="H293" s="229" t="s">
        <v>44</v>
      </c>
      <c r="I293" s="231"/>
      <c r="J293" s="227"/>
      <c r="K293" s="227"/>
      <c r="L293" s="232"/>
      <c r="M293" s="233"/>
      <c r="N293" s="234"/>
      <c r="O293" s="234"/>
      <c r="P293" s="234"/>
      <c r="Q293" s="234"/>
      <c r="R293" s="234"/>
      <c r="S293" s="234"/>
      <c r="T293" s="23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6" t="s">
        <v>164</v>
      </c>
      <c r="AU293" s="236" t="s">
        <v>91</v>
      </c>
      <c r="AV293" s="13" t="s">
        <v>89</v>
      </c>
      <c r="AW293" s="13" t="s">
        <v>42</v>
      </c>
      <c r="AX293" s="13" t="s">
        <v>81</v>
      </c>
      <c r="AY293" s="236" t="s">
        <v>153</v>
      </c>
    </row>
    <row r="294" s="13" customFormat="1">
      <c r="A294" s="13"/>
      <c r="B294" s="226"/>
      <c r="C294" s="227"/>
      <c r="D294" s="228" t="s">
        <v>164</v>
      </c>
      <c r="E294" s="229" t="s">
        <v>44</v>
      </c>
      <c r="F294" s="230" t="s">
        <v>1211</v>
      </c>
      <c r="G294" s="227"/>
      <c r="H294" s="229" t="s">
        <v>44</v>
      </c>
      <c r="I294" s="231"/>
      <c r="J294" s="227"/>
      <c r="K294" s="227"/>
      <c r="L294" s="232"/>
      <c r="M294" s="233"/>
      <c r="N294" s="234"/>
      <c r="O294" s="234"/>
      <c r="P294" s="234"/>
      <c r="Q294" s="234"/>
      <c r="R294" s="234"/>
      <c r="S294" s="234"/>
      <c r="T294" s="23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6" t="s">
        <v>164</v>
      </c>
      <c r="AU294" s="236" t="s">
        <v>91</v>
      </c>
      <c r="AV294" s="13" t="s">
        <v>89</v>
      </c>
      <c r="AW294" s="13" t="s">
        <v>42</v>
      </c>
      <c r="AX294" s="13" t="s">
        <v>81</v>
      </c>
      <c r="AY294" s="236" t="s">
        <v>153</v>
      </c>
    </row>
    <row r="295" s="13" customFormat="1">
      <c r="A295" s="13"/>
      <c r="B295" s="226"/>
      <c r="C295" s="227"/>
      <c r="D295" s="228" t="s">
        <v>164</v>
      </c>
      <c r="E295" s="229" t="s">
        <v>44</v>
      </c>
      <c r="F295" s="230" t="s">
        <v>1633</v>
      </c>
      <c r="G295" s="227"/>
      <c r="H295" s="229" t="s">
        <v>44</v>
      </c>
      <c r="I295" s="231"/>
      <c r="J295" s="227"/>
      <c r="K295" s="227"/>
      <c r="L295" s="232"/>
      <c r="M295" s="233"/>
      <c r="N295" s="234"/>
      <c r="O295" s="234"/>
      <c r="P295" s="234"/>
      <c r="Q295" s="234"/>
      <c r="R295" s="234"/>
      <c r="S295" s="234"/>
      <c r="T295" s="23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6" t="s">
        <v>164</v>
      </c>
      <c r="AU295" s="236" t="s">
        <v>91</v>
      </c>
      <c r="AV295" s="13" t="s">
        <v>89</v>
      </c>
      <c r="AW295" s="13" t="s">
        <v>42</v>
      </c>
      <c r="AX295" s="13" t="s">
        <v>81</v>
      </c>
      <c r="AY295" s="236" t="s">
        <v>153</v>
      </c>
    </row>
    <row r="296" s="14" customFormat="1">
      <c r="A296" s="14"/>
      <c r="B296" s="237"/>
      <c r="C296" s="238"/>
      <c r="D296" s="228" t="s">
        <v>164</v>
      </c>
      <c r="E296" s="239" t="s">
        <v>44</v>
      </c>
      <c r="F296" s="240" t="s">
        <v>1688</v>
      </c>
      <c r="G296" s="238"/>
      <c r="H296" s="241">
        <v>65</v>
      </c>
      <c r="I296" s="242"/>
      <c r="J296" s="238"/>
      <c r="K296" s="238"/>
      <c r="L296" s="243"/>
      <c r="M296" s="244"/>
      <c r="N296" s="245"/>
      <c r="O296" s="245"/>
      <c r="P296" s="245"/>
      <c r="Q296" s="245"/>
      <c r="R296" s="245"/>
      <c r="S296" s="245"/>
      <c r="T296" s="246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47" t="s">
        <v>164</v>
      </c>
      <c r="AU296" s="247" t="s">
        <v>91</v>
      </c>
      <c r="AV296" s="14" t="s">
        <v>91</v>
      </c>
      <c r="AW296" s="14" t="s">
        <v>42</v>
      </c>
      <c r="AX296" s="14" t="s">
        <v>89</v>
      </c>
      <c r="AY296" s="247" t="s">
        <v>153</v>
      </c>
    </row>
    <row r="297" s="2" customFormat="1" ht="16.5" customHeight="1">
      <c r="A297" s="40"/>
      <c r="B297" s="41"/>
      <c r="C297" s="248" t="s">
        <v>341</v>
      </c>
      <c r="D297" s="248" t="s">
        <v>184</v>
      </c>
      <c r="E297" s="249" t="s">
        <v>1435</v>
      </c>
      <c r="F297" s="250" t="s">
        <v>1436</v>
      </c>
      <c r="G297" s="251" t="s">
        <v>298</v>
      </c>
      <c r="H297" s="252">
        <v>66.299999999999997</v>
      </c>
      <c r="I297" s="253"/>
      <c r="J297" s="254">
        <f>ROUND(I297*H297,2)</f>
        <v>0</v>
      </c>
      <c r="K297" s="250" t="s">
        <v>159</v>
      </c>
      <c r="L297" s="255"/>
      <c r="M297" s="256" t="s">
        <v>44</v>
      </c>
      <c r="N297" s="257" t="s">
        <v>52</v>
      </c>
      <c r="O297" s="86"/>
      <c r="P297" s="217">
        <f>O297*H297</f>
        <v>0</v>
      </c>
      <c r="Q297" s="217">
        <v>0.056120000000000003</v>
      </c>
      <c r="R297" s="217">
        <f>Q297*H297</f>
        <v>3.7207560000000002</v>
      </c>
      <c r="S297" s="217">
        <v>0</v>
      </c>
      <c r="T297" s="218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19" t="s">
        <v>188</v>
      </c>
      <c r="AT297" s="219" t="s">
        <v>184</v>
      </c>
      <c r="AU297" s="219" t="s">
        <v>91</v>
      </c>
      <c r="AY297" s="18" t="s">
        <v>153</v>
      </c>
      <c r="BE297" s="220">
        <f>IF(N297="základní",J297,0)</f>
        <v>0</v>
      </c>
      <c r="BF297" s="220">
        <f>IF(N297="snížená",J297,0)</f>
        <v>0</v>
      </c>
      <c r="BG297" s="220">
        <f>IF(N297="zákl. přenesená",J297,0)</f>
        <v>0</v>
      </c>
      <c r="BH297" s="220">
        <f>IF(N297="sníž. přenesená",J297,0)</f>
        <v>0</v>
      </c>
      <c r="BI297" s="220">
        <f>IF(N297="nulová",J297,0)</f>
        <v>0</v>
      </c>
      <c r="BJ297" s="18" t="s">
        <v>89</v>
      </c>
      <c r="BK297" s="220">
        <f>ROUND(I297*H297,2)</f>
        <v>0</v>
      </c>
      <c r="BL297" s="18" t="s">
        <v>160</v>
      </c>
      <c r="BM297" s="219" t="s">
        <v>1689</v>
      </c>
    </row>
    <row r="298" s="13" customFormat="1">
      <c r="A298" s="13"/>
      <c r="B298" s="226"/>
      <c r="C298" s="227"/>
      <c r="D298" s="228" t="s">
        <v>164</v>
      </c>
      <c r="E298" s="229" t="s">
        <v>44</v>
      </c>
      <c r="F298" s="230" t="s">
        <v>1132</v>
      </c>
      <c r="G298" s="227"/>
      <c r="H298" s="229" t="s">
        <v>44</v>
      </c>
      <c r="I298" s="231"/>
      <c r="J298" s="227"/>
      <c r="K298" s="227"/>
      <c r="L298" s="232"/>
      <c r="M298" s="233"/>
      <c r="N298" s="234"/>
      <c r="O298" s="234"/>
      <c r="P298" s="234"/>
      <c r="Q298" s="234"/>
      <c r="R298" s="234"/>
      <c r="S298" s="234"/>
      <c r="T298" s="23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6" t="s">
        <v>164</v>
      </c>
      <c r="AU298" s="236" t="s">
        <v>91</v>
      </c>
      <c r="AV298" s="13" t="s">
        <v>89</v>
      </c>
      <c r="AW298" s="13" t="s">
        <v>42</v>
      </c>
      <c r="AX298" s="13" t="s">
        <v>81</v>
      </c>
      <c r="AY298" s="236" t="s">
        <v>153</v>
      </c>
    </row>
    <row r="299" s="13" customFormat="1">
      <c r="A299" s="13"/>
      <c r="B299" s="226"/>
      <c r="C299" s="227"/>
      <c r="D299" s="228" t="s">
        <v>164</v>
      </c>
      <c r="E299" s="229" t="s">
        <v>44</v>
      </c>
      <c r="F299" s="230" t="s">
        <v>1208</v>
      </c>
      <c r="G299" s="227"/>
      <c r="H299" s="229" t="s">
        <v>44</v>
      </c>
      <c r="I299" s="231"/>
      <c r="J299" s="227"/>
      <c r="K299" s="227"/>
      <c r="L299" s="232"/>
      <c r="M299" s="233"/>
      <c r="N299" s="234"/>
      <c r="O299" s="234"/>
      <c r="P299" s="234"/>
      <c r="Q299" s="234"/>
      <c r="R299" s="234"/>
      <c r="S299" s="234"/>
      <c r="T299" s="23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6" t="s">
        <v>164</v>
      </c>
      <c r="AU299" s="236" t="s">
        <v>91</v>
      </c>
      <c r="AV299" s="13" t="s">
        <v>89</v>
      </c>
      <c r="AW299" s="13" t="s">
        <v>42</v>
      </c>
      <c r="AX299" s="13" t="s">
        <v>81</v>
      </c>
      <c r="AY299" s="236" t="s">
        <v>153</v>
      </c>
    </row>
    <row r="300" s="13" customFormat="1">
      <c r="A300" s="13"/>
      <c r="B300" s="226"/>
      <c r="C300" s="227"/>
      <c r="D300" s="228" t="s">
        <v>164</v>
      </c>
      <c r="E300" s="229" t="s">
        <v>44</v>
      </c>
      <c r="F300" s="230" t="s">
        <v>1211</v>
      </c>
      <c r="G300" s="227"/>
      <c r="H300" s="229" t="s">
        <v>44</v>
      </c>
      <c r="I300" s="231"/>
      <c r="J300" s="227"/>
      <c r="K300" s="227"/>
      <c r="L300" s="232"/>
      <c r="M300" s="233"/>
      <c r="N300" s="234"/>
      <c r="O300" s="234"/>
      <c r="P300" s="234"/>
      <c r="Q300" s="234"/>
      <c r="R300" s="234"/>
      <c r="S300" s="234"/>
      <c r="T300" s="23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6" t="s">
        <v>164</v>
      </c>
      <c r="AU300" s="236" t="s">
        <v>91</v>
      </c>
      <c r="AV300" s="13" t="s">
        <v>89</v>
      </c>
      <c r="AW300" s="13" t="s">
        <v>42</v>
      </c>
      <c r="AX300" s="13" t="s">
        <v>81</v>
      </c>
      <c r="AY300" s="236" t="s">
        <v>153</v>
      </c>
    </row>
    <row r="301" s="13" customFormat="1">
      <c r="A301" s="13"/>
      <c r="B301" s="226"/>
      <c r="C301" s="227"/>
      <c r="D301" s="228" t="s">
        <v>164</v>
      </c>
      <c r="E301" s="229" t="s">
        <v>44</v>
      </c>
      <c r="F301" s="230" t="s">
        <v>1633</v>
      </c>
      <c r="G301" s="227"/>
      <c r="H301" s="229" t="s">
        <v>44</v>
      </c>
      <c r="I301" s="231"/>
      <c r="J301" s="227"/>
      <c r="K301" s="227"/>
      <c r="L301" s="232"/>
      <c r="M301" s="233"/>
      <c r="N301" s="234"/>
      <c r="O301" s="234"/>
      <c r="P301" s="234"/>
      <c r="Q301" s="234"/>
      <c r="R301" s="234"/>
      <c r="S301" s="234"/>
      <c r="T301" s="23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6" t="s">
        <v>164</v>
      </c>
      <c r="AU301" s="236" t="s">
        <v>91</v>
      </c>
      <c r="AV301" s="13" t="s">
        <v>89</v>
      </c>
      <c r="AW301" s="13" t="s">
        <v>42</v>
      </c>
      <c r="AX301" s="13" t="s">
        <v>81</v>
      </c>
      <c r="AY301" s="236" t="s">
        <v>153</v>
      </c>
    </row>
    <row r="302" s="14" customFormat="1">
      <c r="A302" s="14"/>
      <c r="B302" s="237"/>
      <c r="C302" s="238"/>
      <c r="D302" s="228" t="s">
        <v>164</v>
      </c>
      <c r="E302" s="239" t="s">
        <v>44</v>
      </c>
      <c r="F302" s="240" t="s">
        <v>1690</v>
      </c>
      <c r="G302" s="238"/>
      <c r="H302" s="241">
        <v>66.299999999999997</v>
      </c>
      <c r="I302" s="242"/>
      <c r="J302" s="238"/>
      <c r="K302" s="238"/>
      <c r="L302" s="243"/>
      <c r="M302" s="244"/>
      <c r="N302" s="245"/>
      <c r="O302" s="245"/>
      <c r="P302" s="245"/>
      <c r="Q302" s="245"/>
      <c r="R302" s="245"/>
      <c r="S302" s="245"/>
      <c r="T302" s="246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47" t="s">
        <v>164</v>
      </c>
      <c r="AU302" s="247" t="s">
        <v>91</v>
      </c>
      <c r="AV302" s="14" t="s">
        <v>91</v>
      </c>
      <c r="AW302" s="14" t="s">
        <v>42</v>
      </c>
      <c r="AX302" s="14" t="s">
        <v>89</v>
      </c>
      <c r="AY302" s="247" t="s">
        <v>153</v>
      </c>
    </row>
    <row r="303" s="2" customFormat="1" ht="24.15" customHeight="1">
      <c r="A303" s="40"/>
      <c r="B303" s="41"/>
      <c r="C303" s="208" t="s">
        <v>347</v>
      </c>
      <c r="D303" s="208" t="s">
        <v>155</v>
      </c>
      <c r="E303" s="209" t="s">
        <v>1439</v>
      </c>
      <c r="F303" s="210" t="s">
        <v>1440</v>
      </c>
      <c r="G303" s="211" t="s">
        <v>226</v>
      </c>
      <c r="H303" s="212">
        <v>1.365</v>
      </c>
      <c r="I303" s="213"/>
      <c r="J303" s="214">
        <f>ROUND(I303*H303,2)</f>
        <v>0</v>
      </c>
      <c r="K303" s="210" t="s">
        <v>159</v>
      </c>
      <c r="L303" s="46"/>
      <c r="M303" s="215" t="s">
        <v>44</v>
      </c>
      <c r="N303" s="216" t="s">
        <v>52</v>
      </c>
      <c r="O303" s="86"/>
      <c r="P303" s="217">
        <f>O303*H303</f>
        <v>0</v>
      </c>
      <c r="Q303" s="217">
        <v>2.2563399999999998</v>
      </c>
      <c r="R303" s="217">
        <f>Q303*H303</f>
        <v>3.0799040999999998</v>
      </c>
      <c r="S303" s="217">
        <v>0</v>
      </c>
      <c r="T303" s="218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19" t="s">
        <v>160</v>
      </c>
      <c r="AT303" s="219" t="s">
        <v>155</v>
      </c>
      <c r="AU303" s="219" t="s">
        <v>91</v>
      </c>
      <c r="AY303" s="18" t="s">
        <v>153</v>
      </c>
      <c r="BE303" s="220">
        <f>IF(N303="základní",J303,0)</f>
        <v>0</v>
      </c>
      <c r="BF303" s="220">
        <f>IF(N303="snížená",J303,0)</f>
        <v>0</v>
      </c>
      <c r="BG303" s="220">
        <f>IF(N303="zákl. přenesená",J303,0)</f>
        <v>0</v>
      </c>
      <c r="BH303" s="220">
        <f>IF(N303="sníž. přenesená",J303,0)</f>
        <v>0</v>
      </c>
      <c r="BI303" s="220">
        <f>IF(N303="nulová",J303,0)</f>
        <v>0</v>
      </c>
      <c r="BJ303" s="18" t="s">
        <v>89</v>
      </c>
      <c r="BK303" s="220">
        <f>ROUND(I303*H303,2)</f>
        <v>0</v>
      </c>
      <c r="BL303" s="18" t="s">
        <v>160</v>
      </c>
      <c r="BM303" s="219" t="s">
        <v>1691</v>
      </c>
    </row>
    <row r="304" s="2" customFormat="1">
      <c r="A304" s="40"/>
      <c r="B304" s="41"/>
      <c r="C304" s="42"/>
      <c r="D304" s="221" t="s">
        <v>162</v>
      </c>
      <c r="E304" s="42"/>
      <c r="F304" s="222" t="s">
        <v>1442</v>
      </c>
      <c r="G304" s="42"/>
      <c r="H304" s="42"/>
      <c r="I304" s="223"/>
      <c r="J304" s="42"/>
      <c r="K304" s="42"/>
      <c r="L304" s="46"/>
      <c r="M304" s="224"/>
      <c r="N304" s="225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8" t="s">
        <v>162</v>
      </c>
      <c r="AU304" s="18" t="s">
        <v>91</v>
      </c>
    </row>
    <row r="305" s="13" customFormat="1">
      <c r="A305" s="13"/>
      <c r="B305" s="226"/>
      <c r="C305" s="227"/>
      <c r="D305" s="228" t="s">
        <v>164</v>
      </c>
      <c r="E305" s="229" t="s">
        <v>44</v>
      </c>
      <c r="F305" s="230" t="s">
        <v>1132</v>
      </c>
      <c r="G305" s="227"/>
      <c r="H305" s="229" t="s">
        <v>44</v>
      </c>
      <c r="I305" s="231"/>
      <c r="J305" s="227"/>
      <c r="K305" s="227"/>
      <c r="L305" s="232"/>
      <c r="M305" s="233"/>
      <c r="N305" s="234"/>
      <c r="O305" s="234"/>
      <c r="P305" s="234"/>
      <c r="Q305" s="234"/>
      <c r="R305" s="234"/>
      <c r="S305" s="234"/>
      <c r="T305" s="23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6" t="s">
        <v>164</v>
      </c>
      <c r="AU305" s="236" t="s">
        <v>91</v>
      </c>
      <c r="AV305" s="13" t="s">
        <v>89</v>
      </c>
      <c r="AW305" s="13" t="s">
        <v>42</v>
      </c>
      <c r="AX305" s="13" t="s">
        <v>81</v>
      </c>
      <c r="AY305" s="236" t="s">
        <v>153</v>
      </c>
    </row>
    <row r="306" s="13" customFormat="1">
      <c r="A306" s="13"/>
      <c r="B306" s="226"/>
      <c r="C306" s="227"/>
      <c r="D306" s="228" t="s">
        <v>164</v>
      </c>
      <c r="E306" s="229" t="s">
        <v>44</v>
      </c>
      <c r="F306" s="230" t="s">
        <v>1208</v>
      </c>
      <c r="G306" s="227"/>
      <c r="H306" s="229" t="s">
        <v>44</v>
      </c>
      <c r="I306" s="231"/>
      <c r="J306" s="227"/>
      <c r="K306" s="227"/>
      <c r="L306" s="232"/>
      <c r="M306" s="233"/>
      <c r="N306" s="234"/>
      <c r="O306" s="234"/>
      <c r="P306" s="234"/>
      <c r="Q306" s="234"/>
      <c r="R306" s="234"/>
      <c r="S306" s="234"/>
      <c r="T306" s="23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6" t="s">
        <v>164</v>
      </c>
      <c r="AU306" s="236" t="s">
        <v>91</v>
      </c>
      <c r="AV306" s="13" t="s">
        <v>89</v>
      </c>
      <c r="AW306" s="13" t="s">
        <v>42</v>
      </c>
      <c r="AX306" s="13" t="s">
        <v>81</v>
      </c>
      <c r="AY306" s="236" t="s">
        <v>153</v>
      </c>
    </row>
    <row r="307" s="13" customFormat="1">
      <c r="A307" s="13"/>
      <c r="B307" s="226"/>
      <c r="C307" s="227"/>
      <c r="D307" s="228" t="s">
        <v>164</v>
      </c>
      <c r="E307" s="229" t="s">
        <v>44</v>
      </c>
      <c r="F307" s="230" t="s">
        <v>1211</v>
      </c>
      <c r="G307" s="227"/>
      <c r="H307" s="229" t="s">
        <v>44</v>
      </c>
      <c r="I307" s="231"/>
      <c r="J307" s="227"/>
      <c r="K307" s="227"/>
      <c r="L307" s="232"/>
      <c r="M307" s="233"/>
      <c r="N307" s="234"/>
      <c r="O307" s="234"/>
      <c r="P307" s="234"/>
      <c r="Q307" s="234"/>
      <c r="R307" s="234"/>
      <c r="S307" s="234"/>
      <c r="T307" s="23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6" t="s">
        <v>164</v>
      </c>
      <c r="AU307" s="236" t="s">
        <v>91</v>
      </c>
      <c r="AV307" s="13" t="s">
        <v>89</v>
      </c>
      <c r="AW307" s="13" t="s">
        <v>42</v>
      </c>
      <c r="AX307" s="13" t="s">
        <v>81</v>
      </c>
      <c r="AY307" s="236" t="s">
        <v>153</v>
      </c>
    </row>
    <row r="308" s="13" customFormat="1">
      <c r="A308" s="13"/>
      <c r="B308" s="226"/>
      <c r="C308" s="227"/>
      <c r="D308" s="228" t="s">
        <v>164</v>
      </c>
      <c r="E308" s="229" t="s">
        <v>44</v>
      </c>
      <c r="F308" s="230" t="s">
        <v>1692</v>
      </c>
      <c r="G308" s="227"/>
      <c r="H308" s="229" t="s">
        <v>44</v>
      </c>
      <c r="I308" s="231"/>
      <c r="J308" s="227"/>
      <c r="K308" s="227"/>
      <c r="L308" s="232"/>
      <c r="M308" s="233"/>
      <c r="N308" s="234"/>
      <c r="O308" s="234"/>
      <c r="P308" s="234"/>
      <c r="Q308" s="234"/>
      <c r="R308" s="234"/>
      <c r="S308" s="234"/>
      <c r="T308" s="23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6" t="s">
        <v>164</v>
      </c>
      <c r="AU308" s="236" t="s">
        <v>91</v>
      </c>
      <c r="AV308" s="13" t="s">
        <v>89</v>
      </c>
      <c r="AW308" s="13" t="s">
        <v>42</v>
      </c>
      <c r="AX308" s="13" t="s">
        <v>81</v>
      </c>
      <c r="AY308" s="236" t="s">
        <v>153</v>
      </c>
    </row>
    <row r="309" s="14" customFormat="1">
      <c r="A309" s="14"/>
      <c r="B309" s="237"/>
      <c r="C309" s="238"/>
      <c r="D309" s="228" t="s">
        <v>164</v>
      </c>
      <c r="E309" s="239" t="s">
        <v>44</v>
      </c>
      <c r="F309" s="240" t="s">
        <v>1693</v>
      </c>
      <c r="G309" s="238"/>
      <c r="H309" s="241">
        <v>1.365</v>
      </c>
      <c r="I309" s="242"/>
      <c r="J309" s="238"/>
      <c r="K309" s="238"/>
      <c r="L309" s="243"/>
      <c r="M309" s="244"/>
      <c r="N309" s="245"/>
      <c r="O309" s="245"/>
      <c r="P309" s="245"/>
      <c r="Q309" s="245"/>
      <c r="R309" s="245"/>
      <c r="S309" s="245"/>
      <c r="T309" s="246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47" t="s">
        <v>164</v>
      </c>
      <c r="AU309" s="247" t="s">
        <v>91</v>
      </c>
      <c r="AV309" s="14" t="s">
        <v>91</v>
      </c>
      <c r="AW309" s="14" t="s">
        <v>42</v>
      </c>
      <c r="AX309" s="14" t="s">
        <v>89</v>
      </c>
      <c r="AY309" s="247" t="s">
        <v>153</v>
      </c>
    </row>
    <row r="310" s="2" customFormat="1" ht="24.15" customHeight="1">
      <c r="A310" s="40"/>
      <c r="B310" s="41"/>
      <c r="C310" s="208" t="s">
        <v>354</v>
      </c>
      <c r="D310" s="208" t="s">
        <v>155</v>
      </c>
      <c r="E310" s="209" t="s">
        <v>1456</v>
      </c>
      <c r="F310" s="210" t="s">
        <v>1457</v>
      </c>
      <c r="G310" s="211" t="s">
        <v>298</v>
      </c>
      <c r="H310" s="212">
        <v>4</v>
      </c>
      <c r="I310" s="213"/>
      <c r="J310" s="214">
        <f>ROUND(I310*H310,2)</f>
        <v>0</v>
      </c>
      <c r="K310" s="210" t="s">
        <v>159</v>
      </c>
      <c r="L310" s="46"/>
      <c r="M310" s="215" t="s">
        <v>44</v>
      </c>
      <c r="N310" s="216" t="s">
        <v>52</v>
      </c>
      <c r="O310" s="86"/>
      <c r="P310" s="217">
        <f>O310*H310</f>
        <v>0</v>
      </c>
      <c r="Q310" s="217">
        <v>3.0000000000000001E-05</v>
      </c>
      <c r="R310" s="217">
        <f>Q310*H310</f>
        <v>0.00012</v>
      </c>
      <c r="S310" s="217">
        <v>0</v>
      </c>
      <c r="T310" s="218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19" t="s">
        <v>160</v>
      </c>
      <c r="AT310" s="219" t="s">
        <v>155</v>
      </c>
      <c r="AU310" s="219" t="s">
        <v>91</v>
      </c>
      <c r="AY310" s="18" t="s">
        <v>153</v>
      </c>
      <c r="BE310" s="220">
        <f>IF(N310="základní",J310,0)</f>
        <v>0</v>
      </c>
      <c r="BF310" s="220">
        <f>IF(N310="snížená",J310,0)</f>
        <v>0</v>
      </c>
      <c r="BG310" s="220">
        <f>IF(N310="zákl. přenesená",J310,0)</f>
        <v>0</v>
      </c>
      <c r="BH310" s="220">
        <f>IF(N310="sníž. přenesená",J310,0)</f>
        <v>0</v>
      </c>
      <c r="BI310" s="220">
        <f>IF(N310="nulová",J310,0)</f>
        <v>0</v>
      </c>
      <c r="BJ310" s="18" t="s">
        <v>89</v>
      </c>
      <c r="BK310" s="220">
        <f>ROUND(I310*H310,2)</f>
        <v>0</v>
      </c>
      <c r="BL310" s="18" t="s">
        <v>160</v>
      </c>
      <c r="BM310" s="219" t="s">
        <v>1694</v>
      </c>
    </row>
    <row r="311" s="2" customFormat="1">
      <c r="A311" s="40"/>
      <c r="B311" s="41"/>
      <c r="C311" s="42"/>
      <c r="D311" s="221" t="s">
        <v>162</v>
      </c>
      <c r="E311" s="42"/>
      <c r="F311" s="222" t="s">
        <v>1459</v>
      </c>
      <c r="G311" s="42"/>
      <c r="H311" s="42"/>
      <c r="I311" s="223"/>
      <c r="J311" s="42"/>
      <c r="K311" s="42"/>
      <c r="L311" s="46"/>
      <c r="M311" s="224"/>
      <c r="N311" s="225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8" t="s">
        <v>162</v>
      </c>
      <c r="AU311" s="18" t="s">
        <v>91</v>
      </c>
    </row>
    <row r="312" s="13" customFormat="1">
      <c r="A312" s="13"/>
      <c r="B312" s="226"/>
      <c r="C312" s="227"/>
      <c r="D312" s="228" t="s">
        <v>164</v>
      </c>
      <c r="E312" s="229" t="s">
        <v>44</v>
      </c>
      <c r="F312" s="230" t="s">
        <v>1132</v>
      </c>
      <c r="G312" s="227"/>
      <c r="H312" s="229" t="s">
        <v>44</v>
      </c>
      <c r="I312" s="231"/>
      <c r="J312" s="227"/>
      <c r="K312" s="227"/>
      <c r="L312" s="232"/>
      <c r="M312" s="233"/>
      <c r="N312" s="234"/>
      <c r="O312" s="234"/>
      <c r="P312" s="234"/>
      <c r="Q312" s="234"/>
      <c r="R312" s="234"/>
      <c r="S312" s="234"/>
      <c r="T312" s="23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6" t="s">
        <v>164</v>
      </c>
      <c r="AU312" s="236" t="s">
        <v>91</v>
      </c>
      <c r="AV312" s="13" t="s">
        <v>89</v>
      </c>
      <c r="AW312" s="13" t="s">
        <v>42</v>
      </c>
      <c r="AX312" s="13" t="s">
        <v>81</v>
      </c>
      <c r="AY312" s="236" t="s">
        <v>153</v>
      </c>
    </row>
    <row r="313" s="13" customFormat="1">
      <c r="A313" s="13"/>
      <c r="B313" s="226"/>
      <c r="C313" s="227"/>
      <c r="D313" s="228" t="s">
        <v>164</v>
      </c>
      <c r="E313" s="229" t="s">
        <v>44</v>
      </c>
      <c r="F313" s="230" t="s">
        <v>1695</v>
      </c>
      <c r="G313" s="227"/>
      <c r="H313" s="229" t="s">
        <v>44</v>
      </c>
      <c r="I313" s="231"/>
      <c r="J313" s="227"/>
      <c r="K313" s="227"/>
      <c r="L313" s="232"/>
      <c r="M313" s="233"/>
      <c r="N313" s="234"/>
      <c r="O313" s="234"/>
      <c r="P313" s="234"/>
      <c r="Q313" s="234"/>
      <c r="R313" s="234"/>
      <c r="S313" s="234"/>
      <c r="T313" s="23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6" t="s">
        <v>164</v>
      </c>
      <c r="AU313" s="236" t="s">
        <v>91</v>
      </c>
      <c r="AV313" s="13" t="s">
        <v>89</v>
      </c>
      <c r="AW313" s="13" t="s">
        <v>42</v>
      </c>
      <c r="AX313" s="13" t="s">
        <v>81</v>
      </c>
      <c r="AY313" s="236" t="s">
        <v>153</v>
      </c>
    </row>
    <row r="314" s="14" customFormat="1">
      <c r="A314" s="14"/>
      <c r="B314" s="237"/>
      <c r="C314" s="238"/>
      <c r="D314" s="228" t="s">
        <v>164</v>
      </c>
      <c r="E314" s="239" t="s">
        <v>44</v>
      </c>
      <c r="F314" s="240" t="s">
        <v>1696</v>
      </c>
      <c r="G314" s="238"/>
      <c r="H314" s="241">
        <v>4</v>
      </c>
      <c r="I314" s="242"/>
      <c r="J314" s="238"/>
      <c r="K314" s="238"/>
      <c r="L314" s="243"/>
      <c r="M314" s="244"/>
      <c r="N314" s="245"/>
      <c r="O314" s="245"/>
      <c r="P314" s="245"/>
      <c r="Q314" s="245"/>
      <c r="R314" s="245"/>
      <c r="S314" s="245"/>
      <c r="T314" s="246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47" t="s">
        <v>164</v>
      </c>
      <c r="AU314" s="247" t="s">
        <v>91</v>
      </c>
      <c r="AV314" s="14" t="s">
        <v>91</v>
      </c>
      <c r="AW314" s="14" t="s">
        <v>42</v>
      </c>
      <c r="AX314" s="14" t="s">
        <v>89</v>
      </c>
      <c r="AY314" s="247" t="s">
        <v>153</v>
      </c>
    </row>
    <row r="315" s="2" customFormat="1" ht="24.15" customHeight="1">
      <c r="A315" s="40"/>
      <c r="B315" s="41"/>
      <c r="C315" s="208" t="s">
        <v>359</v>
      </c>
      <c r="D315" s="208" t="s">
        <v>155</v>
      </c>
      <c r="E315" s="209" t="s">
        <v>1450</v>
      </c>
      <c r="F315" s="210" t="s">
        <v>1451</v>
      </c>
      <c r="G315" s="211" t="s">
        <v>298</v>
      </c>
      <c r="H315" s="212">
        <v>15.109999999999999</v>
      </c>
      <c r="I315" s="213"/>
      <c r="J315" s="214">
        <f>ROUND(I315*H315,2)</f>
        <v>0</v>
      </c>
      <c r="K315" s="210" t="s">
        <v>159</v>
      </c>
      <c r="L315" s="46"/>
      <c r="M315" s="215" t="s">
        <v>44</v>
      </c>
      <c r="N315" s="216" t="s">
        <v>52</v>
      </c>
      <c r="O315" s="86"/>
      <c r="P315" s="217">
        <f>O315*H315</f>
        <v>0</v>
      </c>
      <c r="Q315" s="217">
        <v>0</v>
      </c>
      <c r="R315" s="217">
        <f>Q315*H315</f>
        <v>0</v>
      </c>
      <c r="S315" s="217">
        <v>0</v>
      </c>
      <c r="T315" s="218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19" t="s">
        <v>160</v>
      </c>
      <c r="AT315" s="219" t="s">
        <v>155</v>
      </c>
      <c r="AU315" s="219" t="s">
        <v>91</v>
      </c>
      <c r="AY315" s="18" t="s">
        <v>153</v>
      </c>
      <c r="BE315" s="220">
        <f>IF(N315="základní",J315,0)</f>
        <v>0</v>
      </c>
      <c r="BF315" s="220">
        <f>IF(N315="snížená",J315,0)</f>
        <v>0</v>
      </c>
      <c r="BG315" s="220">
        <f>IF(N315="zákl. přenesená",J315,0)</f>
        <v>0</v>
      </c>
      <c r="BH315" s="220">
        <f>IF(N315="sníž. přenesená",J315,0)</f>
        <v>0</v>
      </c>
      <c r="BI315" s="220">
        <f>IF(N315="nulová",J315,0)</f>
        <v>0</v>
      </c>
      <c r="BJ315" s="18" t="s">
        <v>89</v>
      </c>
      <c r="BK315" s="220">
        <f>ROUND(I315*H315,2)</f>
        <v>0</v>
      </c>
      <c r="BL315" s="18" t="s">
        <v>160</v>
      </c>
      <c r="BM315" s="219" t="s">
        <v>1697</v>
      </c>
    </row>
    <row r="316" s="2" customFormat="1">
      <c r="A316" s="40"/>
      <c r="B316" s="41"/>
      <c r="C316" s="42"/>
      <c r="D316" s="221" t="s">
        <v>162</v>
      </c>
      <c r="E316" s="42"/>
      <c r="F316" s="222" t="s">
        <v>1453</v>
      </c>
      <c r="G316" s="42"/>
      <c r="H316" s="42"/>
      <c r="I316" s="223"/>
      <c r="J316" s="42"/>
      <c r="K316" s="42"/>
      <c r="L316" s="46"/>
      <c r="M316" s="224"/>
      <c r="N316" s="225"/>
      <c r="O316" s="86"/>
      <c r="P316" s="86"/>
      <c r="Q316" s="86"/>
      <c r="R316" s="86"/>
      <c r="S316" s="86"/>
      <c r="T316" s="87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8" t="s">
        <v>162</v>
      </c>
      <c r="AU316" s="18" t="s">
        <v>91</v>
      </c>
    </row>
    <row r="317" s="13" customFormat="1">
      <c r="A317" s="13"/>
      <c r="B317" s="226"/>
      <c r="C317" s="227"/>
      <c r="D317" s="228" t="s">
        <v>164</v>
      </c>
      <c r="E317" s="229" t="s">
        <v>44</v>
      </c>
      <c r="F317" s="230" t="s">
        <v>1132</v>
      </c>
      <c r="G317" s="227"/>
      <c r="H317" s="229" t="s">
        <v>44</v>
      </c>
      <c r="I317" s="231"/>
      <c r="J317" s="227"/>
      <c r="K317" s="227"/>
      <c r="L317" s="232"/>
      <c r="M317" s="233"/>
      <c r="N317" s="234"/>
      <c r="O317" s="234"/>
      <c r="P317" s="234"/>
      <c r="Q317" s="234"/>
      <c r="R317" s="234"/>
      <c r="S317" s="234"/>
      <c r="T317" s="23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6" t="s">
        <v>164</v>
      </c>
      <c r="AU317" s="236" t="s">
        <v>91</v>
      </c>
      <c r="AV317" s="13" t="s">
        <v>89</v>
      </c>
      <c r="AW317" s="13" t="s">
        <v>42</v>
      </c>
      <c r="AX317" s="13" t="s">
        <v>81</v>
      </c>
      <c r="AY317" s="236" t="s">
        <v>153</v>
      </c>
    </row>
    <row r="318" s="13" customFormat="1">
      <c r="A318" s="13"/>
      <c r="B318" s="226"/>
      <c r="C318" s="227"/>
      <c r="D318" s="228" t="s">
        <v>164</v>
      </c>
      <c r="E318" s="229" t="s">
        <v>44</v>
      </c>
      <c r="F318" s="230" t="s">
        <v>1698</v>
      </c>
      <c r="G318" s="227"/>
      <c r="H318" s="229" t="s">
        <v>44</v>
      </c>
      <c r="I318" s="231"/>
      <c r="J318" s="227"/>
      <c r="K318" s="227"/>
      <c r="L318" s="232"/>
      <c r="M318" s="233"/>
      <c r="N318" s="234"/>
      <c r="O318" s="234"/>
      <c r="P318" s="234"/>
      <c r="Q318" s="234"/>
      <c r="R318" s="234"/>
      <c r="S318" s="234"/>
      <c r="T318" s="23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6" t="s">
        <v>164</v>
      </c>
      <c r="AU318" s="236" t="s">
        <v>91</v>
      </c>
      <c r="AV318" s="13" t="s">
        <v>89</v>
      </c>
      <c r="AW318" s="13" t="s">
        <v>42</v>
      </c>
      <c r="AX318" s="13" t="s">
        <v>81</v>
      </c>
      <c r="AY318" s="236" t="s">
        <v>153</v>
      </c>
    </row>
    <row r="319" s="14" customFormat="1">
      <c r="A319" s="14"/>
      <c r="B319" s="237"/>
      <c r="C319" s="238"/>
      <c r="D319" s="228" t="s">
        <v>164</v>
      </c>
      <c r="E319" s="239" t="s">
        <v>44</v>
      </c>
      <c r="F319" s="240" t="s">
        <v>1699</v>
      </c>
      <c r="G319" s="238"/>
      <c r="H319" s="241">
        <v>4.71</v>
      </c>
      <c r="I319" s="242"/>
      <c r="J319" s="238"/>
      <c r="K319" s="238"/>
      <c r="L319" s="243"/>
      <c r="M319" s="244"/>
      <c r="N319" s="245"/>
      <c r="O319" s="245"/>
      <c r="P319" s="245"/>
      <c r="Q319" s="245"/>
      <c r="R319" s="245"/>
      <c r="S319" s="245"/>
      <c r="T319" s="246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47" t="s">
        <v>164</v>
      </c>
      <c r="AU319" s="247" t="s">
        <v>91</v>
      </c>
      <c r="AV319" s="14" t="s">
        <v>91</v>
      </c>
      <c r="AW319" s="14" t="s">
        <v>42</v>
      </c>
      <c r="AX319" s="14" t="s">
        <v>81</v>
      </c>
      <c r="AY319" s="247" t="s">
        <v>153</v>
      </c>
    </row>
    <row r="320" s="13" customFormat="1">
      <c r="A320" s="13"/>
      <c r="B320" s="226"/>
      <c r="C320" s="227"/>
      <c r="D320" s="228" t="s">
        <v>164</v>
      </c>
      <c r="E320" s="229" t="s">
        <v>44</v>
      </c>
      <c r="F320" s="230" t="s">
        <v>1700</v>
      </c>
      <c r="G320" s="227"/>
      <c r="H320" s="229" t="s">
        <v>44</v>
      </c>
      <c r="I320" s="231"/>
      <c r="J320" s="227"/>
      <c r="K320" s="227"/>
      <c r="L320" s="232"/>
      <c r="M320" s="233"/>
      <c r="N320" s="234"/>
      <c r="O320" s="234"/>
      <c r="P320" s="234"/>
      <c r="Q320" s="234"/>
      <c r="R320" s="234"/>
      <c r="S320" s="234"/>
      <c r="T320" s="235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6" t="s">
        <v>164</v>
      </c>
      <c r="AU320" s="236" t="s">
        <v>91</v>
      </c>
      <c r="AV320" s="13" t="s">
        <v>89</v>
      </c>
      <c r="AW320" s="13" t="s">
        <v>42</v>
      </c>
      <c r="AX320" s="13" t="s">
        <v>81</v>
      </c>
      <c r="AY320" s="236" t="s">
        <v>153</v>
      </c>
    </row>
    <row r="321" s="14" customFormat="1">
      <c r="A321" s="14"/>
      <c r="B321" s="237"/>
      <c r="C321" s="238"/>
      <c r="D321" s="228" t="s">
        <v>164</v>
      </c>
      <c r="E321" s="239" t="s">
        <v>44</v>
      </c>
      <c r="F321" s="240" t="s">
        <v>1701</v>
      </c>
      <c r="G321" s="238"/>
      <c r="H321" s="241">
        <v>10.4</v>
      </c>
      <c r="I321" s="242"/>
      <c r="J321" s="238"/>
      <c r="K321" s="238"/>
      <c r="L321" s="243"/>
      <c r="M321" s="244"/>
      <c r="N321" s="245"/>
      <c r="O321" s="245"/>
      <c r="P321" s="245"/>
      <c r="Q321" s="245"/>
      <c r="R321" s="245"/>
      <c r="S321" s="245"/>
      <c r="T321" s="246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47" t="s">
        <v>164</v>
      </c>
      <c r="AU321" s="247" t="s">
        <v>91</v>
      </c>
      <c r="AV321" s="14" t="s">
        <v>91</v>
      </c>
      <c r="AW321" s="14" t="s">
        <v>42</v>
      </c>
      <c r="AX321" s="14" t="s">
        <v>81</v>
      </c>
      <c r="AY321" s="247" t="s">
        <v>153</v>
      </c>
    </row>
    <row r="322" s="15" customFormat="1">
      <c r="A322" s="15"/>
      <c r="B322" s="258"/>
      <c r="C322" s="259"/>
      <c r="D322" s="228" t="s">
        <v>164</v>
      </c>
      <c r="E322" s="260" t="s">
        <v>44</v>
      </c>
      <c r="F322" s="261" t="s">
        <v>272</v>
      </c>
      <c r="G322" s="259"/>
      <c r="H322" s="262">
        <v>15.109999999999999</v>
      </c>
      <c r="I322" s="263"/>
      <c r="J322" s="259"/>
      <c r="K322" s="259"/>
      <c r="L322" s="264"/>
      <c r="M322" s="265"/>
      <c r="N322" s="266"/>
      <c r="O322" s="266"/>
      <c r="P322" s="266"/>
      <c r="Q322" s="266"/>
      <c r="R322" s="266"/>
      <c r="S322" s="266"/>
      <c r="T322" s="267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8" t="s">
        <v>164</v>
      </c>
      <c r="AU322" s="268" t="s">
        <v>91</v>
      </c>
      <c r="AV322" s="15" t="s">
        <v>160</v>
      </c>
      <c r="AW322" s="15" t="s">
        <v>42</v>
      </c>
      <c r="AX322" s="15" t="s">
        <v>89</v>
      </c>
      <c r="AY322" s="268" t="s">
        <v>153</v>
      </c>
    </row>
    <row r="323" s="2" customFormat="1" ht="37.8" customHeight="1">
      <c r="A323" s="40"/>
      <c r="B323" s="41"/>
      <c r="C323" s="208" t="s">
        <v>364</v>
      </c>
      <c r="D323" s="208" t="s">
        <v>155</v>
      </c>
      <c r="E323" s="209" t="s">
        <v>1471</v>
      </c>
      <c r="F323" s="210" t="s">
        <v>1472</v>
      </c>
      <c r="G323" s="211" t="s">
        <v>298</v>
      </c>
      <c r="H323" s="212">
        <v>44</v>
      </c>
      <c r="I323" s="213"/>
      <c r="J323" s="214">
        <f>ROUND(I323*H323,2)</f>
        <v>0</v>
      </c>
      <c r="K323" s="210" t="s">
        <v>159</v>
      </c>
      <c r="L323" s="46"/>
      <c r="M323" s="215" t="s">
        <v>44</v>
      </c>
      <c r="N323" s="216" t="s">
        <v>52</v>
      </c>
      <c r="O323" s="86"/>
      <c r="P323" s="217">
        <f>O323*H323</f>
        <v>0</v>
      </c>
      <c r="Q323" s="217">
        <v>0</v>
      </c>
      <c r="R323" s="217">
        <f>Q323*H323</f>
        <v>0</v>
      </c>
      <c r="S323" s="217">
        <v>0</v>
      </c>
      <c r="T323" s="218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19" t="s">
        <v>160</v>
      </c>
      <c r="AT323" s="219" t="s">
        <v>155</v>
      </c>
      <c r="AU323" s="219" t="s">
        <v>91</v>
      </c>
      <c r="AY323" s="18" t="s">
        <v>153</v>
      </c>
      <c r="BE323" s="220">
        <f>IF(N323="základní",J323,0)</f>
        <v>0</v>
      </c>
      <c r="BF323" s="220">
        <f>IF(N323="snížená",J323,0)</f>
        <v>0</v>
      </c>
      <c r="BG323" s="220">
        <f>IF(N323="zákl. přenesená",J323,0)</f>
        <v>0</v>
      </c>
      <c r="BH323" s="220">
        <f>IF(N323="sníž. přenesená",J323,0)</f>
        <v>0</v>
      </c>
      <c r="BI323" s="220">
        <f>IF(N323="nulová",J323,0)</f>
        <v>0</v>
      </c>
      <c r="BJ323" s="18" t="s">
        <v>89</v>
      </c>
      <c r="BK323" s="220">
        <f>ROUND(I323*H323,2)</f>
        <v>0</v>
      </c>
      <c r="BL323" s="18" t="s">
        <v>160</v>
      </c>
      <c r="BM323" s="219" t="s">
        <v>1702</v>
      </c>
    </row>
    <row r="324" s="2" customFormat="1">
      <c r="A324" s="40"/>
      <c r="B324" s="41"/>
      <c r="C324" s="42"/>
      <c r="D324" s="221" t="s">
        <v>162</v>
      </c>
      <c r="E324" s="42"/>
      <c r="F324" s="222" t="s">
        <v>1474</v>
      </c>
      <c r="G324" s="42"/>
      <c r="H324" s="42"/>
      <c r="I324" s="223"/>
      <c r="J324" s="42"/>
      <c r="K324" s="42"/>
      <c r="L324" s="46"/>
      <c r="M324" s="224"/>
      <c r="N324" s="225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8" t="s">
        <v>162</v>
      </c>
      <c r="AU324" s="18" t="s">
        <v>91</v>
      </c>
    </row>
    <row r="325" s="13" customFormat="1">
      <c r="A325" s="13"/>
      <c r="B325" s="226"/>
      <c r="C325" s="227"/>
      <c r="D325" s="228" t="s">
        <v>164</v>
      </c>
      <c r="E325" s="229" t="s">
        <v>44</v>
      </c>
      <c r="F325" s="230" t="s">
        <v>1132</v>
      </c>
      <c r="G325" s="227"/>
      <c r="H325" s="229" t="s">
        <v>44</v>
      </c>
      <c r="I325" s="231"/>
      <c r="J325" s="227"/>
      <c r="K325" s="227"/>
      <c r="L325" s="232"/>
      <c r="M325" s="233"/>
      <c r="N325" s="234"/>
      <c r="O325" s="234"/>
      <c r="P325" s="234"/>
      <c r="Q325" s="234"/>
      <c r="R325" s="234"/>
      <c r="S325" s="234"/>
      <c r="T325" s="23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6" t="s">
        <v>164</v>
      </c>
      <c r="AU325" s="236" t="s">
        <v>91</v>
      </c>
      <c r="AV325" s="13" t="s">
        <v>89</v>
      </c>
      <c r="AW325" s="13" t="s">
        <v>42</v>
      </c>
      <c r="AX325" s="13" t="s">
        <v>81</v>
      </c>
      <c r="AY325" s="236" t="s">
        <v>153</v>
      </c>
    </row>
    <row r="326" s="13" customFormat="1">
      <c r="A326" s="13"/>
      <c r="B326" s="226"/>
      <c r="C326" s="227"/>
      <c r="D326" s="228" t="s">
        <v>164</v>
      </c>
      <c r="E326" s="229" t="s">
        <v>44</v>
      </c>
      <c r="F326" s="230" t="s">
        <v>1703</v>
      </c>
      <c r="G326" s="227"/>
      <c r="H326" s="229" t="s">
        <v>44</v>
      </c>
      <c r="I326" s="231"/>
      <c r="J326" s="227"/>
      <c r="K326" s="227"/>
      <c r="L326" s="232"/>
      <c r="M326" s="233"/>
      <c r="N326" s="234"/>
      <c r="O326" s="234"/>
      <c r="P326" s="234"/>
      <c r="Q326" s="234"/>
      <c r="R326" s="234"/>
      <c r="S326" s="234"/>
      <c r="T326" s="23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6" t="s">
        <v>164</v>
      </c>
      <c r="AU326" s="236" t="s">
        <v>91</v>
      </c>
      <c r="AV326" s="13" t="s">
        <v>89</v>
      </c>
      <c r="AW326" s="13" t="s">
        <v>42</v>
      </c>
      <c r="AX326" s="13" t="s">
        <v>81</v>
      </c>
      <c r="AY326" s="236" t="s">
        <v>153</v>
      </c>
    </row>
    <row r="327" s="14" customFormat="1">
      <c r="A327" s="14"/>
      <c r="B327" s="237"/>
      <c r="C327" s="238"/>
      <c r="D327" s="228" t="s">
        <v>164</v>
      </c>
      <c r="E327" s="239" t="s">
        <v>44</v>
      </c>
      <c r="F327" s="240" t="s">
        <v>1704</v>
      </c>
      <c r="G327" s="238"/>
      <c r="H327" s="241">
        <v>44</v>
      </c>
      <c r="I327" s="242"/>
      <c r="J327" s="238"/>
      <c r="K327" s="238"/>
      <c r="L327" s="243"/>
      <c r="M327" s="244"/>
      <c r="N327" s="245"/>
      <c r="O327" s="245"/>
      <c r="P327" s="245"/>
      <c r="Q327" s="245"/>
      <c r="R327" s="245"/>
      <c r="S327" s="245"/>
      <c r="T327" s="246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47" t="s">
        <v>164</v>
      </c>
      <c r="AU327" s="247" t="s">
        <v>91</v>
      </c>
      <c r="AV327" s="14" t="s">
        <v>91</v>
      </c>
      <c r="AW327" s="14" t="s">
        <v>42</v>
      </c>
      <c r="AX327" s="14" t="s">
        <v>89</v>
      </c>
      <c r="AY327" s="247" t="s">
        <v>153</v>
      </c>
    </row>
    <row r="328" s="2" customFormat="1" ht="62.7" customHeight="1">
      <c r="A328" s="40"/>
      <c r="B328" s="41"/>
      <c r="C328" s="208" t="s">
        <v>372</v>
      </c>
      <c r="D328" s="208" t="s">
        <v>155</v>
      </c>
      <c r="E328" s="209" t="s">
        <v>1476</v>
      </c>
      <c r="F328" s="210" t="s">
        <v>1477</v>
      </c>
      <c r="G328" s="211" t="s">
        <v>298</v>
      </c>
      <c r="H328" s="212">
        <v>4.71</v>
      </c>
      <c r="I328" s="213"/>
      <c r="J328" s="214">
        <f>ROUND(I328*H328,2)</f>
        <v>0</v>
      </c>
      <c r="K328" s="210" t="s">
        <v>159</v>
      </c>
      <c r="L328" s="46"/>
      <c r="M328" s="215" t="s">
        <v>44</v>
      </c>
      <c r="N328" s="216" t="s">
        <v>52</v>
      </c>
      <c r="O328" s="86"/>
      <c r="P328" s="217">
        <f>O328*H328</f>
        <v>0</v>
      </c>
      <c r="Q328" s="217">
        <v>0.00060999999999999997</v>
      </c>
      <c r="R328" s="217">
        <f>Q328*H328</f>
        <v>0.0028731</v>
      </c>
      <c r="S328" s="217">
        <v>0</v>
      </c>
      <c r="T328" s="218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19" t="s">
        <v>160</v>
      </c>
      <c r="AT328" s="219" t="s">
        <v>155</v>
      </c>
      <c r="AU328" s="219" t="s">
        <v>91</v>
      </c>
      <c r="AY328" s="18" t="s">
        <v>153</v>
      </c>
      <c r="BE328" s="220">
        <f>IF(N328="základní",J328,0)</f>
        <v>0</v>
      </c>
      <c r="BF328" s="220">
        <f>IF(N328="snížená",J328,0)</f>
        <v>0</v>
      </c>
      <c r="BG328" s="220">
        <f>IF(N328="zákl. přenesená",J328,0)</f>
        <v>0</v>
      </c>
      <c r="BH328" s="220">
        <f>IF(N328="sníž. přenesená",J328,0)</f>
        <v>0</v>
      </c>
      <c r="BI328" s="220">
        <f>IF(N328="nulová",J328,0)</f>
        <v>0</v>
      </c>
      <c r="BJ328" s="18" t="s">
        <v>89</v>
      </c>
      <c r="BK328" s="220">
        <f>ROUND(I328*H328,2)</f>
        <v>0</v>
      </c>
      <c r="BL328" s="18" t="s">
        <v>160</v>
      </c>
      <c r="BM328" s="219" t="s">
        <v>1705</v>
      </c>
    </row>
    <row r="329" s="2" customFormat="1">
      <c r="A329" s="40"/>
      <c r="B329" s="41"/>
      <c r="C329" s="42"/>
      <c r="D329" s="221" t="s">
        <v>162</v>
      </c>
      <c r="E329" s="42"/>
      <c r="F329" s="222" t="s">
        <v>1479</v>
      </c>
      <c r="G329" s="42"/>
      <c r="H329" s="42"/>
      <c r="I329" s="223"/>
      <c r="J329" s="42"/>
      <c r="K329" s="42"/>
      <c r="L329" s="46"/>
      <c r="M329" s="224"/>
      <c r="N329" s="225"/>
      <c r="O329" s="86"/>
      <c r="P329" s="86"/>
      <c r="Q329" s="86"/>
      <c r="R329" s="86"/>
      <c r="S329" s="86"/>
      <c r="T329" s="87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T329" s="18" t="s">
        <v>162</v>
      </c>
      <c r="AU329" s="18" t="s">
        <v>91</v>
      </c>
    </row>
    <row r="330" s="13" customFormat="1">
      <c r="A330" s="13"/>
      <c r="B330" s="226"/>
      <c r="C330" s="227"/>
      <c r="D330" s="228" t="s">
        <v>164</v>
      </c>
      <c r="E330" s="229" t="s">
        <v>44</v>
      </c>
      <c r="F330" s="230" t="s">
        <v>1132</v>
      </c>
      <c r="G330" s="227"/>
      <c r="H330" s="229" t="s">
        <v>44</v>
      </c>
      <c r="I330" s="231"/>
      <c r="J330" s="227"/>
      <c r="K330" s="227"/>
      <c r="L330" s="232"/>
      <c r="M330" s="233"/>
      <c r="N330" s="234"/>
      <c r="O330" s="234"/>
      <c r="P330" s="234"/>
      <c r="Q330" s="234"/>
      <c r="R330" s="234"/>
      <c r="S330" s="234"/>
      <c r="T330" s="23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6" t="s">
        <v>164</v>
      </c>
      <c r="AU330" s="236" t="s">
        <v>91</v>
      </c>
      <c r="AV330" s="13" t="s">
        <v>89</v>
      </c>
      <c r="AW330" s="13" t="s">
        <v>42</v>
      </c>
      <c r="AX330" s="13" t="s">
        <v>81</v>
      </c>
      <c r="AY330" s="236" t="s">
        <v>153</v>
      </c>
    </row>
    <row r="331" s="13" customFormat="1">
      <c r="A331" s="13"/>
      <c r="B331" s="226"/>
      <c r="C331" s="227"/>
      <c r="D331" s="228" t="s">
        <v>164</v>
      </c>
      <c r="E331" s="229" t="s">
        <v>44</v>
      </c>
      <c r="F331" s="230" t="s">
        <v>1706</v>
      </c>
      <c r="G331" s="227"/>
      <c r="H331" s="229" t="s">
        <v>44</v>
      </c>
      <c r="I331" s="231"/>
      <c r="J331" s="227"/>
      <c r="K331" s="227"/>
      <c r="L331" s="232"/>
      <c r="M331" s="233"/>
      <c r="N331" s="234"/>
      <c r="O331" s="234"/>
      <c r="P331" s="234"/>
      <c r="Q331" s="234"/>
      <c r="R331" s="234"/>
      <c r="S331" s="234"/>
      <c r="T331" s="23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6" t="s">
        <v>164</v>
      </c>
      <c r="AU331" s="236" t="s">
        <v>91</v>
      </c>
      <c r="AV331" s="13" t="s">
        <v>89</v>
      </c>
      <c r="AW331" s="13" t="s">
        <v>42</v>
      </c>
      <c r="AX331" s="13" t="s">
        <v>81</v>
      </c>
      <c r="AY331" s="236" t="s">
        <v>153</v>
      </c>
    </row>
    <row r="332" s="14" customFormat="1">
      <c r="A332" s="14"/>
      <c r="B332" s="237"/>
      <c r="C332" s="238"/>
      <c r="D332" s="228" t="s">
        <v>164</v>
      </c>
      <c r="E332" s="239" t="s">
        <v>44</v>
      </c>
      <c r="F332" s="240" t="s">
        <v>1699</v>
      </c>
      <c r="G332" s="238"/>
      <c r="H332" s="241">
        <v>4.71</v>
      </c>
      <c r="I332" s="242"/>
      <c r="J332" s="238"/>
      <c r="K332" s="238"/>
      <c r="L332" s="243"/>
      <c r="M332" s="244"/>
      <c r="N332" s="245"/>
      <c r="O332" s="245"/>
      <c r="P332" s="245"/>
      <c r="Q332" s="245"/>
      <c r="R332" s="245"/>
      <c r="S332" s="245"/>
      <c r="T332" s="246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47" t="s">
        <v>164</v>
      </c>
      <c r="AU332" s="247" t="s">
        <v>91</v>
      </c>
      <c r="AV332" s="14" t="s">
        <v>91</v>
      </c>
      <c r="AW332" s="14" t="s">
        <v>42</v>
      </c>
      <c r="AX332" s="14" t="s">
        <v>89</v>
      </c>
      <c r="AY332" s="247" t="s">
        <v>153</v>
      </c>
    </row>
    <row r="333" s="2" customFormat="1" ht="66.75" customHeight="1">
      <c r="A333" s="40"/>
      <c r="B333" s="41"/>
      <c r="C333" s="208" t="s">
        <v>377</v>
      </c>
      <c r="D333" s="208" t="s">
        <v>155</v>
      </c>
      <c r="E333" s="209" t="s">
        <v>1707</v>
      </c>
      <c r="F333" s="210" t="s">
        <v>1708</v>
      </c>
      <c r="G333" s="211" t="s">
        <v>298</v>
      </c>
      <c r="H333" s="212">
        <v>37</v>
      </c>
      <c r="I333" s="213"/>
      <c r="J333" s="214">
        <f>ROUND(I333*H333,2)</f>
        <v>0</v>
      </c>
      <c r="K333" s="210" t="s">
        <v>159</v>
      </c>
      <c r="L333" s="46"/>
      <c r="M333" s="215" t="s">
        <v>44</v>
      </c>
      <c r="N333" s="216" t="s">
        <v>52</v>
      </c>
      <c r="O333" s="86"/>
      <c r="P333" s="217">
        <f>O333*H333</f>
        <v>0</v>
      </c>
      <c r="Q333" s="217">
        <v>0</v>
      </c>
      <c r="R333" s="217">
        <f>Q333*H333</f>
        <v>0</v>
      </c>
      <c r="S333" s="217">
        <v>0</v>
      </c>
      <c r="T333" s="218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19" t="s">
        <v>160</v>
      </c>
      <c r="AT333" s="219" t="s">
        <v>155</v>
      </c>
      <c r="AU333" s="219" t="s">
        <v>91</v>
      </c>
      <c r="AY333" s="18" t="s">
        <v>153</v>
      </c>
      <c r="BE333" s="220">
        <f>IF(N333="základní",J333,0)</f>
        <v>0</v>
      </c>
      <c r="BF333" s="220">
        <f>IF(N333="snížená",J333,0)</f>
        <v>0</v>
      </c>
      <c r="BG333" s="220">
        <f>IF(N333="zákl. přenesená",J333,0)</f>
        <v>0</v>
      </c>
      <c r="BH333" s="220">
        <f>IF(N333="sníž. přenesená",J333,0)</f>
        <v>0</v>
      </c>
      <c r="BI333" s="220">
        <f>IF(N333="nulová",J333,0)</f>
        <v>0</v>
      </c>
      <c r="BJ333" s="18" t="s">
        <v>89</v>
      </c>
      <c r="BK333" s="220">
        <f>ROUND(I333*H333,2)</f>
        <v>0</v>
      </c>
      <c r="BL333" s="18" t="s">
        <v>160</v>
      </c>
      <c r="BM333" s="219" t="s">
        <v>1709</v>
      </c>
    </row>
    <row r="334" s="2" customFormat="1">
      <c r="A334" s="40"/>
      <c r="B334" s="41"/>
      <c r="C334" s="42"/>
      <c r="D334" s="221" t="s">
        <v>162</v>
      </c>
      <c r="E334" s="42"/>
      <c r="F334" s="222" t="s">
        <v>1710</v>
      </c>
      <c r="G334" s="42"/>
      <c r="H334" s="42"/>
      <c r="I334" s="223"/>
      <c r="J334" s="42"/>
      <c r="K334" s="42"/>
      <c r="L334" s="46"/>
      <c r="M334" s="224"/>
      <c r="N334" s="225"/>
      <c r="O334" s="86"/>
      <c r="P334" s="86"/>
      <c r="Q334" s="86"/>
      <c r="R334" s="86"/>
      <c r="S334" s="86"/>
      <c r="T334" s="87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8" t="s">
        <v>162</v>
      </c>
      <c r="AU334" s="18" t="s">
        <v>91</v>
      </c>
    </row>
    <row r="335" s="13" customFormat="1">
      <c r="A335" s="13"/>
      <c r="B335" s="226"/>
      <c r="C335" s="227"/>
      <c r="D335" s="228" t="s">
        <v>164</v>
      </c>
      <c r="E335" s="229" t="s">
        <v>44</v>
      </c>
      <c r="F335" s="230" t="s">
        <v>1132</v>
      </c>
      <c r="G335" s="227"/>
      <c r="H335" s="229" t="s">
        <v>44</v>
      </c>
      <c r="I335" s="231"/>
      <c r="J335" s="227"/>
      <c r="K335" s="227"/>
      <c r="L335" s="232"/>
      <c r="M335" s="233"/>
      <c r="N335" s="234"/>
      <c r="O335" s="234"/>
      <c r="P335" s="234"/>
      <c r="Q335" s="234"/>
      <c r="R335" s="234"/>
      <c r="S335" s="234"/>
      <c r="T335" s="23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6" t="s">
        <v>164</v>
      </c>
      <c r="AU335" s="236" t="s">
        <v>91</v>
      </c>
      <c r="AV335" s="13" t="s">
        <v>89</v>
      </c>
      <c r="AW335" s="13" t="s">
        <v>42</v>
      </c>
      <c r="AX335" s="13" t="s">
        <v>81</v>
      </c>
      <c r="AY335" s="236" t="s">
        <v>153</v>
      </c>
    </row>
    <row r="336" s="13" customFormat="1">
      <c r="A336" s="13"/>
      <c r="B336" s="226"/>
      <c r="C336" s="227"/>
      <c r="D336" s="228" t="s">
        <v>164</v>
      </c>
      <c r="E336" s="229" t="s">
        <v>44</v>
      </c>
      <c r="F336" s="230" t="s">
        <v>1208</v>
      </c>
      <c r="G336" s="227"/>
      <c r="H336" s="229" t="s">
        <v>44</v>
      </c>
      <c r="I336" s="231"/>
      <c r="J336" s="227"/>
      <c r="K336" s="227"/>
      <c r="L336" s="232"/>
      <c r="M336" s="233"/>
      <c r="N336" s="234"/>
      <c r="O336" s="234"/>
      <c r="P336" s="234"/>
      <c r="Q336" s="234"/>
      <c r="R336" s="234"/>
      <c r="S336" s="234"/>
      <c r="T336" s="23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36" t="s">
        <v>164</v>
      </c>
      <c r="AU336" s="236" t="s">
        <v>91</v>
      </c>
      <c r="AV336" s="13" t="s">
        <v>89</v>
      </c>
      <c r="AW336" s="13" t="s">
        <v>42</v>
      </c>
      <c r="AX336" s="13" t="s">
        <v>81</v>
      </c>
      <c r="AY336" s="236" t="s">
        <v>153</v>
      </c>
    </row>
    <row r="337" s="13" customFormat="1">
      <c r="A337" s="13"/>
      <c r="B337" s="226"/>
      <c r="C337" s="227"/>
      <c r="D337" s="228" t="s">
        <v>164</v>
      </c>
      <c r="E337" s="229" t="s">
        <v>44</v>
      </c>
      <c r="F337" s="230" t="s">
        <v>1211</v>
      </c>
      <c r="G337" s="227"/>
      <c r="H337" s="229" t="s">
        <v>44</v>
      </c>
      <c r="I337" s="231"/>
      <c r="J337" s="227"/>
      <c r="K337" s="227"/>
      <c r="L337" s="232"/>
      <c r="M337" s="233"/>
      <c r="N337" s="234"/>
      <c r="O337" s="234"/>
      <c r="P337" s="234"/>
      <c r="Q337" s="234"/>
      <c r="R337" s="234"/>
      <c r="S337" s="234"/>
      <c r="T337" s="235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6" t="s">
        <v>164</v>
      </c>
      <c r="AU337" s="236" t="s">
        <v>91</v>
      </c>
      <c r="AV337" s="13" t="s">
        <v>89</v>
      </c>
      <c r="AW337" s="13" t="s">
        <v>42</v>
      </c>
      <c r="AX337" s="13" t="s">
        <v>81</v>
      </c>
      <c r="AY337" s="236" t="s">
        <v>153</v>
      </c>
    </row>
    <row r="338" s="13" customFormat="1">
      <c r="A338" s="13"/>
      <c r="B338" s="226"/>
      <c r="C338" s="227"/>
      <c r="D338" s="228" t="s">
        <v>164</v>
      </c>
      <c r="E338" s="229" t="s">
        <v>44</v>
      </c>
      <c r="F338" s="230" t="s">
        <v>1711</v>
      </c>
      <c r="G338" s="227"/>
      <c r="H338" s="229" t="s">
        <v>44</v>
      </c>
      <c r="I338" s="231"/>
      <c r="J338" s="227"/>
      <c r="K338" s="227"/>
      <c r="L338" s="232"/>
      <c r="M338" s="233"/>
      <c r="N338" s="234"/>
      <c r="O338" s="234"/>
      <c r="P338" s="234"/>
      <c r="Q338" s="234"/>
      <c r="R338" s="234"/>
      <c r="S338" s="234"/>
      <c r="T338" s="235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6" t="s">
        <v>164</v>
      </c>
      <c r="AU338" s="236" t="s">
        <v>91</v>
      </c>
      <c r="AV338" s="13" t="s">
        <v>89</v>
      </c>
      <c r="AW338" s="13" t="s">
        <v>42</v>
      </c>
      <c r="AX338" s="13" t="s">
        <v>81</v>
      </c>
      <c r="AY338" s="236" t="s">
        <v>153</v>
      </c>
    </row>
    <row r="339" s="14" customFormat="1">
      <c r="A339" s="14"/>
      <c r="B339" s="237"/>
      <c r="C339" s="238"/>
      <c r="D339" s="228" t="s">
        <v>164</v>
      </c>
      <c r="E339" s="239" t="s">
        <v>44</v>
      </c>
      <c r="F339" s="240" t="s">
        <v>1686</v>
      </c>
      <c r="G339" s="238"/>
      <c r="H339" s="241">
        <v>37</v>
      </c>
      <c r="I339" s="242"/>
      <c r="J339" s="238"/>
      <c r="K339" s="238"/>
      <c r="L339" s="243"/>
      <c r="M339" s="244"/>
      <c r="N339" s="245"/>
      <c r="O339" s="245"/>
      <c r="P339" s="245"/>
      <c r="Q339" s="245"/>
      <c r="R339" s="245"/>
      <c r="S339" s="245"/>
      <c r="T339" s="246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47" t="s">
        <v>164</v>
      </c>
      <c r="AU339" s="247" t="s">
        <v>91</v>
      </c>
      <c r="AV339" s="14" t="s">
        <v>91</v>
      </c>
      <c r="AW339" s="14" t="s">
        <v>42</v>
      </c>
      <c r="AX339" s="14" t="s">
        <v>89</v>
      </c>
      <c r="AY339" s="247" t="s">
        <v>153</v>
      </c>
    </row>
    <row r="340" s="12" customFormat="1" ht="20.88" customHeight="1">
      <c r="A340" s="12"/>
      <c r="B340" s="192"/>
      <c r="C340" s="193"/>
      <c r="D340" s="194" t="s">
        <v>80</v>
      </c>
      <c r="E340" s="206" t="s">
        <v>333</v>
      </c>
      <c r="F340" s="206" t="s">
        <v>1509</v>
      </c>
      <c r="G340" s="193"/>
      <c r="H340" s="193"/>
      <c r="I340" s="196"/>
      <c r="J340" s="207">
        <f>BK340</f>
        <v>0</v>
      </c>
      <c r="K340" s="193"/>
      <c r="L340" s="198"/>
      <c r="M340" s="199"/>
      <c r="N340" s="200"/>
      <c r="O340" s="200"/>
      <c r="P340" s="201">
        <f>SUM(P341:P368)</f>
        <v>0</v>
      </c>
      <c r="Q340" s="200"/>
      <c r="R340" s="201">
        <f>SUM(R341:R368)</f>
        <v>0</v>
      </c>
      <c r="S340" s="200"/>
      <c r="T340" s="202">
        <f>SUM(T341:T368)</f>
        <v>0</v>
      </c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R340" s="203" t="s">
        <v>89</v>
      </c>
      <c r="AT340" s="204" t="s">
        <v>80</v>
      </c>
      <c r="AU340" s="204" t="s">
        <v>91</v>
      </c>
      <c r="AY340" s="203" t="s">
        <v>153</v>
      </c>
      <c r="BK340" s="205">
        <f>SUM(BK341:BK368)</f>
        <v>0</v>
      </c>
    </row>
    <row r="341" s="2" customFormat="1" ht="37.8" customHeight="1">
      <c r="A341" s="40"/>
      <c r="B341" s="41"/>
      <c r="C341" s="208" t="s">
        <v>381</v>
      </c>
      <c r="D341" s="208" t="s">
        <v>155</v>
      </c>
      <c r="E341" s="209" t="s">
        <v>336</v>
      </c>
      <c r="F341" s="210" t="s">
        <v>337</v>
      </c>
      <c r="G341" s="211" t="s">
        <v>338</v>
      </c>
      <c r="H341" s="212">
        <v>53.531999999999996</v>
      </c>
      <c r="I341" s="213"/>
      <c r="J341" s="214">
        <f>ROUND(I341*H341,2)</f>
        <v>0</v>
      </c>
      <c r="K341" s="210" t="s">
        <v>159</v>
      </c>
      <c r="L341" s="46"/>
      <c r="M341" s="215" t="s">
        <v>44</v>
      </c>
      <c r="N341" s="216" t="s">
        <v>52</v>
      </c>
      <c r="O341" s="86"/>
      <c r="P341" s="217">
        <f>O341*H341</f>
        <v>0</v>
      </c>
      <c r="Q341" s="217">
        <v>0</v>
      </c>
      <c r="R341" s="217">
        <f>Q341*H341</f>
        <v>0</v>
      </c>
      <c r="S341" s="217">
        <v>0</v>
      </c>
      <c r="T341" s="218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19" t="s">
        <v>160</v>
      </c>
      <c r="AT341" s="219" t="s">
        <v>155</v>
      </c>
      <c r="AU341" s="219" t="s">
        <v>173</v>
      </c>
      <c r="AY341" s="18" t="s">
        <v>153</v>
      </c>
      <c r="BE341" s="220">
        <f>IF(N341="základní",J341,0)</f>
        <v>0</v>
      </c>
      <c r="BF341" s="220">
        <f>IF(N341="snížená",J341,0)</f>
        <v>0</v>
      </c>
      <c r="BG341" s="220">
        <f>IF(N341="zákl. přenesená",J341,0)</f>
        <v>0</v>
      </c>
      <c r="BH341" s="220">
        <f>IF(N341="sníž. přenesená",J341,0)</f>
        <v>0</v>
      </c>
      <c r="BI341" s="220">
        <f>IF(N341="nulová",J341,0)</f>
        <v>0</v>
      </c>
      <c r="BJ341" s="18" t="s">
        <v>89</v>
      </c>
      <c r="BK341" s="220">
        <f>ROUND(I341*H341,2)</f>
        <v>0</v>
      </c>
      <c r="BL341" s="18" t="s">
        <v>160</v>
      </c>
      <c r="BM341" s="219" t="s">
        <v>1712</v>
      </c>
    </row>
    <row r="342" s="2" customFormat="1">
      <c r="A342" s="40"/>
      <c r="B342" s="41"/>
      <c r="C342" s="42"/>
      <c r="D342" s="221" t="s">
        <v>162</v>
      </c>
      <c r="E342" s="42"/>
      <c r="F342" s="222" t="s">
        <v>340</v>
      </c>
      <c r="G342" s="42"/>
      <c r="H342" s="42"/>
      <c r="I342" s="223"/>
      <c r="J342" s="42"/>
      <c r="K342" s="42"/>
      <c r="L342" s="46"/>
      <c r="M342" s="224"/>
      <c r="N342" s="225"/>
      <c r="O342" s="86"/>
      <c r="P342" s="86"/>
      <c r="Q342" s="86"/>
      <c r="R342" s="86"/>
      <c r="S342" s="86"/>
      <c r="T342" s="87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8" t="s">
        <v>162</v>
      </c>
      <c r="AU342" s="18" t="s">
        <v>173</v>
      </c>
    </row>
    <row r="343" s="2" customFormat="1" ht="37.8" customHeight="1">
      <c r="A343" s="40"/>
      <c r="B343" s="41"/>
      <c r="C343" s="208" t="s">
        <v>388</v>
      </c>
      <c r="D343" s="208" t="s">
        <v>155</v>
      </c>
      <c r="E343" s="209" t="s">
        <v>342</v>
      </c>
      <c r="F343" s="210" t="s">
        <v>343</v>
      </c>
      <c r="G343" s="211" t="s">
        <v>338</v>
      </c>
      <c r="H343" s="212">
        <v>481.78800000000001</v>
      </c>
      <c r="I343" s="213"/>
      <c r="J343" s="214">
        <f>ROUND(I343*H343,2)</f>
        <v>0</v>
      </c>
      <c r="K343" s="210" t="s">
        <v>159</v>
      </c>
      <c r="L343" s="46"/>
      <c r="M343" s="215" t="s">
        <v>44</v>
      </c>
      <c r="N343" s="216" t="s">
        <v>52</v>
      </c>
      <c r="O343" s="86"/>
      <c r="P343" s="217">
        <f>O343*H343</f>
        <v>0</v>
      </c>
      <c r="Q343" s="217">
        <v>0</v>
      </c>
      <c r="R343" s="217">
        <f>Q343*H343</f>
        <v>0</v>
      </c>
      <c r="S343" s="217">
        <v>0</v>
      </c>
      <c r="T343" s="218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19" t="s">
        <v>160</v>
      </c>
      <c r="AT343" s="219" t="s">
        <v>155</v>
      </c>
      <c r="AU343" s="219" t="s">
        <v>173</v>
      </c>
      <c r="AY343" s="18" t="s">
        <v>153</v>
      </c>
      <c r="BE343" s="220">
        <f>IF(N343="základní",J343,0)</f>
        <v>0</v>
      </c>
      <c r="BF343" s="220">
        <f>IF(N343="snížená",J343,0)</f>
        <v>0</v>
      </c>
      <c r="BG343" s="220">
        <f>IF(N343="zákl. přenesená",J343,0)</f>
        <v>0</v>
      </c>
      <c r="BH343" s="220">
        <f>IF(N343="sníž. přenesená",J343,0)</f>
        <v>0</v>
      </c>
      <c r="BI343" s="220">
        <f>IF(N343="nulová",J343,0)</f>
        <v>0</v>
      </c>
      <c r="BJ343" s="18" t="s">
        <v>89</v>
      </c>
      <c r="BK343" s="220">
        <f>ROUND(I343*H343,2)</f>
        <v>0</v>
      </c>
      <c r="BL343" s="18" t="s">
        <v>160</v>
      </c>
      <c r="BM343" s="219" t="s">
        <v>1713</v>
      </c>
    </row>
    <row r="344" s="2" customFormat="1">
      <c r="A344" s="40"/>
      <c r="B344" s="41"/>
      <c r="C344" s="42"/>
      <c r="D344" s="221" t="s">
        <v>162</v>
      </c>
      <c r="E344" s="42"/>
      <c r="F344" s="222" t="s">
        <v>345</v>
      </c>
      <c r="G344" s="42"/>
      <c r="H344" s="42"/>
      <c r="I344" s="223"/>
      <c r="J344" s="42"/>
      <c r="K344" s="42"/>
      <c r="L344" s="46"/>
      <c r="M344" s="224"/>
      <c r="N344" s="225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8" t="s">
        <v>162</v>
      </c>
      <c r="AU344" s="18" t="s">
        <v>173</v>
      </c>
    </row>
    <row r="345" s="14" customFormat="1">
      <c r="A345" s="14"/>
      <c r="B345" s="237"/>
      <c r="C345" s="238"/>
      <c r="D345" s="228" t="s">
        <v>164</v>
      </c>
      <c r="E345" s="238"/>
      <c r="F345" s="240" t="s">
        <v>1714</v>
      </c>
      <c r="G345" s="238"/>
      <c r="H345" s="241">
        <v>481.78800000000001</v>
      </c>
      <c r="I345" s="242"/>
      <c r="J345" s="238"/>
      <c r="K345" s="238"/>
      <c r="L345" s="243"/>
      <c r="M345" s="244"/>
      <c r="N345" s="245"/>
      <c r="O345" s="245"/>
      <c r="P345" s="245"/>
      <c r="Q345" s="245"/>
      <c r="R345" s="245"/>
      <c r="S345" s="245"/>
      <c r="T345" s="246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47" t="s">
        <v>164</v>
      </c>
      <c r="AU345" s="247" t="s">
        <v>173</v>
      </c>
      <c r="AV345" s="14" t="s">
        <v>91</v>
      </c>
      <c r="AW345" s="14" t="s">
        <v>4</v>
      </c>
      <c r="AX345" s="14" t="s">
        <v>89</v>
      </c>
      <c r="AY345" s="247" t="s">
        <v>153</v>
      </c>
    </row>
    <row r="346" s="2" customFormat="1" ht="44.25" customHeight="1">
      <c r="A346" s="40"/>
      <c r="B346" s="41"/>
      <c r="C346" s="208" t="s">
        <v>392</v>
      </c>
      <c r="D346" s="208" t="s">
        <v>155</v>
      </c>
      <c r="E346" s="209" t="s">
        <v>1519</v>
      </c>
      <c r="F346" s="210" t="s">
        <v>1520</v>
      </c>
      <c r="G346" s="211" t="s">
        <v>338</v>
      </c>
      <c r="H346" s="212">
        <v>28.151</v>
      </c>
      <c r="I346" s="213"/>
      <c r="J346" s="214">
        <f>ROUND(I346*H346,2)</f>
        <v>0</v>
      </c>
      <c r="K346" s="210" t="s">
        <v>159</v>
      </c>
      <c r="L346" s="46"/>
      <c r="M346" s="215" t="s">
        <v>44</v>
      </c>
      <c r="N346" s="216" t="s">
        <v>52</v>
      </c>
      <c r="O346" s="86"/>
      <c r="P346" s="217">
        <f>O346*H346</f>
        <v>0</v>
      </c>
      <c r="Q346" s="217">
        <v>0</v>
      </c>
      <c r="R346" s="217">
        <f>Q346*H346</f>
        <v>0</v>
      </c>
      <c r="S346" s="217">
        <v>0</v>
      </c>
      <c r="T346" s="218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19" t="s">
        <v>160</v>
      </c>
      <c r="AT346" s="219" t="s">
        <v>155</v>
      </c>
      <c r="AU346" s="219" t="s">
        <v>173</v>
      </c>
      <c r="AY346" s="18" t="s">
        <v>153</v>
      </c>
      <c r="BE346" s="220">
        <f>IF(N346="základní",J346,0)</f>
        <v>0</v>
      </c>
      <c r="BF346" s="220">
        <f>IF(N346="snížená",J346,0)</f>
        <v>0</v>
      </c>
      <c r="BG346" s="220">
        <f>IF(N346="zákl. přenesená",J346,0)</f>
        <v>0</v>
      </c>
      <c r="BH346" s="220">
        <f>IF(N346="sníž. přenesená",J346,0)</f>
        <v>0</v>
      </c>
      <c r="BI346" s="220">
        <f>IF(N346="nulová",J346,0)</f>
        <v>0</v>
      </c>
      <c r="BJ346" s="18" t="s">
        <v>89</v>
      </c>
      <c r="BK346" s="220">
        <f>ROUND(I346*H346,2)</f>
        <v>0</v>
      </c>
      <c r="BL346" s="18" t="s">
        <v>160</v>
      </c>
      <c r="BM346" s="219" t="s">
        <v>1715</v>
      </c>
    </row>
    <row r="347" s="2" customFormat="1">
      <c r="A347" s="40"/>
      <c r="B347" s="41"/>
      <c r="C347" s="42"/>
      <c r="D347" s="221" t="s">
        <v>162</v>
      </c>
      <c r="E347" s="42"/>
      <c r="F347" s="222" t="s">
        <v>1522</v>
      </c>
      <c r="G347" s="42"/>
      <c r="H347" s="42"/>
      <c r="I347" s="223"/>
      <c r="J347" s="42"/>
      <c r="K347" s="42"/>
      <c r="L347" s="46"/>
      <c r="M347" s="224"/>
      <c r="N347" s="225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8" t="s">
        <v>162</v>
      </c>
      <c r="AU347" s="18" t="s">
        <v>173</v>
      </c>
    </row>
    <row r="348" s="13" customFormat="1">
      <c r="A348" s="13"/>
      <c r="B348" s="226"/>
      <c r="C348" s="227"/>
      <c r="D348" s="228" t="s">
        <v>164</v>
      </c>
      <c r="E348" s="229" t="s">
        <v>44</v>
      </c>
      <c r="F348" s="230" t="s">
        <v>1523</v>
      </c>
      <c r="G348" s="227"/>
      <c r="H348" s="229" t="s">
        <v>44</v>
      </c>
      <c r="I348" s="231"/>
      <c r="J348" s="227"/>
      <c r="K348" s="227"/>
      <c r="L348" s="232"/>
      <c r="M348" s="233"/>
      <c r="N348" s="234"/>
      <c r="O348" s="234"/>
      <c r="P348" s="234"/>
      <c r="Q348" s="234"/>
      <c r="R348" s="234"/>
      <c r="S348" s="234"/>
      <c r="T348" s="235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36" t="s">
        <v>164</v>
      </c>
      <c r="AU348" s="236" t="s">
        <v>173</v>
      </c>
      <c r="AV348" s="13" t="s">
        <v>89</v>
      </c>
      <c r="AW348" s="13" t="s">
        <v>42</v>
      </c>
      <c r="AX348" s="13" t="s">
        <v>81</v>
      </c>
      <c r="AY348" s="236" t="s">
        <v>153</v>
      </c>
    </row>
    <row r="349" s="13" customFormat="1">
      <c r="A349" s="13"/>
      <c r="B349" s="226"/>
      <c r="C349" s="227"/>
      <c r="D349" s="228" t="s">
        <v>164</v>
      </c>
      <c r="E349" s="229" t="s">
        <v>44</v>
      </c>
      <c r="F349" s="230" t="s">
        <v>1537</v>
      </c>
      <c r="G349" s="227"/>
      <c r="H349" s="229" t="s">
        <v>44</v>
      </c>
      <c r="I349" s="231"/>
      <c r="J349" s="227"/>
      <c r="K349" s="227"/>
      <c r="L349" s="232"/>
      <c r="M349" s="233"/>
      <c r="N349" s="234"/>
      <c r="O349" s="234"/>
      <c r="P349" s="234"/>
      <c r="Q349" s="234"/>
      <c r="R349" s="234"/>
      <c r="S349" s="234"/>
      <c r="T349" s="235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6" t="s">
        <v>164</v>
      </c>
      <c r="AU349" s="236" t="s">
        <v>173</v>
      </c>
      <c r="AV349" s="13" t="s">
        <v>89</v>
      </c>
      <c r="AW349" s="13" t="s">
        <v>42</v>
      </c>
      <c r="AX349" s="13" t="s">
        <v>81</v>
      </c>
      <c r="AY349" s="236" t="s">
        <v>153</v>
      </c>
    </row>
    <row r="350" s="14" customFormat="1">
      <c r="A350" s="14"/>
      <c r="B350" s="237"/>
      <c r="C350" s="238"/>
      <c r="D350" s="228" t="s">
        <v>164</v>
      </c>
      <c r="E350" s="239" t="s">
        <v>44</v>
      </c>
      <c r="F350" s="240" t="s">
        <v>1716</v>
      </c>
      <c r="G350" s="238"/>
      <c r="H350" s="241">
        <v>16.056000000000001</v>
      </c>
      <c r="I350" s="242"/>
      <c r="J350" s="238"/>
      <c r="K350" s="238"/>
      <c r="L350" s="243"/>
      <c r="M350" s="244"/>
      <c r="N350" s="245"/>
      <c r="O350" s="245"/>
      <c r="P350" s="245"/>
      <c r="Q350" s="245"/>
      <c r="R350" s="245"/>
      <c r="S350" s="245"/>
      <c r="T350" s="246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47" t="s">
        <v>164</v>
      </c>
      <c r="AU350" s="247" t="s">
        <v>173</v>
      </c>
      <c r="AV350" s="14" t="s">
        <v>91</v>
      </c>
      <c r="AW350" s="14" t="s">
        <v>42</v>
      </c>
      <c r="AX350" s="14" t="s">
        <v>81</v>
      </c>
      <c r="AY350" s="247" t="s">
        <v>153</v>
      </c>
    </row>
    <row r="351" s="13" customFormat="1">
      <c r="A351" s="13"/>
      <c r="B351" s="226"/>
      <c r="C351" s="227"/>
      <c r="D351" s="228" t="s">
        <v>164</v>
      </c>
      <c r="E351" s="229" t="s">
        <v>44</v>
      </c>
      <c r="F351" s="230" t="s">
        <v>1717</v>
      </c>
      <c r="G351" s="227"/>
      <c r="H351" s="229" t="s">
        <v>44</v>
      </c>
      <c r="I351" s="231"/>
      <c r="J351" s="227"/>
      <c r="K351" s="227"/>
      <c r="L351" s="232"/>
      <c r="M351" s="233"/>
      <c r="N351" s="234"/>
      <c r="O351" s="234"/>
      <c r="P351" s="234"/>
      <c r="Q351" s="234"/>
      <c r="R351" s="234"/>
      <c r="S351" s="234"/>
      <c r="T351" s="23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6" t="s">
        <v>164</v>
      </c>
      <c r="AU351" s="236" t="s">
        <v>173</v>
      </c>
      <c r="AV351" s="13" t="s">
        <v>89</v>
      </c>
      <c r="AW351" s="13" t="s">
        <v>42</v>
      </c>
      <c r="AX351" s="13" t="s">
        <v>81</v>
      </c>
      <c r="AY351" s="236" t="s">
        <v>153</v>
      </c>
    </row>
    <row r="352" s="14" customFormat="1">
      <c r="A352" s="14"/>
      <c r="B352" s="237"/>
      <c r="C352" s="238"/>
      <c r="D352" s="228" t="s">
        <v>164</v>
      </c>
      <c r="E352" s="239" t="s">
        <v>44</v>
      </c>
      <c r="F352" s="240" t="s">
        <v>1718</v>
      </c>
      <c r="G352" s="238"/>
      <c r="H352" s="241">
        <v>12.095000000000001</v>
      </c>
      <c r="I352" s="242"/>
      <c r="J352" s="238"/>
      <c r="K352" s="238"/>
      <c r="L352" s="243"/>
      <c r="M352" s="244"/>
      <c r="N352" s="245"/>
      <c r="O352" s="245"/>
      <c r="P352" s="245"/>
      <c r="Q352" s="245"/>
      <c r="R352" s="245"/>
      <c r="S352" s="245"/>
      <c r="T352" s="246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47" t="s">
        <v>164</v>
      </c>
      <c r="AU352" s="247" t="s">
        <v>173</v>
      </c>
      <c r="AV352" s="14" t="s">
        <v>91</v>
      </c>
      <c r="AW352" s="14" t="s">
        <v>42</v>
      </c>
      <c r="AX352" s="14" t="s">
        <v>81</v>
      </c>
      <c r="AY352" s="247" t="s">
        <v>153</v>
      </c>
    </row>
    <row r="353" s="15" customFormat="1">
      <c r="A353" s="15"/>
      <c r="B353" s="258"/>
      <c r="C353" s="259"/>
      <c r="D353" s="228" t="s">
        <v>164</v>
      </c>
      <c r="E353" s="260" t="s">
        <v>44</v>
      </c>
      <c r="F353" s="261" t="s">
        <v>272</v>
      </c>
      <c r="G353" s="259"/>
      <c r="H353" s="262">
        <v>28.151000000000003</v>
      </c>
      <c r="I353" s="263"/>
      <c r="J353" s="259"/>
      <c r="K353" s="259"/>
      <c r="L353" s="264"/>
      <c r="M353" s="265"/>
      <c r="N353" s="266"/>
      <c r="O353" s="266"/>
      <c r="P353" s="266"/>
      <c r="Q353" s="266"/>
      <c r="R353" s="266"/>
      <c r="S353" s="266"/>
      <c r="T353" s="267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8" t="s">
        <v>164</v>
      </c>
      <c r="AU353" s="268" t="s">
        <v>173</v>
      </c>
      <c r="AV353" s="15" t="s">
        <v>160</v>
      </c>
      <c r="AW353" s="15" t="s">
        <v>42</v>
      </c>
      <c r="AX353" s="15" t="s">
        <v>89</v>
      </c>
      <c r="AY353" s="268" t="s">
        <v>153</v>
      </c>
    </row>
    <row r="354" s="2" customFormat="1" ht="44.25" customHeight="1">
      <c r="A354" s="40"/>
      <c r="B354" s="41"/>
      <c r="C354" s="208" t="s">
        <v>399</v>
      </c>
      <c r="D354" s="208" t="s">
        <v>155</v>
      </c>
      <c r="E354" s="209" t="s">
        <v>1532</v>
      </c>
      <c r="F354" s="210" t="s">
        <v>1533</v>
      </c>
      <c r="G354" s="211" t="s">
        <v>338</v>
      </c>
      <c r="H354" s="212">
        <v>27.431000000000001</v>
      </c>
      <c r="I354" s="213"/>
      <c r="J354" s="214">
        <f>ROUND(I354*H354,2)</f>
        <v>0</v>
      </c>
      <c r="K354" s="210" t="s">
        <v>159</v>
      </c>
      <c r="L354" s="46"/>
      <c r="M354" s="215" t="s">
        <v>44</v>
      </c>
      <c r="N354" s="216" t="s">
        <v>52</v>
      </c>
      <c r="O354" s="86"/>
      <c r="P354" s="217">
        <f>O354*H354</f>
        <v>0</v>
      </c>
      <c r="Q354" s="217">
        <v>0</v>
      </c>
      <c r="R354" s="217">
        <f>Q354*H354</f>
        <v>0</v>
      </c>
      <c r="S354" s="217">
        <v>0</v>
      </c>
      <c r="T354" s="218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19" t="s">
        <v>160</v>
      </c>
      <c r="AT354" s="219" t="s">
        <v>155</v>
      </c>
      <c r="AU354" s="219" t="s">
        <v>173</v>
      </c>
      <c r="AY354" s="18" t="s">
        <v>153</v>
      </c>
      <c r="BE354" s="220">
        <f>IF(N354="základní",J354,0)</f>
        <v>0</v>
      </c>
      <c r="BF354" s="220">
        <f>IF(N354="snížená",J354,0)</f>
        <v>0</v>
      </c>
      <c r="BG354" s="220">
        <f>IF(N354="zákl. přenesená",J354,0)</f>
        <v>0</v>
      </c>
      <c r="BH354" s="220">
        <f>IF(N354="sníž. přenesená",J354,0)</f>
        <v>0</v>
      </c>
      <c r="BI354" s="220">
        <f>IF(N354="nulová",J354,0)</f>
        <v>0</v>
      </c>
      <c r="BJ354" s="18" t="s">
        <v>89</v>
      </c>
      <c r="BK354" s="220">
        <f>ROUND(I354*H354,2)</f>
        <v>0</v>
      </c>
      <c r="BL354" s="18" t="s">
        <v>160</v>
      </c>
      <c r="BM354" s="219" t="s">
        <v>1719</v>
      </c>
    </row>
    <row r="355" s="2" customFormat="1">
      <c r="A355" s="40"/>
      <c r="B355" s="41"/>
      <c r="C355" s="42"/>
      <c r="D355" s="221" t="s">
        <v>162</v>
      </c>
      <c r="E355" s="42"/>
      <c r="F355" s="222" t="s">
        <v>1535</v>
      </c>
      <c r="G355" s="42"/>
      <c r="H355" s="42"/>
      <c r="I355" s="223"/>
      <c r="J355" s="42"/>
      <c r="K355" s="42"/>
      <c r="L355" s="46"/>
      <c r="M355" s="224"/>
      <c r="N355" s="225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8" t="s">
        <v>162</v>
      </c>
      <c r="AU355" s="18" t="s">
        <v>173</v>
      </c>
    </row>
    <row r="356" s="13" customFormat="1">
      <c r="A356" s="13"/>
      <c r="B356" s="226"/>
      <c r="C356" s="227"/>
      <c r="D356" s="228" t="s">
        <v>164</v>
      </c>
      <c r="E356" s="229" t="s">
        <v>44</v>
      </c>
      <c r="F356" s="230" t="s">
        <v>1536</v>
      </c>
      <c r="G356" s="227"/>
      <c r="H356" s="229" t="s">
        <v>44</v>
      </c>
      <c r="I356" s="231"/>
      <c r="J356" s="227"/>
      <c r="K356" s="227"/>
      <c r="L356" s="232"/>
      <c r="M356" s="233"/>
      <c r="N356" s="234"/>
      <c r="O356" s="234"/>
      <c r="P356" s="234"/>
      <c r="Q356" s="234"/>
      <c r="R356" s="234"/>
      <c r="S356" s="234"/>
      <c r="T356" s="235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6" t="s">
        <v>164</v>
      </c>
      <c r="AU356" s="236" t="s">
        <v>173</v>
      </c>
      <c r="AV356" s="13" t="s">
        <v>89</v>
      </c>
      <c r="AW356" s="13" t="s">
        <v>42</v>
      </c>
      <c r="AX356" s="13" t="s">
        <v>81</v>
      </c>
      <c r="AY356" s="236" t="s">
        <v>153</v>
      </c>
    </row>
    <row r="357" s="13" customFormat="1">
      <c r="A357" s="13"/>
      <c r="B357" s="226"/>
      <c r="C357" s="227"/>
      <c r="D357" s="228" t="s">
        <v>164</v>
      </c>
      <c r="E357" s="229" t="s">
        <v>44</v>
      </c>
      <c r="F357" s="230" t="s">
        <v>1524</v>
      </c>
      <c r="G357" s="227"/>
      <c r="H357" s="229" t="s">
        <v>44</v>
      </c>
      <c r="I357" s="231"/>
      <c r="J357" s="227"/>
      <c r="K357" s="227"/>
      <c r="L357" s="232"/>
      <c r="M357" s="233"/>
      <c r="N357" s="234"/>
      <c r="O357" s="234"/>
      <c r="P357" s="234"/>
      <c r="Q357" s="234"/>
      <c r="R357" s="234"/>
      <c r="S357" s="234"/>
      <c r="T357" s="235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6" t="s">
        <v>164</v>
      </c>
      <c r="AU357" s="236" t="s">
        <v>173</v>
      </c>
      <c r="AV357" s="13" t="s">
        <v>89</v>
      </c>
      <c r="AW357" s="13" t="s">
        <v>42</v>
      </c>
      <c r="AX357" s="13" t="s">
        <v>81</v>
      </c>
      <c r="AY357" s="236" t="s">
        <v>153</v>
      </c>
    </row>
    <row r="358" s="14" customFormat="1">
      <c r="A358" s="14"/>
      <c r="B358" s="237"/>
      <c r="C358" s="238"/>
      <c r="D358" s="228" t="s">
        <v>164</v>
      </c>
      <c r="E358" s="239" t="s">
        <v>44</v>
      </c>
      <c r="F358" s="240" t="s">
        <v>1720</v>
      </c>
      <c r="G358" s="238"/>
      <c r="H358" s="241">
        <v>6.556</v>
      </c>
      <c r="I358" s="242"/>
      <c r="J358" s="238"/>
      <c r="K358" s="238"/>
      <c r="L358" s="243"/>
      <c r="M358" s="244"/>
      <c r="N358" s="245"/>
      <c r="O358" s="245"/>
      <c r="P358" s="245"/>
      <c r="Q358" s="245"/>
      <c r="R358" s="245"/>
      <c r="S358" s="245"/>
      <c r="T358" s="246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47" t="s">
        <v>164</v>
      </c>
      <c r="AU358" s="247" t="s">
        <v>173</v>
      </c>
      <c r="AV358" s="14" t="s">
        <v>91</v>
      </c>
      <c r="AW358" s="14" t="s">
        <v>42</v>
      </c>
      <c r="AX358" s="14" t="s">
        <v>81</v>
      </c>
      <c r="AY358" s="247" t="s">
        <v>153</v>
      </c>
    </row>
    <row r="359" s="13" customFormat="1">
      <c r="A359" s="13"/>
      <c r="B359" s="226"/>
      <c r="C359" s="227"/>
      <c r="D359" s="228" t="s">
        <v>164</v>
      </c>
      <c r="E359" s="229" t="s">
        <v>44</v>
      </c>
      <c r="F359" s="230" t="s">
        <v>1539</v>
      </c>
      <c r="G359" s="227"/>
      <c r="H359" s="229" t="s">
        <v>44</v>
      </c>
      <c r="I359" s="231"/>
      <c r="J359" s="227"/>
      <c r="K359" s="227"/>
      <c r="L359" s="232"/>
      <c r="M359" s="233"/>
      <c r="N359" s="234"/>
      <c r="O359" s="234"/>
      <c r="P359" s="234"/>
      <c r="Q359" s="234"/>
      <c r="R359" s="234"/>
      <c r="S359" s="234"/>
      <c r="T359" s="235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6" t="s">
        <v>164</v>
      </c>
      <c r="AU359" s="236" t="s">
        <v>173</v>
      </c>
      <c r="AV359" s="13" t="s">
        <v>89</v>
      </c>
      <c r="AW359" s="13" t="s">
        <v>42</v>
      </c>
      <c r="AX359" s="13" t="s">
        <v>81</v>
      </c>
      <c r="AY359" s="236" t="s">
        <v>153</v>
      </c>
    </row>
    <row r="360" s="14" customFormat="1">
      <c r="A360" s="14"/>
      <c r="B360" s="237"/>
      <c r="C360" s="238"/>
      <c r="D360" s="228" t="s">
        <v>164</v>
      </c>
      <c r="E360" s="239" t="s">
        <v>44</v>
      </c>
      <c r="F360" s="240" t="s">
        <v>1721</v>
      </c>
      <c r="G360" s="238"/>
      <c r="H360" s="241">
        <v>9.2100000000000009</v>
      </c>
      <c r="I360" s="242"/>
      <c r="J360" s="238"/>
      <c r="K360" s="238"/>
      <c r="L360" s="243"/>
      <c r="M360" s="244"/>
      <c r="N360" s="245"/>
      <c r="O360" s="245"/>
      <c r="P360" s="245"/>
      <c r="Q360" s="245"/>
      <c r="R360" s="245"/>
      <c r="S360" s="245"/>
      <c r="T360" s="246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47" t="s">
        <v>164</v>
      </c>
      <c r="AU360" s="247" t="s">
        <v>173</v>
      </c>
      <c r="AV360" s="14" t="s">
        <v>91</v>
      </c>
      <c r="AW360" s="14" t="s">
        <v>42</v>
      </c>
      <c r="AX360" s="14" t="s">
        <v>81</v>
      </c>
      <c r="AY360" s="247" t="s">
        <v>153</v>
      </c>
    </row>
    <row r="361" s="13" customFormat="1">
      <c r="A361" s="13"/>
      <c r="B361" s="226"/>
      <c r="C361" s="227"/>
      <c r="D361" s="228" t="s">
        <v>164</v>
      </c>
      <c r="E361" s="229" t="s">
        <v>44</v>
      </c>
      <c r="F361" s="230" t="s">
        <v>1541</v>
      </c>
      <c r="G361" s="227"/>
      <c r="H361" s="229" t="s">
        <v>44</v>
      </c>
      <c r="I361" s="231"/>
      <c r="J361" s="227"/>
      <c r="K361" s="227"/>
      <c r="L361" s="232"/>
      <c r="M361" s="233"/>
      <c r="N361" s="234"/>
      <c r="O361" s="234"/>
      <c r="P361" s="234"/>
      <c r="Q361" s="234"/>
      <c r="R361" s="234"/>
      <c r="S361" s="234"/>
      <c r="T361" s="23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6" t="s">
        <v>164</v>
      </c>
      <c r="AU361" s="236" t="s">
        <v>173</v>
      </c>
      <c r="AV361" s="13" t="s">
        <v>89</v>
      </c>
      <c r="AW361" s="13" t="s">
        <v>42</v>
      </c>
      <c r="AX361" s="13" t="s">
        <v>81</v>
      </c>
      <c r="AY361" s="236" t="s">
        <v>153</v>
      </c>
    </row>
    <row r="362" s="14" customFormat="1">
      <c r="A362" s="14"/>
      <c r="B362" s="237"/>
      <c r="C362" s="238"/>
      <c r="D362" s="228" t="s">
        <v>164</v>
      </c>
      <c r="E362" s="239" t="s">
        <v>44</v>
      </c>
      <c r="F362" s="240" t="s">
        <v>1722</v>
      </c>
      <c r="G362" s="238"/>
      <c r="H362" s="241">
        <v>11.664999999999999</v>
      </c>
      <c r="I362" s="242"/>
      <c r="J362" s="238"/>
      <c r="K362" s="238"/>
      <c r="L362" s="243"/>
      <c r="M362" s="244"/>
      <c r="N362" s="245"/>
      <c r="O362" s="245"/>
      <c r="P362" s="245"/>
      <c r="Q362" s="245"/>
      <c r="R362" s="245"/>
      <c r="S362" s="245"/>
      <c r="T362" s="246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47" t="s">
        <v>164</v>
      </c>
      <c r="AU362" s="247" t="s">
        <v>173</v>
      </c>
      <c r="AV362" s="14" t="s">
        <v>91</v>
      </c>
      <c r="AW362" s="14" t="s">
        <v>42</v>
      </c>
      <c r="AX362" s="14" t="s">
        <v>81</v>
      </c>
      <c r="AY362" s="247" t="s">
        <v>153</v>
      </c>
    </row>
    <row r="363" s="15" customFormat="1">
      <c r="A363" s="15"/>
      <c r="B363" s="258"/>
      <c r="C363" s="259"/>
      <c r="D363" s="228" t="s">
        <v>164</v>
      </c>
      <c r="E363" s="260" t="s">
        <v>44</v>
      </c>
      <c r="F363" s="261" t="s">
        <v>272</v>
      </c>
      <c r="G363" s="259"/>
      <c r="H363" s="262">
        <v>27.431000000000001</v>
      </c>
      <c r="I363" s="263"/>
      <c r="J363" s="259"/>
      <c r="K363" s="259"/>
      <c r="L363" s="264"/>
      <c r="M363" s="265"/>
      <c r="N363" s="266"/>
      <c r="O363" s="266"/>
      <c r="P363" s="266"/>
      <c r="Q363" s="266"/>
      <c r="R363" s="266"/>
      <c r="S363" s="266"/>
      <c r="T363" s="267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68" t="s">
        <v>164</v>
      </c>
      <c r="AU363" s="268" t="s">
        <v>173</v>
      </c>
      <c r="AV363" s="15" t="s">
        <v>160</v>
      </c>
      <c r="AW363" s="15" t="s">
        <v>42</v>
      </c>
      <c r="AX363" s="15" t="s">
        <v>89</v>
      </c>
      <c r="AY363" s="268" t="s">
        <v>153</v>
      </c>
    </row>
    <row r="364" s="2" customFormat="1" ht="44.25" customHeight="1">
      <c r="A364" s="40"/>
      <c r="B364" s="41"/>
      <c r="C364" s="208" t="s">
        <v>404</v>
      </c>
      <c r="D364" s="208" t="s">
        <v>155</v>
      </c>
      <c r="E364" s="209" t="s">
        <v>1513</v>
      </c>
      <c r="F364" s="210" t="s">
        <v>1199</v>
      </c>
      <c r="G364" s="211" t="s">
        <v>338</v>
      </c>
      <c r="H364" s="212">
        <v>7.585</v>
      </c>
      <c r="I364" s="213"/>
      <c r="J364" s="214">
        <f>ROUND(I364*H364,2)</f>
        <v>0</v>
      </c>
      <c r="K364" s="210" t="s">
        <v>159</v>
      </c>
      <c r="L364" s="46"/>
      <c r="M364" s="215" t="s">
        <v>44</v>
      </c>
      <c r="N364" s="216" t="s">
        <v>52</v>
      </c>
      <c r="O364" s="86"/>
      <c r="P364" s="217">
        <f>O364*H364</f>
        <v>0</v>
      </c>
      <c r="Q364" s="217">
        <v>0</v>
      </c>
      <c r="R364" s="217">
        <f>Q364*H364</f>
        <v>0</v>
      </c>
      <c r="S364" s="217">
        <v>0</v>
      </c>
      <c r="T364" s="218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19" t="s">
        <v>160</v>
      </c>
      <c r="AT364" s="219" t="s">
        <v>155</v>
      </c>
      <c r="AU364" s="219" t="s">
        <v>173</v>
      </c>
      <c r="AY364" s="18" t="s">
        <v>153</v>
      </c>
      <c r="BE364" s="220">
        <f>IF(N364="základní",J364,0)</f>
        <v>0</v>
      </c>
      <c r="BF364" s="220">
        <f>IF(N364="snížená",J364,0)</f>
        <v>0</v>
      </c>
      <c r="BG364" s="220">
        <f>IF(N364="zákl. přenesená",J364,0)</f>
        <v>0</v>
      </c>
      <c r="BH364" s="220">
        <f>IF(N364="sníž. přenesená",J364,0)</f>
        <v>0</v>
      </c>
      <c r="BI364" s="220">
        <f>IF(N364="nulová",J364,0)</f>
        <v>0</v>
      </c>
      <c r="BJ364" s="18" t="s">
        <v>89</v>
      </c>
      <c r="BK364" s="220">
        <f>ROUND(I364*H364,2)</f>
        <v>0</v>
      </c>
      <c r="BL364" s="18" t="s">
        <v>160</v>
      </c>
      <c r="BM364" s="219" t="s">
        <v>1723</v>
      </c>
    </row>
    <row r="365" s="2" customFormat="1">
      <c r="A365" s="40"/>
      <c r="B365" s="41"/>
      <c r="C365" s="42"/>
      <c r="D365" s="221" t="s">
        <v>162</v>
      </c>
      <c r="E365" s="42"/>
      <c r="F365" s="222" t="s">
        <v>1515</v>
      </c>
      <c r="G365" s="42"/>
      <c r="H365" s="42"/>
      <c r="I365" s="223"/>
      <c r="J365" s="42"/>
      <c r="K365" s="42"/>
      <c r="L365" s="46"/>
      <c r="M365" s="224"/>
      <c r="N365" s="225"/>
      <c r="O365" s="86"/>
      <c r="P365" s="86"/>
      <c r="Q365" s="86"/>
      <c r="R365" s="86"/>
      <c r="S365" s="86"/>
      <c r="T365" s="87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T365" s="18" t="s">
        <v>162</v>
      </c>
      <c r="AU365" s="18" t="s">
        <v>173</v>
      </c>
    </row>
    <row r="366" s="13" customFormat="1">
      <c r="A366" s="13"/>
      <c r="B366" s="226"/>
      <c r="C366" s="227"/>
      <c r="D366" s="228" t="s">
        <v>164</v>
      </c>
      <c r="E366" s="229" t="s">
        <v>44</v>
      </c>
      <c r="F366" s="230" t="s">
        <v>1516</v>
      </c>
      <c r="G366" s="227"/>
      <c r="H366" s="229" t="s">
        <v>44</v>
      </c>
      <c r="I366" s="231"/>
      <c r="J366" s="227"/>
      <c r="K366" s="227"/>
      <c r="L366" s="232"/>
      <c r="M366" s="233"/>
      <c r="N366" s="234"/>
      <c r="O366" s="234"/>
      <c r="P366" s="234"/>
      <c r="Q366" s="234"/>
      <c r="R366" s="234"/>
      <c r="S366" s="234"/>
      <c r="T366" s="235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6" t="s">
        <v>164</v>
      </c>
      <c r="AU366" s="236" t="s">
        <v>173</v>
      </c>
      <c r="AV366" s="13" t="s">
        <v>89</v>
      </c>
      <c r="AW366" s="13" t="s">
        <v>42</v>
      </c>
      <c r="AX366" s="13" t="s">
        <v>81</v>
      </c>
      <c r="AY366" s="236" t="s">
        <v>153</v>
      </c>
    </row>
    <row r="367" s="13" customFormat="1">
      <c r="A367" s="13"/>
      <c r="B367" s="226"/>
      <c r="C367" s="227"/>
      <c r="D367" s="228" t="s">
        <v>164</v>
      </c>
      <c r="E367" s="229" t="s">
        <v>44</v>
      </c>
      <c r="F367" s="230" t="s">
        <v>1724</v>
      </c>
      <c r="G367" s="227"/>
      <c r="H367" s="229" t="s">
        <v>44</v>
      </c>
      <c r="I367" s="231"/>
      <c r="J367" s="227"/>
      <c r="K367" s="227"/>
      <c r="L367" s="232"/>
      <c r="M367" s="233"/>
      <c r="N367" s="234"/>
      <c r="O367" s="234"/>
      <c r="P367" s="234"/>
      <c r="Q367" s="234"/>
      <c r="R367" s="234"/>
      <c r="S367" s="234"/>
      <c r="T367" s="235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6" t="s">
        <v>164</v>
      </c>
      <c r="AU367" s="236" t="s">
        <v>173</v>
      </c>
      <c r="AV367" s="13" t="s">
        <v>89</v>
      </c>
      <c r="AW367" s="13" t="s">
        <v>42</v>
      </c>
      <c r="AX367" s="13" t="s">
        <v>81</v>
      </c>
      <c r="AY367" s="236" t="s">
        <v>153</v>
      </c>
    </row>
    <row r="368" s="14" customFormat="1">
      <c r="A368" s="14"/>
      <c r="B368" s="237"/>
      <c r="C368" s="238"/>
      <c r="D368" s="228" t="s">
        <v>164</v>
      </c>
      <c r="E368" s="239" t="s">
        <v>44</v>
      </c>
      <c r="F368" s="240" t="s">
        <v>1725</v>
      </c>
      <c r="G368" s="238"/>
      <c r="H368" s="241">
        <v>7.585</v>
      </c>
      <c r="I368" s="242"/>
      <c r="J368" s="238"/>
      <c r="K368" s="238"/>
      <c r="L368" s="243"/>
      <c r="M368" s="244"/>
      <c r="N368" s="245"/>
      <c r="O368" s="245"/>
      <c r="P368" s="245"/>
      <c r="Q368" s="245"/>
      <c r="R368" s="245"/>
      <c r="S368" s="245"/>
      <c r="T368" s="246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47" t="s">
        <v>164</v>
      </c>
      <c r="AU368" s="247" t="s">
        <v>173</v>
      </c>
      <c r="AV368" s="14" t="s">
        <v>91</v>
      </c>
      <c r="AW368" s="14" t="s">
        <v>42</v>
      </c>
      <c r="AX368" s="14" t="s">
        <v>89</v>
      </c>
      <c r="AY368" s="247" t="s">
        <v>153</v>
      </c>
    </row>
    <row r="369" s="12" customFormat="1" ht="20.88" customHeight="1">
      <c r="A369" s="12"/>
      <c r="B369" s="192"/>
      <c r="C369" s="193"/>
      <c r="D369" s="194" t="s">
        <v>80</v>
      </c>
      <c r="E369" s="206" t="s">
        <v>352</v>
      </c>
      <c r="F369" s="206" t="s">
        <v>1545</v>
      </c>
      <c r="G369" s="193"/>
      <c r="H369" s="193"/>
      <c r="I369" s="196"/>
      <c r="J369" s="207">
        <f>BK369</f>
        <v>0</v>
      </c>
      <c r="K369" s="193"/>
      <c r="L369" s="198"/>
      <c r="M369" s="199"/>
      <c r="N369" s="200"/>
      <c r="O369" s="200"/>
      <c r="P369" s="201">
        <f>SUM(P370:P371)</f>
        <v>0</v>
      </c>
      <c r="Q369" s="200"/>
      <c r="R369" s="201">
        <f>SUM(R370:R371)</f>
        <v>0</v>
      </c>
      <c r="S369" s="200"/>
      <c r="T369" s="202">
        <f>SUM(T370:T371)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03" t="s">
        <v>89</v>
      </c>
      <c r="AT369" s="204" t="s">
        <v>80</v>
      </c>
      <c r="AU369" s="204" t="s">
        <v>91</v>
      </c>
      <c r="AY369" s="203" t="s">
        <v>153</v>
      </c>
      <c r="BK369" s="205">
        <f>SUM(BK370:BK371)</f>
        <v>0</v>
      </c>
    </row>
    <row r="370" s="2" customFormat="1" ht="44.25" customHeight="1">
      <c r="A370" s="40"/>
      <c r="B370" s="41"/>
      <c r="C370" s="208" t="s">
        <v>411</v>
      </c>
      <c r="D370" s="208" t="s">
        <v>155</v>
      </c>
      <c r="E370" s="209" t="s">
        <v>1546</v>
      </c>
      <c r="F370" s="210" t="s">
        <v>1547</v>
      </c>
      <c r="G370" s="211" t="s">
        <v>338</v>
      </c>
      <c r="H370" s="212">
        <v>36.368000000000002</v>
      </c>
      <c r="I370" s="213"/>
      <c r="J370" s="214">
        <f>ROUND(I370*H370,2)</f>
        <v>0</v>
      </c>
      <c r="K370" s="210" t="s">
        <v>159</v>
      </c>
      <c r="L370" s="46"/>
      <c r="M370" s="215" t="s">
        <v>44</v>
      </c>
      <c r="N370" s="216" t="s">
        <v>52</v>
      </c>
      <c r="O370" s="86"/>
      <c r="P370" s="217">
        <f>O370*H370</f>
        <v>0</v>
      </c>
      <c r="Q370" s="217">
        <v>0</v>
      </c>
      <c r="R370" s="217">
        <f>Q370*H370</f>
        <v>0</v>
      </c>
      <c r="S370" s="217">
        <v>0</v>
      </c>
      <c r="T370" s="218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19" t="s">
        <v>160</v>
      </c>
      <c r="AT370" s="219" t="s">
        <v>155</v>
      </c>
      <c r="AU370" s="219" t="s">
        <v>173</v>
      </c>
      <c r="AY370" s="18" t="s">
        <v>153</v>
      </c>
      <c r="BE370" s="220">
        <f>IF(N370="základní",J370,0)</f>
        <v>0</v>
      </c>
      <c r="BF370" s="220">
        <f>IF(N370="snížená",J370,0)</f>
        <v>0</v>
      </c>
      <c r="BG370" s="220">
        <f>IF(N370="zákl. přenesená",J370,0)</f>
        <v>0</v>
      </c>
      <c r="BH370" s="220">
        <f>IF(N370="sníž. přenesená",J370,0)</f>
        <v>0</v>
      </c>
      <c r="BI370" s="220">
        <f>IF(N370="nulová",J370,0)</f>
        <v>0</v>
      </c>
      <c r="BJ370" s="18" t="s">
        <v>89</v>
      </c>
      <c r="BK370" s="220">
        <f>ROUND(I370*H370,2)</f>
        <v>0</v>
      </c>
      <c r="BL370" s="18" t="s">
        <v>160</v>
      </c>
      <c r="BM370" s="219" t="s">
        <v>1726</v>
      </c>
    </row>
    <row r="371" s="2" customFormat="1">
      <c r="A371" s="40"/>
      <c r="B371" s="41"/>
      <c r="C371" s="42"/>
      <c r="D371" s="221" t="s">
        <v>162</v>
      </c>
      <c r="E371" s="42"/>
      <c r="F371" s="222" t="s">
        <v>1549</v>
      </c>
      <c r="G371" s="42"/>
      <c r="H371" s="42"/>
      <c r="I371" s="223"/>
      <c r="J371" s="42"/>
      <c r="K371" s="42"/>
      <c r="L371" s="46"/>
      <c r="M371" s="275"/>
      <c r="N371" s="276"/>
      <c r="O371" s="277"/>
      <c r="P371" s="277"/>
      <c r="Q371" s="277"/>
      <c r="R371" s="277"/>
      <c r="S371" s="277"/>
      <c r="T371" s="278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8" t="s">
        <v>162</v>
      </c>
      <c r="AU371" s="18" t="s">
        <v>173</v>
      </c>
    </row>
    <row r="372" s="2" customFormat="1" ht="6.96" customHeight="1">
      <c r="A372" s="40"/>
      <c r="B372" s="61"/>
      <c r="C372" s="62"/>
      <c r="D372" s="62"/>
      <c r="E372" s="62"/>
      <c r="F372" s="62"/>
      <c r="G372" s="62"/>
      <c r="H372" s="62"/>
      <c r="I372" s="62"/>
      <c r="J372" s="62"/>
      <c r="K372" s="62"/>
      <c r="L372" s="46"/>
      <c r="M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</row>
  </sheetData>
  <sheetProtection sheet="1" autoFilter="0" formatColumns="0" formatRows="0" objects="1" scenarios="1" spinCount="100000" saltValue="KfT3b+jDOir1x9epMWWzHt5082gWJhgRBbFXL373WSXoOwcEfpKIf01eY/Hd5UPLtadKCbyyIg06RbVXIbtScQ==" hashValue="iQJSg3A3MAYkAKkg7rLewhqGCkg/t7k2j66Z60o6PUHg5mLSrIWnCPUW9NGrlbLOe1BIyI23iZNbSVqfzb5v+Q==" algorithmName="SHA-512" password="CC35"/>
  <autoFilter ref="C84:K371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3_01/113107141"/>
    <hyperlink ref="F94" r:id="rId2" display="https://podminky.urs.cz/item/CS_URS_2023_01/113107170"/>
    <hyperlink ref="F99" r:id="rId3" display="https://podminky.urs.cz/item/CS_URS_2023_01/113107182"/>
    <hyperlink ref="F107" r:id="rId4" display="https://podminky.urs.cz/item/CS_URS_2023_01/113154113"/>
    <hyperlink ref="F113" r:id="rId5" display="https://podminky.urs.cz/item/CS_URS_2023_01/113202111"/>
    <hyperlink ref="F121" r:id="rId6" display="https://podminky.urs.cz/item/CS_URS_2023_01/122251102"/>
    <hyperlink ref="F126" r:id="rId7" display="https://podminky.urs.cz/item/CS_URS_2023_01/132251101"/>
    <hyperlink ref="F133" r:id="rId8" display="https://podminky.urs.cz/item/CS_URS_2023_01/162751117"/>
    <hyperlink ref="F138" r:id="rId9" display="https://podminky.urs.cz/item/CS_URS_2023_01/171201231"/>
    <hyperlink ref="F143" r:id="rId10" display="https://podminky.urs.cz/item/CS_URS_2023_01/174151101"/>
    <hyperlink ref="F156" r:id="rId11" display="https://podminky.urs.cz/item/CS_URS_2023_01/181951112"/>
    <hyperlink ref="F168" r:id="rId12" display="https://podminky.urs.cz/item/CS_URS_2023_01/577144111"/>
    <hyperlink ref="F177" r:id="rId13" display="https://podminky.urs.cz/item/CS_URS_2023_01/573231111"/>
    <hyperlink ref="F186" r:id="rId14" display="https://podminky.urs.cz/item/CS_URS_2023_01/565135101"/>
    <hyperlink ref="F193" r:id="rId15" display="https://podminky.urs.cz/item/CS_URS_2023_01/565135111"/>
    <hyperlink ref="F202" r:id="rId16" display="https://podminky.urs.cz/item/CS_URS_2023_01/573191111"/>
    <hyperlink ref="F213" r:id="rId17" display="https://podminky.urs.cz/item/CS_URS_2023_01/596211110"/>
    <hyperlink ref="F223" r:id="rId18" display="https://podminky.urs.cz/item/CS_URS_2023_01/596211114"/>
    <hyperlink ref="F243" r:id="rId19" display="https://podminky.urs.cz/item/CS_URS_2023_01/564831111"/>
    <hyperlink ref="F250" r:id="rId20" display="https://podminky.urs.cz/item/CS_URS_2023_01/564851111"/>
    <hyperlink ref="F257" r:id="rId21" display="https://podminky.urs.cz/item/CS_URS_2023_01/566901134"/>
    <hyperlink ref="F264" r:id="rId22" display="https://podminky.urs.cz/item/CS_URS_2023_01/569903311"/>
    <hyperlink ref="F271" r:id="rId23" display="https://podminky.urs.cz/item/CS_URS_2023_01/916131213"/>
    <hyperlink ref="F284" r:id="rId24" display="https://podminky.urs.cz/item/CS_URS_2023_01/916241213"/>
    <hyperlink ref="F291" r:id="rId25" display="https://podminky.urs.cz/item/CS_URS_2023_01/916231213"/>
    <hyperlink ref="F304" r:id="rId26" display="https://podminky.urs.cz/item/CS_URS_2023_01/916991121"/>
    <hyperlink ref="F311" r:id="rId27" display="https://podminky.urs.cz/item/CS_URS_2023_01/919735123"/>
    <hyperlink ref="F316" r:id="rId28" display="https://podminky.urs.cz/item/CS_URS_2023_01/919735111"/>
    <hyperlink ref="F324" r:id="rId29" display="https://podminky.urs.cz/item/CS_URS_2023_01/919731122"/>
    <hyperlink ref="F329" r:id="rId30" display="https://podminky.urs.cz/item/CS_URS_2023_01/919732211"/>
    <hyperlink ref="F334" r:id="rId31" display="https://podminky.urs.cz/item/CS_URS_2023_01/979024443"/>
    <hyperlink ref="F342" r:id="rId32" display="https://podminky.urs.cz/item/CS_URS_2023_01/997221561"/>
    <hyperlink ref="F344" r:id="rId33" display="https://podminky.urs.cz/item/CS_URS_2023_01/997221569"/>
    <hyperlink ref="F347" r:id="rId34" display="https://podminky.urs.cz/item/CS_URS_2023_01/997221861"/>
    <hyperlink ref="F355" r:id="rId35" display="https://podminky.urs.cz/item/CS_URS_2023_01/997221875"/>
    <hyperlink ref="F365" r:id="rId36" display="https://podminky.urs.cz/item/CS_URS_2023_01/997221873"/>
    <hyperlink ref="F371" r:id="rId37" display="https://podminky.urs.cz/item/CS_URS_2023_01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8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107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Výstavba SSZ 8.35 Kníničská - Veslařská - CÚ 2023/I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1727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44</v>
      </c>
      <c r="G11" s="40"/>
      <c r="H11" s="40"/>
      <c r="I11" s="134" t="s">
        <v>20</v>
      </c>
      <c r="J11" s="138" t="s">
        <v>44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2. 3. 2023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1121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45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2"/>
      <c r="B27" s="143"/>
      <c r="C27" s="142"/>
      <c r="D27" s="142"/>
      <c r="E27" s="144" t="s">
        <v>44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6"/>
      <c r="E29" s="146"/>
      <c r="F29" s="146"/>
      <c r="G29" s="146"/>
      <c r="H29" s="146"/>
      <c r="I29" s="146"/>
      <c r="J29" s="146"/>
      <c r="K29" s="146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7" t="s">
        <v>47</v>
      </c>
      <c r="E30" s="40"/>
      <c r="F30" s="40"/>
      <c r="G30" s="40"/>
      <c r="H30" s="40"/>
      <c r="I30" s="40"/>
      <c r="J30" s="148">
        <f>ROUND(J86,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6"/>
      <c r="E31" s="146"/>
      <c r="F31" s="146"/>
      <c r="G31" s="146"/>
      <c r="H31" s="146"/>
      <c r="I31" s="146"/>
      <c r="J31" s="146"/>
      <c r="K31" s="146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9" t="s">
        <v>49</v>
      </c>
      <c r="G32" s="40"/>
      <c r="H32" s="40"/>
      <c r="I32" s="149" t="s">
        <v>48</v>
      </c>
      <c r="J32" s="149" t="s">
        <v>50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0" t="s">
        <v>51</v>
      </c>
      <c r="E33" s="134" t="s">
        <v>52</v>
      </c>
      <c r="F33" s="151">
        <f>ROUND((SUM(BE86:BE243)),  2)</f>
        <v>0</v>
      </c>
      <c r="G33" s="40"/>
      <c r="H33" s="40"/>
      <c r="I33" s="152">
        <v>0.20999999999999999</v>
      </c>
      <c r="J33" s="151">
        <f>ROUND(((SUM(BE86:BE243))*I33),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53</v>
      </c>
      <c r="F34" s="151">
        <f>ROUND((SUM(BF86:BF243)),  2)</f>
        <v>0</v>
      </c>
      <c r="G34" s="40"/>
      <c r="H34" s="40"/>
      <c r="I34" s="152">
        <v>0.14999999999999999</v>
      </c>
      <c r="J34" s="151">
        <f>ROUND(((SUM(BF86:BF243))*I34),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54</v>
      </c>
      <c r="F35" s="151">
        <f>ROUND((SUM(BG86:BG243)),  2)</f>
        <v>0</v>
      </c>
      <c r="G35" s="40"/>
      <c r="H35" s="40"/>
      <c r="I35" s="152">
        <v>0.20999999999999999</v>
      </c>
      <c r="J35" s="151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55</v>
      </c>
      <c r="F36" s="151">
        <f>ROUND((SUM(BH86:BH243)),  2)</f>
        <v>0</v>
      </c>
      <c r="G36" s="40"/>
      <c r="H36" s="40"/>
      <c r="I36" s="152">
        <v>0.14999999999999999</v>
      </c>
      <c r="J36" s="151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56</v>
      </c>
      <c r="F37" s="151">
        <f>ROUND((SUM(BI86:BI243)),  2)</f>
        <v>0</v>
      </c>
      <c r="G37" s="40"/>
      <c r="H37" s="40"/>
      <c r="I37" s="152">
        <v>0</v>
      </c>
      <c r="J37" s="151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3"/>
      <c r="D39" s="154" t="s">
        <v>57</v>
      </c>
      <c r="E39" s="155"/>
      <c r="F39" s="155"/>
      <c r="G39" s="156" t="s">
        <v>58</v>
      </c>
      <c r="H39" s="157" t="s">
        <v>59</v>
      </c>
      <c r="I39" s="155"/>
      <c r="J39" s="158">
        <f>SUM(J30:J37)</f>
        <v>0</v>
      </c>
      <c r="K39" s="159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4" t="str">
        <f>E7</f>
        <v>Výstavba SSZ 8.35 Kníničská - Veslařská - CÚ 2023/I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SO103 - Chodník (stavba - Oprava chodníku Kníničská)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 - Žabovřesky</v>
      </c>
      <c r="G52" s="42"/>
      <c r="H52" s="42"/>
      <c r="I52" s="33" t="s">
        <v>24</v>
      </c>
      <c r="J52" s="74" t="str">
        <f>IF(J12="","",J12)</f>
        <v>2. 3. 2023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Brněnské komunikace, a.s.</v>
      </c>
      <c r="G54" s="42"/>
      <c r="H54" s="42"/>
      <c r="I54" s="33" t="s">
        <v>38</v>
      </c>
      <c r="J54" s="38" t="str">
        <f>E21</f>
        <v>Ing. Luděk Obrdlík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Petr Jarolím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5" t="s">
        <v>121</v>
      </c>
      <c r="D57" s="166"/>
      <c r="E57" s="166"/>
      <c r="F57" s="166"/>
      <c r="G57" s="166"/>
      <c r="H57" s="166"/>
      <c r="I57" s="166"/>
      <c r="J57" s="167" t="s">
        <v>122</v>
      </c>
      <c r="K57" s="166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8" t="s">
        <v>79</v>
      </c>
      <c r="D59" s="42"/>
      <c r="E59" s="42"/>
      <c r="F59" s="42"/>
      <c r="G59" s="42"/>
      <c r="H59" s="42"/>
      <c r="I59" s="42"/>
      <c r="J59" s="104">
        <f>J86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123</v>
      </c>
    </row>
    <row r="60" s="9" customFormat="1" ht="24.96" customHeight="1">
      <c r="A60" s="9"/>
      <c r="B60" s="169"/>
      <c r="C60" s="170"/>
      <c r="D60" s="171" t="s">
        <v>124</v>
      </c>
      <c r="E60" s="172"/>
      <c r="F60" s="172"/>
      <c r="G60" s="172"/>
      <c r="H60" s="172"/>
      <c r="I60" s="172"/>
      <c r="J60" s="173">
        <f>J87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125</v>
      </c>
      <c r="E61" s="178"/>
      <c r="F61" s="178"/>
      <c r="G61" s="178"/>
      <c r="H61" s="178"/>
      <c r="I61" s="178"/>
      <c r="J61" s="179">
        <f>J88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1123</v>
      </c>
      <c r="E62" s="178"/>
      <c r="F62" s="178"/>
      <c r="G62" s="178"/>
      <c r="H62" s="178"/>
      <c r="I62" s="178"/>
      <c r="J62" s="179">
        <f>J141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5"/>
      <c r="C63" s="176"/>
      <c r="D63" s="177" t="s">
        <v>1728</v>
      </c>
      <c r="E63" s="178"/>
      <c r="F63" s="178"/>
      <c r="G63" s="178"/>
      <c r="H63" s="178"/>
      <c r="I63" s="178"/>
      <c r="J63" s="179">
        <f>J180</f>
        <v>0</v>
      </c>
      <c r="K63" s="176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5"/>
      <c r="C64" s="176"/>
      <c r="D64" s="177" t="s">
        <v>1124</v>
      </c>
      <c r="E64" s="178"/>
      <c r="F64" s="178"/>
      <c r="G64" s="178"/>
      <c r="H64" s="178"/>
      <c r="I64" s="178"/>
      <c r="J64" s="179">
        <f>J184</f>
        <v>0</v>
      </c>
      <c r="K64" s="176"/>
      <c r="L64" s="18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4.88" customHeight="1">
      <c r="A65" s="10"/>
      <c r="B65" s="175"/>
      <c r="C65" s="176"/>
      <c r="D65" s="177" t="s">
        <v>1125</v>
      </c>
      <c r="E65" s="178"/>
      <c r="F65" s="178"/>
      <c r="G65" s="178"/>
      <c r="H65" s="178"/>
      <c r="I65" s="178"/>
      <c r="J65" s="179">
        <f>J222</f>
        <v>0</v>
      </c>
      <c r="K65" s="176"/>
      <c r="L65" s="18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75"/>
      <c r="C66" s="176"/>
      <c r="D66" s="177" t="s">
        <v>1126</v>
      </c>
      <c r="E66" s="178"/>
      <c r="F66" s="178"/>
      <c r="G66" s="178"/>
      <c r="H66" s="178"/>
      <c r="I66" s="178"/>
      <c r="J66" s="179">
        <f>J241</f>
        <v>0</v>
      </c>
      <c r="K66" s="176"/>
      <c r="L66" s="18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4" t="s">
        <v>138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3" t="s">
        <v>16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164" t="str">
        <f>E7</f>
        <v>Výstavba SSZ 8.35 Kníničská - Veslařská - CÚ 2023/I</v>
      </c>
      <c r="F76" s="33"/>
      <c r="G76" s="33"/>
      <c r="H76" s="33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3" t="s">
        <v>118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71" t="str">
        <f>E9</f>
        <v>SO103 - Chodník (stavba - Oprava chodníku Kníničská)</v>
      </c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3" t="s">
        <v>22</v>
      </c>
      <c r="D80" s="42"/>
      <c r="E80" s="42"/>
      <c r="F80" s="28" t="str">
        <f>F12</f>
        <v>Brno - Žabovřesky</v>
      </c>
      <c r="G80" s="42"/>
      <c r="H80" s="42"/>
      <c r="I80" s="33" t="s">
        <v>24</v>
      </c>
      <c r="J80" s="74" t="str">
        <f>IF(J12="","",J12)</f>
        <v>2. 3. 2023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3" t="s">
        <v>30</v>
      </c>
      <c r="D82" s="42"/>
      <c r="E82" s="42"/>
      <c r="F82" s="28" t="str">
        <f>E15</f>
        <v>Brněnské komunikace, a.s.</v>
      </c>
      <c r="G82" s="42"/>
      <c r="H82" s="42"/>
      <c r="I82" s="33" t="s">
        <v>38</v>
      </c>
      <c r="J82" s="38" t="str">
        <f>E21</f>
        <v>Ing. Luděk Obrdlík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3" t="s">
        <v>36</v>
      </c>
      <c r="D83" s="42"/>
      <c r="E83" s="42"/>
      <c r="F83" s="28" t="str">
        <f>IF(E18="","",E18)</f>
        <v>Vyplň údaj</v>
      </c>
      <c r="G83" s="42"/>
      <c r="H83" s="42"/>
      <c r="I83" s="33" t="s">
        <v>43</v>
      </c>
      <c r="J83" s="38" t="str">
        <f>E24</f>
        <v>Ing. Petr Jarolím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0.32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1" customFormat="1" ht="29.28" customHeight="1">
      <c r="A85" s="181"/>
      <c r="B85" s="182"/>
      <c r="C85" s="183" t="s">
        <v>139</v>
      </c>
      <c r="D85" s="184" t="s">
        <v>66</v>
      </c>
      <c r="E85" s="184" t="s">
        <v>62</v>
      </c>
      <c r="F85" s="184" t="s">
        <v>63</v>
      </c>
      <c r="G85" s="184" t="s">
        <v>140</v>
      </c>
      <c r="H85" s="184" t="s">
        <v>141</v>
      </c>
      <c r="I85" s="184" t="s">
        <v>142</v>
      </c>
      <c r="J85" s="184" t="s">
        <v>122</v>
      </c>
      <c r="K85" s="185" t="s">
        <v>143</v>
      </c>
      <c r="L85" s="186"/>
      <c r="M85" s="94" t="s">
        <v>44</v>
      </c>
      <c r="N85" s="95" t="s">
        <v>51</v>
      </c>
      <c r="O85" s="95" t="s">
        <v>144</v>
      </c>
      <c r="P85" s="95" t="s">
        <v>145</v>
      </c>
      <c r="Q85" s="95" t="s">
        <v>146</v>
      </c>
      <c r="R85" s="95" t="s">
        <v>147</v>
      </c>
      <c r="S85" s="95" t="s">
        <v>148</v>
      </c>
      <c r="T85" s="96" t="s">
        <v>149</v>
      </c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</row>
    <row r="86" s="2" customFormat="1" ht="22.8" customHeight="1">
      <c r="A86" s="40"/>
      <c r="B86" s="41"/>
      <c r="C86" s="101" t="s">
        <v>150</v>
      </c>
      <c r="D86" s="42"/>
      <c r="E86" s="42"/>
      <c r="F86" s="42"/>
      <c r="G86" s="42"/>
      <c r="H86" s="42"/>
      <c r="I86" s="42"/>
      <c r="J86" s="187">
        <f>BK86</f>
        <v>0</v>
      </c>
      <c r="K86" s="42"/>
      <c r="L86" s="46"/>
      <c r="M86" s="97"/>
      <c r="N86" s="188"/>
      <c r="O86" s="98"/>
      <c r="P86" s="189">
        <f>P87</f>
        <v>0</v>
      </c>
      <c r="Q86" s="98"/>
      <c r="R86" s="189">
        <f>R87</f>
        <v>13.6265863</v>
      </c>
      <c r="S86" s="98"/>
      <c r="T86" s="190">
        <f>T87</f>
        <v>28.664999999999999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8" t="s">
        <v>80</v>
      </c>
      <c r="AU86" s="18" t="s">
        <v>123</v>
      </c>
      <c r="BK86" s="191">
        <f>BK87</f>
        <v>0</v>
      </c>
    </row>
    <row r="87" s="12" customFormat="1" ht="25.92" customHeight="1">
      <c r="A87" s="12"/>
      <c r="B87" s="192"/>
      <c r="C87" s="193"/>
      <c r="D87" s="194" t="s">
        <v>80</v>
      </c>
      <c r="E87" s="195" t="s">
        <v>151</v>
      </c>
      <c r="F87" s="195" t="s">
        <v>152</v>
      </c>
      <c r="G87" s="193"/>
      <c r="H87" s="193"/>
      <c r="I87" s="196"/>
      <c r="J87" s="197">
        <f>BK87</f>
        <v>0</v>
      </c>
      <c r="K87" s="193"/>
      <c r="L87" s="198"/>
      <c r="M87" s="199"/>
      <c r="N87" s="200"/>
      <c r="O87" s="200"/>
      <c r="P87" s="201">
        <f>P88+P141+P180+P184</f>
        <v>0</v>
      </c>
      <c r="Q87" s="200"/>
      <c r="R87" s="201">
        <f>R88+R141+R180+R184</f>
        <v>13.6265863</v>
      </c>
      <c r="S87" s="200"/>
      <c r="T87" s="202">
        <f>T88+T141+T180+T184</f>
        <v>28.664999999999999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3" t="s">
        <v>89</v>
      </c>
      <c r="AT87" s="204" t="s">
        <v>80</v>
      </c>
      <c r="AU87" s="204" t="s">
        <v>81</v>
      </c>
      <c r="AY87" s="203" t="s">
        <v>153</v>
      </c>
      <c r="BK87" s="205">
        <f>BK88+BK141+BK180+BK184</f>
        <v>0</v>
      </c>
    </row>
    <row r="88" s="12" customFormat="1" ht="22.8" customHeight="1">
      <c r="A88" s="12"/>
      <c r="B88" s="192"/>
      <c r="C88" s="193"/>
      <c r="D88" s="194" t="s">
        <v>80</v>
      </c>
      <c r="E88" s="206" t="s">
        <v>89</v>
      </c>
      <c r="F88" s="206" t="s">
        <v>154</v>
      </c>
      <c r="G88" s="193"/>
      <c r="H88" s="193"/>
      <c r="I88" s="196"/>
      <c r="J88" s="207">
        <f>BK88</f>
        <v>0</v>
      </c>
      <c r="K88" s="193"/>
      <c r="L88" s="198"/>
      <c r="M88" s="199"/>
      <c r="N88" s="200"/>
      <c r="O88" s="200"/>
      <c r="P88" s="201">
        <f>SUM(P89:P140)</f>
        <v>0</v>
      </c>
      <c r="Q88" s="200"/>
      <c r="R88" s="201">
        <f>SUM(R89:R140)</f>
        <v>4.6859999999999999</v>
      </c>
      <c r="S88" s="200"/>
      <c r="T88" s="202">
        <f>SUM(T89:T140)</f>
        <v>28.664999999999999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3" t="s">
        <v>89</v>
      </c>
      <c r="AT88" s="204" t="s">
        <v>80</v>
      </c>
      <c r="AU88" s="204" t="s">
        <v>89</v>
      </c>
      <c r="AY88" s="203" t="s">
        <v>153</v>
      </c>
      <c r="BK88" s="205">
        <f>SUM(BK89:BK140)</f>
        <v>0</v>
      </c>
    </row>
    <row r="89" s="2" customFormat="1" ht="49.05" customHeight="1">
      <c r="A89" s="40"/>
      <c r="B89" s="41"/>
      <c r="C89" s="208" t="s">
        <v>89</v>
      </c>
      <c r="D89" s="208" t="s">
        <v>155</v>
      </c>
      <c r="E89" s="209" t="s">
        <v>1136</v>
      </c>
      <c r="F89" s="210" t="s">
        <v>1137</v>
      </c>
      <c r="G89" s="211" t="s">
        <v>158</v>
      </c>
      <c r="H89" s="212">
        <v>28.5</v>
      </c>
      <c r="I89" s="213"/>
      <c r="J89" s="214">
        <f>ROUND(I89*H89,2)</f>
        <v>0</v>
      </c>
      <c r="K89" s="210" t="s">
        <v>159</v>
      </c>
      <c r="L89" s="46"/>
      <c r="M89" s="215" t="s">
        <v>44</v>
      </c>
      <c r="N89" s="216" t="s">
        <v>52</v>
      </c>
      <c r="O89" s="86"/>
      <c r="P89" s="217">
        <f>O89*H89</f>
        <v>0</v>
      </c>
      <c r="Q89" s="217">
        <v>0</v>
      </c>
      <c r="R89" s="217">
        <f>Q89*H89</f>
        <v>0</v>
      </c>
      <c r="S89" s="217">
        <v>0.22</v>
      </c>
      <c r="T89" s="218">
        <f>S89*H89</f>
        <v>6.2700000000000005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19" t="s">
        <v>160</v>
      </c>
      <c r="AT89" s="219" t="s">
        <v>155</v>
      </c>
      <c r="AU89" s="219" t="s">
        <v>91</v>
      </c>
      <c r="AY89" s="18" t="s">
        <v>153</v>
      </c>
      <c r="BE89" s="220">
        <f>IF(N89="základní",J89,0)</f>
        <v>0</v>
      </c>
      <c r="BF89" s="220">
        <f>IF(N89="snížená",J89,0)</f>
        <v>0</v>
      </c>
      <c r="BG89" s="220">
        <f>IF(N89="zákl. přenesená",J89,0)</f>
        <v>0</v>
      </c>
      <c r="BH89" s="220">
        <f>IF(N89="sníž. přenesená",J89,0)</f>
        <v>0</v>
      </c>
      <c r="BI89" s="220">
        <f>IF(N89="nulová",J89,0)</f>
        <v>0</v>
      </c>
      <c r="BJ89" s="18" t="s">
        <v>89</v>
      </c>
      <c r="BK89" s="220">
        <f>ROUND(I89*H89,2)</f>
        <v>0</v>
      </c>
      <c r="BL89" s="18" t="s">
        <v>160</v>
      </c>
      <c r="BM89" s="219" t="s">
        <v>91</v>
      </c>
    </row>
    <row r="90" s="2" customFormat="1">
      <c r="A90" s="40"/>
      <c r="B90" s="41"/>
      <c r="C90" s="42"/>
      <c r="D90" s="221" t="s">
        <v>162</v>
      </c>
      <c r="E90" s="42"/>
      <c r="F90" s="222" t="s">
        <v>1139</v>
      </c>
      <c r="G90" s="42"/>
      <c r="H90" s="42"/>
      <c r="I90" s="223"/>
      <c r="J90" s="42"/>
      <c r="K90" s="42"/>
      <c r="L90" s="46"/>
      <c r="M90" s="224"/>
      <c r="N90" s="22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8" t="s">
        <v>162</v>
      </c>
      <c r="AU90" s="18" t="s">
        <v>91</v>
      </c>
    </row>
    <row r="91" s="13" customFormat="1">
      <c r="A91" s="13"/>
      <c r="B91" s="226"/>
      <c r="C91" s="227"/>
      <c r="D91" s="228" t="s">
        <v>164</v>
      </c>
      <c r="E91" s="229" t="s">
        <v>44</v>
      </c>
      <c r="F91" s="230" t="s">
        <v>1729</v>
      </c>
      <c r="G91" s="227"/>
      <c r="H91" s="229" t="s">
        <v>44</v>
      </c>
      <c r="I91" s="231"/>
      <c r="J91" s="227"/>
      <c r="K91" s="227"/>
      <c r="L91" s="232"/>
      <c r="M91" s="233"/>
      <c r="N91" s="234"/>
      <c r="O91" s="234"/>
      <c r="P91" s="234"/>
      <c r="Q91" s="234"/>
      <c r="R91" s="234"/>
      <c r="S91" s="234"/>
      <c r="T91" s="235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6" t="s">
        <v>164</v>
      </c>
      <c r="AU91" s="236" t="s">
        <v>91</v>
      </c>
      <c r="AV91" s="13" t="s">
        <v>89</v>
      </c>
      <c r="AW91" s="13" t="s">
        <v>42</v>
      </c>
      <c r="AX91" s="13" t="s">
        <v>81</v>
      </c>
      <c r="AY91" s="236" t="s">
        <v>153</v>
      </c>
    </row>
    <row r="92" s="13" customFormat="1">
      <c r="A92" s="13"/>
      <c r="B92" s="226"/>
      <c r="C92" s="227"/>
      <c r="D92" s="228" t="s">
        <v>164</v>
      </c>
      <c r="E92" s="229" t="s">
        <v>44</v>
      </c>
      <c r="F92" s="230" t="s">
        <v>1730</v>
      </c>
      <c r="G92" s="227"/>
      <c r="H92" s="229" t="s">
        <v>44</v>
      </c>
      <c r="I92" s="231"/>
      <c r="J92" s="227"/>
      <c r="K92" s="227"/>
      <c r="L92" s="232"/>
      <c r="M92" s="233"/>
      <c r="N92" s="234"/>
      <c r="O92" s="234"/>
      <c r="P92" s="234"/>
      <c r="Q92" s="234"/>
      <c r="R92" s="234"/>
      <c r="S92" s="234"/>
      <c r="T92" s="235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6" t="s">
        <v>164</v>
      </c>
      <c r="AU92" s="236" t="s">
        <v>91</v>
      </c>
      <c r="AV92" s="13" t="s">
        <v>89</v>
      </c>
      <c r="AW92" s="13" t="s">
        <v>42</v>
      </c>
      <c r="AX92" s="13" t="s">
        <v>81</v>
      </c>
      <c r="AY92" s="236" t="s">
        <v>153</v>
      </c>
    </row>
    <row r="93" s="14" customFormat="1">
      <c r="A93" s="14"/>
      <c r="B93" s="237"/>
      <c r="C93" s="238"/>
      <c r="D93" s="228" t="s">
        <v>164</v>
      </c>
      <c r="E93" s="239" t="s">
        <v>44</v>
      </c>
      <c r="F93" s="240" t="s">
        <v>1731</v>
      </c>
      <c r="G93" s="238"/>
      <c r="H93" s="241">
        <v>28.5</v>
      </c>
      <c r="I93" s="242"/>
      <c r="J93" s="238"/>
      <c r="K93" s="238"/>
      <c r="L93" s="243"/>
      <c r="M93" s="244"/>
      <c r="N93" s="245"/>
      <c r="O93" s="245"/>
      <c r="P93" s="245"/>
      <c r="Q93" s="245"/>
      <c r="R93" s="245"/>
      <c r="S93" s="245"/>
      <c r="T93" s="246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47" t="s">
        <v>164</v>
      </c>
      <c r="AU93" s="247" t="s">
        <v>91</v>
      </c>
      <c r="AV93" s="14" t="s">
        <v>91</v>
      </c>
      <c r="AW93" s="14" t="s">
        <v>42</v>
      </c>
      <c r="AX93" s="14" t="s">
        <v>89</v>
      </c>
      <c r="AY93" s="247" t="s">
        <v>153</v>
      </c>
    </row>
    <row r="94" s="2" customFormat="1" ht="66.75" customHeight="1">
      <c r="A94" s="40"/>
      <c r="B94" s="41"/>
      <c r="C94" s="208" t="s">
        <v>91</v>
      </c>
      <c r="D94" s="208" t="s">
        <v>155</v>
      </c>
      <c r="E94" s="209" t="s">
        <v>1142</v>
      </c>
      <c r="F94" s="210" t="s">
        <v>1143</v>
      </c>
      <c r="G94" s="211" t="s">
        <v>158</v>
      </c>
      <c r="H94" s="212">
        <v>99</v>
      </c>
      <c r="I94" s="213"/>
      <c r="J94" s="214">
        <f>ROUND(I94*H94,2)</f>
        <v>0</v>
      </c>
      <c r="K94" s="210" t="s">
        <v>159</v>
      </c>
      <c r="L94" s="46"/>
      <c r="M94" s="215" t="s">
        <v>44</v>
      </c>
      <c r="N94" s="216" t="s">
        <v>52</v>
      </c>
      <c r="O94" s="86"/>
      <c r="P94" s="217">
        <f>O94*H94</f>
        <v>0</v>
      </c>
      <c r="Q94" s="217">
        <v>0</v>
      </c>
      <c r="R94" s="217">
        <f>Q94*H94</f>
        <v>0</v>
      </c>
      <c r="S94" s="217">
        <v>0.22</v>
      </c>
      <c r="T94" s="218">
        <f>S94*H94</f>
        <v>21.780000000000001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9" t="s">
        <v>160</v>
      </c>
      <c r="AT94" s="219" t="s">
        <v>155</v>
      </c>
      <c r="AU94" s="219" t="s">
        <v>91</v>
      </c>
      <c r="AY94" s="18" t="s">
        <v>153</v>
      </c>
      <c r="BE94" s="220">
        <f>IF(N94="základní",J94,0)</f>
        <v>0</v>
      </c>
      <c r="BF94" s="220">
        <f>IF(N94="snížená",J94,0)</f>
        <v>0</v>
      </c>
      <c r="BG94" s="220">
        <f>IF(N94="zákl. přenesená",J94,0)</f>
        <v>0</v>
      </c>
      <c r="BH94" s="220">
        <f>IF(N94="sníž. přenesená",J94,0)</f>
        <v>0</v>
      </c>
      <c r="BI94" s="220">
        <f>IF(N94="nulová",J94,0)</f>
        <v>0</v>
      </c>
      <c r="BJ94" s="18" t="s">
        <v>89</v>
      </c>
      <c r="BK94" s="220">
        <f>ROUND(I94*H94,2)</f>
        <v>0</v>
      </c>
      <c r="BL94" s="18" t="s">
        <v>160</v>
      </c>
      <c r="BM94" s="219" t="s">
        <v>160</v>
      </c>
    </row>
    <row r="95" s="2" customFormat="1">
      <c r="A95" s="40"/>
      <c r="B95" s="41"/>
      <c r="C95" s="42"/>
      <c r="D95" s="221" t="s">
        <v>162</v>
      </c>
      <c r="E95" s="42"/>
      <c r="F95" s="222" t="s">
        <v>1145</v>
      </c>
      <c r="G95" s="42"/>
      <c r="H95" s="42"/>
      <c r="I95" s="223"/>
      <c r="J95" s="42"/>
      <c r="K95" s="42"/>
      <c r="L95" s="46"/>
      <c r="M95" s="224"/>
      <c r="N95" s="22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8" t="s">
        <v>162</v>
      </c>
      <c r="AU95" s="18" t="s">
        <v>91</v>
      </c>
    </row>
    <row r="96" s="13" customFormat="1">
      <c r="A96" s="13"/>
      <c r="B96" s="226"/>
      <c r="C96" s="227"/>
      <c r="D96" s="228" t="s">
        <v>164</v>
      </c>
      <c r="E96" s="229" t="s">
        <v>44</v>
      </c>
      <c r="F96" s="230" t="s">
        <v>1729</v>
      </c>
      <c r="G96" s="227"/>
      <c r="H96" s="229" t="s">
        <v>44</v>
      </c>
      <c r="I96" s="231"/>
      <c r="J96" s="227"/>
      <c r="K96" s="227"/>
      <c r="L96" s="232"/>
      <c r="M96" s="233"/>
      <c r="N96" s="234"/>
      <c r="O96" s="234"/>
      <c r="P96" s="234"/>
      <c r="Q96" s="234"/>
      <c r="R96" s="234"/>
      <c r="S96" s="234"/>
      <c r="T96" s="235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6" t="s">
        <v>164</v>
      </c>
      <c r="AU96" s="236" t="s">
        <v>91</v>
      </c>
      <c r="AV96" s="13" t="s">
        <v>89</v>
      </c>
      <c r="AW96" s="13" t="s">
        <v>42</v>
      </c>
      <c r="AX96" s="13" t="s">
        <v>81</v>
      </c>
      <c r="AY96" s="236" t="s">
        <v>153</v>
      </c>
    </row>
    <row r="97" s="13" customFormat="1">
      <c r="A97" s="13"/>
      <c r="B97" s="226"/>
      <c r="C97" s="227"/>
      <c r="D97" s="228" t="s">
        <v>164</v>
      </c>
      <c r="E97" s="229" t="s">
        <v>44</v>
      </c>
      <c r="F97" s="230" t="s">
        <v>1732</v>
      </c>
      <c r="G97" s="227"/>
      <c r="H97" s="229" t="s">
        <v>44</v>
      </c>
      <c r="I97" s="231"/>
      <c r="J97" s="227"/>
      <c r="K97" s="227"/>
      <c r="L97" s="232"/>
      <c r="M97" s="233"/>
      <c r="N97" s="234"/>
      <c r="O97" s="234"/>
      <c r="P97" s="234"/>
      <c r="Q97" s="234"/>
      <c r="R97" s="234"/>
      <c r="S97" s="234"/>
      <c r="T97" s="235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6" t="s">
        <v>164</v>
      </c>
      <c r="AU97" s="236" t="s">
        <v>91</v>
      </c>
      <c r="AV97" s="13" t="s">
        <v>89</v>
      </c>
      <c r="AW97" s="13" t="s">
        <v>42</v>
      </c>
      <c r="AX97" s="13" t="s">
        <v>81</v>
      </c>
      <c r="AY97" s="236" t="s">
        <v>153</v>
      </c>
    </row>
    <row r="98" s="14" customFormat="1">
      <c r="A98" s="14"/>
      <c r="B98" s="237"/>
      <c r="C98" s="238"/>
      <c r="D98" s="228" t="s">
        <v>164</v>
      </c>
      <c r="E98" s="239" t="s">
        <v>44</v>
      </c>
      <c r="F98" s="240" t="s">
        <v>1733</v>
      </c>
      <c r="G98" s="238"/>
      <c r="H98" s="241">
        <v>99</v>
      </c>
      <c r="I98" s="242"/>
      <c r="J98" s="238"/>
      <c r="K98" s="238"/>
      <c r="L98" s="243"/>
      <c r="M98" s="244"/>
      <c r="N98" s="245"/>
      <c r="O98" s="245"/>
      <c r="P98" s="245"/>
      <c r="Q98" s="245"/>
      <c r="R98" s="245"/>
      <c r="S98" s="245"/>
      <c r="T98" s="246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7" t="s">
        <v>164</v>
      </c>
      <c r="AU98" s="247" t="s">
        <v>91</v>
      </c>
      <c r="AV98" s="14" t="s">
        <v>91</v>
      </c>
      <c r="AW98" s="14" t="s">
        <v>42</v>
      </c>
      <c r="AX98" s="14" t="s">
        <v>89</v>
      </c>
      <c r="AY98" s="247" t="s">
        <v>153</v>
      </c>
    </row>
    <row r="99" s="2" customFormat="1" ht="49.05" customHeight="1">
      <c r="A99" s="40"/>
      <c r="B99" s="41"/>
      <c r="C99" s="208" t="s">
        <v>173</v>
      </c>
      <c r="D99" s="208" t="s">
        <v>155</v>
      </c>
      <c r="E99" s="209" t="s">
        <v>1168</v>
      </c>
      <c r="F99" s="210" t="s">
        <v>1169</v>
      </c>
      <c r="G99" s="211" t="s">
        <v>298</v>
      </c>
      <c r="H99" s="212">
        <v>3</v>
      </c>
      <c r="I99" s="213"/>
      <c r="J99" s="214">
        <f>ROUND(I99*H99,2)</f>
        <v>0</v>
      </c>
      <c r="K99" s="210" t="s">
        <v>159</v>
      </c>
      <c r="L99" s="46"/>
      <c r="M99" s="215" t="s">
        <v>44</v>
      </c>
      <c r="N99" s="216" t="s">
        <v>52</v>
      </c>
      <c r="O99" s="86"/>
      <c r="P99" s="217">
        <f>O99*H99</f>
        <v>0</v>
      </c>
      <c r="Q99" s="217">
        <v>0</v>
      </c>
      <c r="R99" s="217">
        <f>Q99*H99</f>
        <v>0</v>
      </c>
      <c r="S99" s="217">
        <v>0.20499999999999999</v>
      </c>
      <c r="T99" s="218">
        <f>S99*H99</f>
        <v>0.61499999999999999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9" t="s">
        <v>160</v>
      </c>
      <c r="AT99" s="219" t="s">
        <v>155</v>
      </c>
      <c r="AU99" s="219" t="s">
        <v>91</v>
      </c>
      <c r="AY99" s="18" t="s">
        <v>153</v>
      </c>
      <c r="BE99" s="220">
        <f>IF(N99="základní",J99,0)</f>
        <v>0</v>
      </c>
      <c r="BF99" s="220">
        <f>IF(N99="snížená",J99,0)</f>
        <v>0</v>
      </c>
      <c r="BG99" s="220">
        <f>IF(N99="zákl. přenesená",J99,0)</f>
        <v>0</v>
      </c>
      <c r="BH99" s="220">
        <f>IF(N99="sníž. přenesená",J99,0)</f>
        <v>0</v>
      </c>
      <c r="BI99" s="220">
        <f>IF(N99="nulová",J99,0)</f>
        <v>0</v>
      </c>
      <c r="BJ99" s="18" t="s">
        <v>89</v>
      </c>
      <c r="BK99" s="220">
        <f>ROUND(I99*H99,2)</f>
        <v>0</v>
      </c>
      <c r="BL99" s="18" t="s">
        <v>160</v>
      </c>
      <c r="BM99" s="219" t="s">
        <v>193</v>
      </c>
    </row>
    <row r="100" s="2" customFormat="1">
      <c r="A100" s="40"/>
      <c r="B100" s="41"/>
      <c r="C100" s="42"/>
      <c r="D100" s="221" t="s">
        <v>162</v>
      </c>
      <c r="E100" s="42"/>
      <c r="F100" s="222" t="s">
        <v>1171</v>
      </c>
      <c r="G100" s="42"/>
      <c r="H100" s="42"/>
      <c r="I100" s="223"/>
      <c r="J100" s="42"/>
      <c r="K100" s="42"/>
      <c r="L100" s="46"/>
      <c r="M100" s="224"/>
      <c r="N100" s="22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8" t="s">
        <v>162</v>
      </c>
      <c r="AU100" s="18" t="s">
        <v>91</v>
      </c>
    </row>
    <row r="101" s="13" customFormat="1">
      <c r="A101" s="13"/>
      <c r="B101" s="226"/>
      <c r="C101" s="227"/>
      <c r="D101" s="228" t="s">
        <v>164</v>
      </c>
      <c r="E101" s="229" t="s">
        <v>44</v>
      </c>
      <c r="F101" s="230" t="s">
        <v>1729</v>
      </c>
      <c r="G101" s="227"/>
      <c r="H101" s="229" t="s">
        <v>44</v>
      </c>
      <c r="I101" s="231"/>
      <c r="J101" s="227"/>
      <c r="K101" s="227"/>
      <c r="L101" s="232"/>
      <c r="M101" s="233"/>
      <c r="N101" s="234"/>
      <c r="O101" s="234"/>
      <c r="P101" s="234"/>
      <c r="Q101" s="234"/>
      <c r="R101" s="234"/>
      <c r="S101" s="234"/>
      <c r="T101" s="235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6" t="s">
        <v>164</v>
      </c>
      <c r="AU101" s="236" t="s">
        <v>91</v>
      </c>
      <c r="AV101" s="13" t="s">
        <v>89</v>
      </c>
      <c r="AW101" s="13" t="s">
        <v>42</v>
      </c>
      <c r="AX101" s="13" t="s">
        <v>81</v>
      </c>
      <c r="AY101" s="236" t="s">
        <v>153</v>
      </c>
    </row>
    <row r="102" s="13" customFormat="1">
      <c r="A102" s="13"/>
      <c r="B102" s="226"/>
      <c r="C102" s="227"/>
      <c r="D102" s="228" t="s">
        <v>164</v>
      </c>
      <c r="E102" s="229" t="s">
        <v>44</v>
      </c>
      <c r="F102" s="230" t="s">
        <v>1734</v>
      </c>
      <c r="G102" s="227"/>
      <c r="H102" s="229" t="s">
        <v>44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6" t="s">
        <v>164</v>
      </c>
      <c r="AU102" s="236" t="s">
        <v>91</v>
      </c>
      <c r="AV102" s="13" t="s">
        <v>89</v>
      </c>
      <c r="AW102" s="13" t="s">
        <v>42</v>
      </c>
      <c r="AX102" s="13" t="s">
        <v>81</v>
      </c>
      <c r="AY102" s="236" t="s">
        <v>153</v>
      </c>
    </row>
    <row r="103" s="14" customFormat="1">
      <c r="A103" s="14"/>
      <c r="B103" s="237"/>
      <c r="C103" s="238"/>
      <c r="D103" s="228" t="s">
        <v>164</v>
      </c>
      <c r="E103" s="239" t="s">
        <v>44</v>
      </c>
      <c r="F103" s="240" t="s">
        <v>173</v>
      </c>
      <c r="G103" s="238"/>
      <c r="H103" s="241">
        <v>3</v>
      </c>
      <c r="I103" s="242"/>
      <c r="J103" s="238"/>
      <c r="K103" s="238"/>
      <c r="L103" s="243"/>
      <c r="M103" s="244"/>
      <c r="N103" s="245"/>
      <c r="O103" s="245"/>
      <c r="P103" s="245"/>
      <c r="Q103" s="245"/>
      <c r="R103" s="245"/>
      <c r="S103" s="245"/>
      <c r="T103" s="246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7" t="s">
        <v>164</v>
      </c>
      <c r="AU103" s="247" t="s">
        <v>91</v>
      </c>
      <c r="AV103" s="14" t="s">
        <v>91</v>
      </c>
      <c r="AW103" s="14" t="s">
        <v>42</v>
      </c>
      <c r="AX103" s="14" t="s">
        <v>89</v>
      </c>
      <c r="AY103" s="247" t="s">
        <v>153</v>
      </c>
    </row>
    <row r="104" s="2" customFormat="1" ht="33" customHeight="1">
      <c r="A104" s="40"/>
      <c r="B104" s="41"/>
      <c r="C104" s="208" t="s">
        <v>160</v>
      </c>
      <c r="D104" s="208" t="s">
        <v>155</v>
      </c>
      <c r="E104" s="209" t="s">
        <v>1180</v>
      </c>
      <c r="F104" s="210" t="s">
        <v>1181</v>
      </c>
      <c r="G104" s="211" t="s">
        <v>226</v>
      </c>
      <c r="H104" s="212">
        <v>31.875</v>
      </c>
      <c r="I104" s="213"/>
      <c r="J104" s="214">
        <f>ROUND(I104*H104,2)</f>
        <v>0</v>
      </c>
      <c r="K104" s="210" t="s">
        <v>159</v>
      </c>
      <c r="L104" s="46"/>
      <c r="M104" s="215" t="s">
        <v>44</v>
      </c>
      <c r="N104" s="216" t="s">
        <v>52</v>
      </c>
      <c r="O104" s="86"/>
      <c r="P104" s="217">
        <f>O104*H104</f>
        <v>0</v>
      </c>
      <c r="Q104" s="217">
        <v>0</v>
      </c>
      <c r="R104" s="217">
        <f>Q104*H104</f>
        <v>0</v>
      </c>
      <c r="S104" s="217">
        <v>0</v>
      </c>
      <c r="T104" s="21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9" t="s">
        <v>160</v>
      </c>
      <c r="AT104" s="219" t="s">
        <v>155</v>
      </c>
      <c r="AU104" s="219" t="s">
        <v>91</v>
      </c>
      <c r="AY104" s="18" t="s">
        <v>153</v>
      </c>
      <c r="BE104" s="220">
        <f>IF(N104="základní",J104,0)</f>
        <v>0</v>
      </c>
      <c r="BF104" s="220">
        <f>IF(N104="snížená",J104,0)</f>
        <v>0</v>
      </c>
      <c r="BG104" s="220">
        <f>IF(N104="zákl. přenesená",J104,0)</f>
        <v>0</v>
      </c>
      <c r="BH104" s="220">
        <f>IF(N104="sníž. přenesená",J104,0)</f>
        <v>0</v>
      </c>
      <c r="BI104" s="220">
        <f>IF(N104="nulová",J104,0)</f>
        <v>0</v>
      </c>
      <c r="BJ104" s="18" t="s">
        <v>89</v>
      </c>
      <c r="BK104" s="220">
        <f>ROUND(I104*H104,2)</f>
        <v>0</v>
      </c>
      <c r="BL104" s="18" t="s">
        <v>160</v>
      </c>
      <c r="BM104" s="219" t="s">
        <v>188</v>
      </c>
    </row>
    <row r="105" s="2" customFormat="1">
      <c r="A105" s="40"/>
      <c r="B105" s="41"/>
      <c r="C105" s="42"/>
      <c r="D105" s="221" t="s">
        <v>162</v>
      </c>
      <c r="E105" s="42"/>
      <c r="F105" s="222" t="s">
        <v>1183</v>
      </c>
      <c r="G105" s="42"/>
      <c r="H105" s="42"/>
      <c r="I105" s="223"/>
      <c r="J105" s="42"/>
      <c r="K105" s="42"/>
      <c r="L105" s="46"/>
      <c r="M105" s="224"/>
      <c r="N105" s="22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8" t="s">
        <v>162</v>
      </c>
      <c r="AU105" s="18" t="s">
        <v>91</v>
      </c>
    </row>
    <row r="106" s="13" customFormat="1">
      <c r="A106" s="13"/>
      <c r="B106" s="226"/>
      <c r="C106" s="227"/>
      <c r="D106" s="228" t="s">
        <v>164</v>
      </c>
      <c r="E106" s="229" t="s">
        <v>44</v>
      </c>
      <c r="F106" s="230" t="s">
        <v>1729</v>
      </c>
      <c r="G106" s="227"/>
      <c r="H106" s="229" t="s">
        <v>44</v>
      </c>
      <c r="I106" s="231"/>
      <c r="J106" s="227"/>
      <c r="K106" s="227"/>
      <c r="L106" s="232"/>
      <c r="M106" s="233"/>
      <c r="N106" s="234"/>
      <c r="O106" s="234"/>
      <c r="P106" s="234"/>
      <c r="Q106" s="234"/>
      <c r="R106" s="234"/>
      <c r="S106" s="234"/>
      <c r="T106" s="235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6" t="s">
        <v>164</v>
      </c>
      <c r="AU106" s="236" t="s">
        <v>91</v>
      </c>
      <c r="AV106" s="13" t="s">
        <v>89</v>
      </c>
      <c r="AW106" s="13" t="s">
        <v>42</v>
      </c>
      <c r="AX106" s="13" t="s">
        <v>81</v>
      </c>
      <c r="AY106" s="236" t="s">
        <v>153</v>
      </c>
    </row>
    <row r="107" s="13" customFormat="1">
      <c r="A107" s="13"/>
      <c r="B107" s="226"/>
      <c r="C107" s="227"/>
      <c r="D107" s="228" t="s">
        <v>164</v>
      </c>
      <c r="E107" s="229" t="s">
        <v>44</v>
      </c>
      <c r="F107" s="230" t="s">
        <v>1611</v>
      </c>
      <c r="G107" s="227"/>
      <c r="H107" s="229" t="s">
        <v>44</v>
      </c>
      <c r="I107" s="231"/>
      <c r="J107" s="227"/>
      <c r="K107" s="227"/>
      <c r="L107" s="232"/>
      <c r="M107" s="233"/>
      <c r="N107" s="234"/>
      <c r="O107" s="234"/>
      <c r="P107" s="234"/>
      <c r="Q107" s="234"/>
      <c r="R107" s="234"/>
      <c r="S107" s="234"/>
      <c r="T107" s="235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6" t="s">
        <v>164</v>
      </c>
      <c r="AU107" s="236" t="s">
        <v>91</v>
      </c>
      <c r="AV107" s="13" t="s">
        <v>89</v>
      </c>
      <c r="AW107" s="13" t="s">
        <v>42</v>
      </c>
      <c r="AX107" s="13" t="s">
        <v>81</v>
      </c>
      <c r="AY107" s="236" t="s">
        <v>153</v>
      </c>
    </row>
    <row r="108" s="14" customFormat="1">
      <c r="A108" s="14"/>
      <c r="B108" s="237"/>
      <c r="C108" s="238"/>
      <c r="D108" s="228" t="s">
        <v>164</v>
      </c>
      <c r="E108" s="239" t="s">
        <v>44</v>
      </c>
      <c r="F108" s="240" t="s">
        <v>1735</v>
      </c>
      <c r="G108" s="238"/>
      <c r="H108" s="241">
        <v>31.875</v>
      </c>
      <c r="I108" s="242"/>
      <c r="J108" s="238"/>
      <c r="K108" s="238"/>
      <c r="L108" s="243"/>
      <c r="M108" s="244"/>
      <c r="N108" s="245"/>
      <c r="O108" s="245"/>
      <c r="P108" s="245"/>
      <c r="Q108" s="245"/>
      <c r="R108" s="245"/>
      <c r="S108" s="245"/>
      <c r="T108" s="246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7" t="s">
        <v>164</v>
      </c>
      <c r="AU108" s="247" t="s">
        <v>91</v>
      </c>
      <c r="AV108" s="14" t="s">
        <v>91</v>
      </c>
      <c r="AW108" s="14" t="s">
        <v>42</v>
      </c>
      <c r="AX108" s="14" t="s">
        <v>89</v>
      </c>
      <c r="AY108" s="247" t="s">
        <v>153</v>
      </c>
    </row>
    <row r="109" s="2" customFormat="1" ht="44.25" customHeight="1">
      <c r="A109" s="40"/>
      <c r="B109" s="41"/>
      <c r="C109" s="208" t="s">
        <v>183</v>
      </c>
      <c r="D109" s="208" t="s">
        <v>155</v>
      </c>
      <c r="E109" s="209" t="s">
        <v>1186</v>
      </c>
      <c r="F109" s="210" t="s">
        <v>1187</v>
      </c>
      <c r="G109" s="211" t="s">
        <v>226</v>
      </c>
      <c r="H109" s="212">
        <v>2.625</v>
      </c>
      <c r="I109" s="213"/>
      <c r="J109" s="214">
        <f>ROUND(I109*H109,2)</f>
        <v>0</v>
      </c>
      <c r="K109" s="210" t="s">
        <v>159</v>
      </c>
      <c r="L109" s="46"/>
      <c r="M109" s="215" t="s">
        <v>44</v>
      </c>
      <c r="N109" s="216" t="s">
        <v>52</v>
      </c>
      <c r="O109" s="86"/>
      <c r="P109" s="217">
        <f>O109*H109</f>
        <v>0</v>
      </c>
      <c r="Q109" s="217">
        <v>0</v>
      </c>
      <c r="R109" s="217">
        <f>Q109*H109</f>
        <v>0</v>
      </c>
      <c r="S109" s="217">
        <v>0</v>
      </c>
      <c r="T109" s="21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9" t="s">
        <v>160</v>
      </c>
      <c r="AT109" s="219" t="s">
        <v>155</v>
      </c>
      <c r="AU109" s="219" t="s">
        <v>91</v>
      </c>
      <c r="AY109" s="18" t="s">
        <v>153</v>
      </c>
      <c r="BE109" s="220">
        <f>IF(N109="základní",J109,0)</f>
        <v>0</v>
      </c>
      <c r="BF109" s="220">
        <f>IF(N109="snížená",J109,0)</f>
        <v>0</v>
      </c>
      <c r="BG109" s="220">
        <f>IF(N109="zákl. přenesená",J109,0)</f>
        <v>0</v>
      </c>
      <c r="BH109" s="220">
        <f>IF(N109="sníž. přenesená",J109,0)</f>
        <v>0</v>
      </c>
      <c r="BI109" s="220">
        <f>IF(N109="nulová",J109,0)</f>
        <v>0</v>
      </c>
      <c r="BJ109" s="18" t="s">
        <v>89</v>
      </c>
      <c r="BK109" s="220">
        <f>ROUND(I109*H109,2)</f>
        <v>0</v>
      </c>
      <c r="BL109" s="18" t="s">
        <v>160</v>
      </c>
      <c r="BM109" s="219" t="s">
        <v>1736</v>
      </c>
    </row>
    <row r="110" s="2" customFormat="1">
      <c r="A110" s="40"/>
      <c r="B110" s="41"/>
      <c r="C110" s="42"/>
      <c r="D110" s="221" t="s">
        <v>162</v>
      </c>
      <c r="E110" s="42"/>
      <c r="F110" s="222" t="s">
        <v>1189</v>
      </c>
      <c r="G110" s="42"/>
      <c r="H110" s="42"/>
      <c r="I110" s="223"/>
      <c r="J110" s="42"/>
      <c r="K110" s="42"/>
      <c r="L110" s="46"/>
      <c r="M110" s="224"/>
      <c r="N110" s="22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8" t="s">
        <v>162</v>
      </c>
      <c r="AU110" s="18" t="s">
        <v>91</v>
      </c>
    </row>
    <row r="111" s="13" customFormat="1">
      <c r="A111" s="13"/>
      <c r="B111" s="226"/>
      <c r="C111" s="227"/>
      <c r="D111" s="228" t="s">
        <v>164</v>
      </c>
      <c r="E111" s="229" t="s">
        <v>44</v>
      </c>
      <c r="F111" s="230" t="s">
        <v>1729</v>
      </c>
      <c r="G111" s="227"/>
      <c r="H111" s="229" t="s">
        <v>44</v>
      </c>
      <c r="I111" s="231"/>
      <c r="J111" s="227"/>
      <c r="K111" s="227"/>
      <c r="L111" s="232"/>
      <c r="M111" s="233"/>
      <c r="N111" s="234"/>
      <c r="O111" s="234"/>
      <c r="P111" s="234"/>
      <c r="Q111" s="234"/>
      <c r="R111" s="234"/>
      <c r="S111" s="234"/>
      <c r="T111" s="235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6" t="s">
        <v>164</v>
      </c>
      <c r="AU111" s="236" t="s">
        <v>91</v>
      </c>
      <c r="AV111" s="13" t="s">
        <v>89</v>
      </c>
      <c r="AW111" s="13" t="s">
        <v>42</v>
      </c>
      <c r="AX111" s="13" t="s">
        <v>81</v>
      </c>
      <c r="AY111" s="236" t="s">
        <v>153</v>
      </c>
    </row>
    <row r="112" s="13" customFormat="1">
      <c r="A112" s="13"/>
      <c r="B112" s="226"/>
      <c r="C112" s="227"/>
      <c r="D112" s="228" t="s">
        <v>164</v>
      </c>
      <c r="E112" s="229" t="s">
        <v>44</v>
      </c>
      <c r="F112" s="230" t="s">
        <v>1737</v>
      </c>
      <c r="G112" s="227"/>
      <c r="H112" s="229" t="s">
        <v>44</v>
      </c>
      <c r="I112" s="231"/>
      <c r="J112" s="227"/>
      <c r="K112" s="227"/>
      <c r="L112" s="232"/>
      <c r="M112" s="233"/>
      <c r="N112" s="234"/>
      <c r="O112" s="234"/>
      <c r="P112" s="234"/>
      <c r="Q112" s="234"/>
      <c r="R112" s="234"/>
      <c r="S112" s="234"/>
      <c r="T112" s="235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6" t="s">
        <v>164</v>
      </c>
      <c r="AU112" s="236" t="s">
        <v>91</v>
      </c>
      <c r="AV112" s="13" t="s">
        <v>89</v>
      </c>
      <c r="AW112" s="13" t="s">
        <v>42</v>
      </c>
      <c r="AX112" s="13" t="s">
        <v>81</v>
      </c>
      <c r="AY112" s="236" t="s">
        <v>153</v>
      </c>
    </row>
    <row r="113" s="13" customFormat="1">
      <c r="A113" s="13"/>
      <c r="B113" s="226"/>
      <c r="C113" s="227"/>
      <c r="D113" s="228" t="s">
        <v>164</v>
      </c>
      <c r="E113" s="229" t="s">
        <v>44</v>
      </c>
      <c r="F113" s="230" t="s">
        <v>1614</v>
      </c>
      <c r="G113" s="227"/>
      <c r="H113" s="229" t="s">
        <v>44</v>
      </c>
      <c r="I113" s="231"/>
      <c r="J113" s="227"/>
      <c r="K113" s="227"/>
      <c r="L113" s="232"/>
      <c r="M113" s="233"/>
      <c r="N113" s="234"/>
      <c r="O113" s="234"/>
      <c r="P113" s="234"/>
      <c r="Q113" s="234"/>
      <c r="R113" s="234"/>
      <c r="S113" s="234"/>
      <c r="T113" s="235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6" t="s">
        <v>164</v>
      </c>
      <c r="AU113" s="236" t="s">
        <v>91</v>
      </c>
      <c r="AV113" s="13" t="s">
        <v>89</v>
      </c>
      <c r="AW113" s="13" t="s">
        <v>42</v>
      </c>
      <c r="AX113" s="13" t="s">
        <v>81</v>
      </c>
      <c r="AY113" s="236" t="s">
        <v>153</v>
      </c>
    </row>
    <row r="114" s="14" customFormat="1">
      <c r="A114" s="14"/>
      <c r="B114" s="237"/>
      <c r="C114" s="238"/>
      <c r="D114" s="228" t="s">
        <v>164</v>
      </c>
      <c r="E114" s="239" t="s">
        <v>44</v>
      </c>
      <c r="F114" s="240" t="s">
        <v>1738</v>
      </c>
      <c r="G114" s="238"/>
      <c r="H114" s="241">
        <v>2.625</v>
      </c>
      <c r="I114" s="242"/>
      <c r="J114" s="238"/>
      <c r="K114" s="238"/>
      <c r="L114" s="243"/>
      <c r="M114" s="244"/>
      <c r="N114" s="245"/>
      <c r="O114" s="245"/>
      <c r="P114" s="245"/>
      <c r="Q114" s="245"/>
      <c r="R114" s="245"/>
      <c r="S114" s="245"/>
      <c r="T114" s="246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7" t="s">
        <v>164</v>
      </c>
      <c r="AU114" s="247" t="s">
        <v>91</v>
      </c>
      <c r="AV114" s="14" t="s">
        <v>91</v>
      </c>
      <c r="AW114" s="14" t="s">
        <v>42</v>
      </c>
      <c r="AX114" s="14" t="s">
        <v>89</v>
      </c>
      <c r="AY114" s="247" t="s">
        <v>153</v>
      </c>
    </row>
    <row r="115" s="2" customFormat="1" ht="62.7" customHeight="1">
      <c r="A115" s="40"/>
      <c r="B115" s="41"/>
      <c r="C115" s="208" t="s">
        <v>193</v>
      </c>
      <c r="D115" s="208" t="s">
        <v>155</v>
      </c>
      <c r="E115" s="209" t="s">
        <v>1192</v>
      </c>
      <c r="F115" s="210" t="s">
        <v>1193</v>
      </c>
      <c r="G115" s="211" t="s">
        <v>226</v>
      </c>
      <c r="H115" s="212">
        <v>31.875</v>
      </c>
      <c r="I115" s="213"/>
      <c r="J115" s="214">
        <f>ROUND(I115*H115,2)</f>
        <v>0</v>
      </c>
      <c r="K115" s="210" t="s">
        <v>159</v>
      </c>
      <c r="L115" s="46"/>
      <c r="M115" s="215" t="s">
        <v>44</v>
      </c>
      <c r="N115" s="216" t="s">
        <v>52</v>
      </c>
      <c r="O115" s="86"/>
      <c r="P115" s="217">
        <f>O115*H115</f>
        <v>0</v>
      </c>
      <c r="Q115" s="217">
        <v>0</v>
      </c>
      <c r="R115" s="217">
        <f>Q115*H115</f>
        <v>0</v>
      </c>
      <c r="S115" s="217">
        <v>0</v>
      </c>
      <c r="T115" s="21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9" t="s">
        <v>160</v>
      </c>
      <c r="AT115" s="219" t="s">
        <v>155</v>
      </c>
      <c r="AU115" s="219" t="s">
        <v>91</v>
      </c>
      <c r="AY115" s="18" t="s">
        <v>153</v>
      </c>
      <c r="BE115" s="220">
        <f>IF(N115="základní",J115,0)</f>
        <v>0</v>
      </c>
      <c r="BF115" s="220">
        <f>IF(N115="snížená",J115,0)</f>
        <v>0</v>
      </c>
      <c r="BG115" s="220">
        <f>IF(N115="zákl. přenesená",J115,0)</f>
        <v>0</v>
      </c>
      <c r="BH115" s="220">
        <f>IF(N115="sníž. přenesená",J115,0)</f>
        <v>0</v>
      </c>
      <c r="BI115" s="220">
        <f>IF(N115="nulová",J115,0)</f>
        <v>0</v>
      </c>
      <c r="BJ115" s="18" t="s">
        <v>89</v>
      </c>
      <c r="BK115" s="220">
        <f>ROUND(I115*H115,2)</f>
        <v>0</v>
      </c>
      <c r="BL115" s="18" t="s">
        <v>160</v>
      </c>
      <c r="BM115" s="219" t="s">
        <v>1739</v>
      </c>
    </row>
    <row r="116" s="2" customFormat="1">
      <c r="A116" s="40"/>
      <c r="B116" s="41"/>
      <c r="C116" s="42"/>
      <c r="D116" s="221" t="s">
        <v>162</v>
      </c>
      <c r="E116" s="42"/>
      <c r="F116" s="222" t="s">
        <v>1195</v>
      </c>
      <c r="G116" s="42"/>
      <c r="H116" s="42"/>
      <c r="I116" s="223"/>
      <c r="J116" s="42"/>
      <c r="K116" s="42"/>
      <c r="L116" s="46"/>
      <c r="M116" s="224"/>
      <c r="N116" s="225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8" t="s">
        <v>162</v>
      </c>
      <c r="AU116" s="18" t="s">
        <v>91</v>
      </c>
    </row>
    <row r="117" s="13" customFormat="1">
      <c r="A117" s="13"/>
      <c r="B117" s="226"/>
      <c r="C117" s="227"/>
      <c r="D117" s="228" t="s">
        <v>164</v>
      </c>
      <c r="E117" s="229" t="s">
        <v>44</v>
      </c>
      <c r="F117" s="230" t="s">
        <v>1729</v>
      </c>
      <c r="G117" s="227"/>
      <c r="H117" s="229" t="s">
        <v>44</v>
      </c>
      <c r="I117" s="231"/>
      <c r="J117" s="227"/>
      <c r="K117" s="227"/>
      <c r="L117" s="232"/>
      <c r="M117" s="233"/>
      <c r="N117" s="234"/>
      <c r="O117" s="234"/>
      <c r="P117" s="234"/>
      <c r="Q117" s="234"/>
      <c r="R117" s="234"/>
      <c r="S117" s="234"/>
      <c r="T117" s="23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6" t="s">
        <v>164</v>
      </c>
      <c r="AU117" s="236" t="s">
        <v>91</v>
      </c>
      <c r="AV117" s="13" t="s">
        <v>89</v>
      </c>
      <c r="AW117" s="13" t="s">
        <v>42</v>
      </c>
      <c r="AX117" s="13" t="s">
        <v>81</v>
      </c>
      <c r="AY117" s="236" t="s">
        <v>153</v>
      </c>
    </row>
    <row r="118" s="13" customFormat="1">
      <c r="A118" s="13"/>
      <c r="B118" s="226"/>
      <c r="C118" s="227"/>
      <c r="D118" s="228" t="s">
        <v>164</v>
      </c>
      <c r="E118" s="229" t="s">
        <v>44</v>
      </c>
      <c r="F118" s="230" t="s">
        <v>1617</v>
      </c>
      <c r="G118" s="227"/>
      <c r="H118" s="229" t="s">
        <v>44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6" t="s">
        <v>164</v>
      </c>
      <c r="AU118" s="236" t="s">
        <v>91</v>
      </c>
      <c r="AV118" s="13" t="s">
        <v>89</v>
      </c>
      <c r="AW118" s="13" t="s">
        <v>42</v>
      </c>
      <c r="AX118" s="13" t="s">
        <v>81</v>
      </c>
      <c r="AY118" s="236" t="s">
        <v>153</v>
      </c>
    </row>
    <row r="119" s="14" customFormat="1">
      <c r="A119" s="14"/>
      <c r="B119" s="237"/>
      <c r="C119" s="238"/>
      <c r="D119" s="228" t="s">
        <v>164</v>
      </c>
      <c r="E119" s="239" t="s">
        <v>44</v>
      </c>
      <c r="F119" s="240" t="s">
        <v>1740</v>
      </c>
      <c r="G119" s="238"/>
      <c r="H119" s="241">
        <v>31.875</v>
      </c>
      <c r="I119" s="242"/>
      <c r="J119" s="238"/>
      <c r="K119" s="238"/>
      <c r="L119" s="243"/>
      <c r="M119" s="244"/>
      <c r="N119" s="245"/>
      <c r="O119" s="245"/>
      <c r="P119" s="245"/>
      <c r="Q119" s="245"/>
      <c r="R119" s="245"/>
      <c r="S119" s="245"/>
      <c r="T119" s="246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7" t="s">
        <v>164</v>
      </c>
      <c r="AU119" s="247" t="s">
        <v>91</v>
      </c>
      <c r="AV119" s="14" t="s">
        <v>91</v>
      </c>
      <c r="AW119" s="14" t="s">
        <v>42</v>
      </c>
      <c r="AX119" s="14" t="s">
        <v>89</v>
      </c>
      <c r="AY119" s="247" t="s">
        <v>153</v>
      </c>
    </row>
    <row r="120" s="2" customFormat="1" ht="44.25" customHeight="1">
      <c r="A120" s="40"/>
      <c r="B120" s="41"/>
      <c r="C120" s="208" t="s">
        <v>198</v>
      </c>
      <c r="D120" s="208" t="s">
        <v>155</v>
      </c>
      <c r="E120" s="209" t="s">
        <v>1198</v>
      </c>
      <c r="F120" s="210" t="s">
        <v>1199</v>
      </c>
      <c r="G120" s="211" t="s">
        <v>338</v>
      </c>
      <c r="H120" s="212">
        <v>55.780999999999999</v>
      </c>
      <c r="I120" s="213"/>
      <c r="J120" s="214">
        <f>ROUND(I120*H120,2)</f>
        <v>0</v>
      </c>
      <c r="K120" s="210" t="s">
        <v>159</v>
      </c>
      <c r="L120" s="46"/>
      <c r="M120" s="215" t="s">
        <v>44</v>
      </c>
      <c r="N120" s="216" t="s">
        <v>52</v>
      </c>
      <c r="O120" s="86"/>
      <c r="P120" s="217">
        <f>O120*H120</f>
        <v>0</v>
      </c>
      <c r="Q120" s="217">
        <v>0</v>
      </c>
      <c r="R120" s="217">
        <f>Q120*H120</f>
        <v>0</v>
      </c>
      <c r="S120" s="217">
        <v>0</v>
      </c>
      <c r="T120" s="21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9" t="s">
        <v>160</v>
      </c>
      <c r="AT120" s="219" t="s">
        <v>155</v>
      </c>
      <c r="AU120" s="219" t="s">
        <v>91</v>
      </c>
      <c r="AY120" s="18" t="s">
        <v>153</v>
      </c>
      <c r="BE120" s="220">
        <f>IF(N120="základní",J120,0)</f>
        <v>0</v>
      </c>
      <c r="BF120" s="220">
        <f>IF(N120="snížená",J120,0)</f>
        <v>0</v>
      </c>
      <c r="BG120" s="220">
        <f>IF(N120="zákl. přenesená",J120,0)</f>
        <v>0</v>
      </c>
      <c r="BH120" s="220">
        <f>IF(N120="sníž. přenesená",J120,0)</f>
        <v>0</v>
      </c>
      <c r="BI120" s="220">
        <f>IF(N120="nulová",J120,0)</f>
        <v>0</v>
      </c>
      <c r="BJ120" s="18" t="s">
        <v>89</v>
      </c>
      <c r="BK120" s="220">
        <f>ROUND(I120*H120,2)</f>
        <v>0</v>
      </c>
      <c r="BL120" s="18" t="s">
        <v>160</v>
      </c>
      <c r="BM120" s="219" t="s">
        <v>1741</v>
      </c>
    </row>
    <row r="121" s="2" customFormat="1">
      <c r="A121" s="40"/>
      <c r="B121" s="41"/>
      <c r="C121" s="42"/>
      <c r="D121" s="221" t="s">
        <v>162</v>
      </c>
      <c r="E121" s="42"/>
      <c r="F121" s="222" t="s">
        <v>1201</v>
      </c>
      <c r="G121" s="42"/>
      <c r="H121" s="42"/>
      <c r="I121" s="223"/>
      <c r="J121" s="42"/>
      <c r="K121" s="42"/>
      <c r="L121" s="46"/>
      <c r="M121" s="224"/>
      <c r="N121" s="22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8" t="s">
        <v>162</v>
      </c>
      <c r="AU121" s="18" t="s">
        <v>91</v>
      </c>
    </row>
    <row r="122" s="13" customFormat="1">
      <c r="A122" s="13"/>
      <c r="B122" s="226"/>
      <c r="C122" s="227"/>
      <c r="D122" s="228" t="s">
        <v>164</v>
      </c>
      <c r="E122" s="229" t="s">
        <v>44</v>
      </c>
      <c r="F122" s="230" t="s">
        <v>1729</v>
      </c>
      <c r="G122" s="227"/>
      <c r="H122" s="229" t="s">
        <v>44</v>
      </c>
      <c r="I122" s="231"/>
      <c r="J122" s="227"/>
      <c r="K122" s="227"/>
      <c r="L122" s="232"/>
      <c r="M122" s="233"/>
      <c r="N122" s="234"/>
      <c r="O122" s="234"/>
      <c r="P122" s="234"/>
      <c r="Q122" s="234"/>
      <c r="R122" s="234"/>
      <c r="S122" s="234"/>
      <c r="T122" s="235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6" t="s">
        <v>164</v>
      </c>
      <c r="AU122" s="236" t="s">
        <v>91</v>
      </c>
      <c r="AV122" s="13" t="s">
        <v>89</v>
      </c>
      <c r="AW122" s="13" t="s">
        <v>42</v>
      </c>
      <c r="AX122" s="13" t="s">
        <v>81</v>
      </c>
      <c r="AY122" s="236" t="s">
        <v>153</v>
      </c>
    </row>
    <row r="123" s="13" customFormat="1">
      <c r="A123" s="13"/>
      <c r="B123" s="226"/>
      <c r="C123" s="227"/>
      <c r="D123" s="228" t="s">
        <v>164</v>
      </c>
      <c r="E123" s="229" t="s">
        <v>44</v>
      </c>
      <c r="F123" s="230" t="s">
        <v>1202</v>
      </c>
      <c r="G123" s="227"/>
      <c r="H123" s="229" t="s">
        <v>44</v>
      </c>
      <c r="I123" s="231"/>
      <c r="J123" s="227"/>
      <c r="K123" s="227"/>
      <c r="L123" s="232"/>
      <c r="M123" s="233"/>
      <c r="N123" s="234"/>
      <c r="O123" s="234"/>
      <c r="P123" s="234"/>
      <c r="Q123" s="234"/>
      <c r="R123" s="234"/>
      <c r="S123" s="234"/>
      <c r="T123" s="23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6" t="s">
        <v>164</v>
      </c>
      <c r="AU123" s="236" t="s">
        <v>91</v>
      </c>
      <c r="AV123" s="13" t="s">
        <v>89</v>
      </c>
      <c r="AW123" s="13" t="s">
        <v>42</v>
      </c>
      <c r="AX123" s="13" t="s">
        <v>81</v>
      </c>
      <c r="AY123" s="236" t="s">
        <v>153</v>
      </c>
    </row>
    <row r="124" s="14" customFormat="1">
      <c r="A124" s="14"/>
      <c r="B124" s="237"/>
      <c r="C124" s="238"/>
      <c r="D124" s="228" t="s">
        <v>164</v>
      </c>
      <c r="E124" s="239" t="s">
        <v>44</v>
      </c>
      <c r="F124" s="240" t="s">
        <v>1742</v>
      </c>
      <c r="G124" s="238"/>
      <c r="H124" s="241">
        <v>55.780999999999999</v>
      </c>
      <c r="I124" s="242"/>
      <c r="J124" s="238"/>
      <c r="K124" s="238"/>
      <c r="L124" s="243"/>
      <c r="M124" s="244"/>
      <c r="N124" s="245"/>
      <c r="O124" s="245"/>
      <c r="P124" s="245"/>
      <c r="Q124" s="245"/>
      <c r="R124" s="245"/>
      <c r="S124" s="245"/>
      <c r="T124" s="246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7" t="s">
        <v>164</v>
      </c>
      <c r="AU124" s="247" t="s">
        <v>91</v>
      </c>
      <c r="AV124" s="14" t="s">
        <v>91</v>
      </c>
      <c r="AW124" s="14" t="s">
        <v>42</v>
      </c>
      <c r="AX124" s="14" t="s">
        <v>89</v>
      </c>
      <c r="AY124" s="247" t="s">
        <v>153</v>
      </c>
    </row>
    <row r="125" s="2" customFormat="1" ht="44.25" customHeight="1">
      <c r="A125" s="40"/>
      <c r="B125" s="41"/>
      <c r="C125" s="208" t="s">
        <v>188</v>
      </c>
      <c r="D125" s="208" t="s">
        <v>155</v>
      </c>
      <c r="E125" s="209" t="s">
        <v>1560</v>
      </c>
      <c r="F125" s="210" t="s">
        <v>1561</v>
      </c>
      <c r="G125" s="211" t="s">
        <v>226</v>
      </c>
      <c r="H125" s="212">
        <v>2.625</v>
      </c>
      <c r="I125" s="213"/>
      <c r="J125" s="214">
        <f>ROUND(I125*H125,2)</f>
        <v>0</v>
      </c>
      <c r="K125" s="210" t="s">
        <v>159</v>
      </c>
      <c r="L125" s="46"/>
      <c r="M125" s="215" t="s">
        <v>44</v>
      </c>
      <c r="N125" s="216" t="s">
        <v>52</v>
      </c>
      <c r="O125" s="86"/>
      <c r="P125" s="217">
        <f>O125*H125</f>
        <v>0</v>
      </c>
      <c r="Q125" s="217">
        <v>0</v>
      </c>
      <c r="R125" s="217">
        <f>Q125*H125</f>
        <v>0</v>
      </c>
      <c r="S125" s="217">
        <v>0</v>
      </c>
      <c r="T125" s="21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9" t="s">
        <v>160</v>
      </c>
      <c r="AT125" s="219" t="s">
        <v>155</v>
      </c>
      <c r="AU125" s="219" t="s">
        <v>91</v>
      </c>
      <c r="AY125" s="18" t="s">
        <v>153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8" t="s">
        <v>89</v>
      </c>
      <c r="BK125" s="220">
        <f>ROUND(I125*H125,2)</f>
        <v>0</v>
      </c>
      <c r="BL125" s="18" t="s">
        <v>160</v>
      </c>
      <c r="BM125" s="219" t="s">
        <v>1743</v>
      </c>
    </row>
    <row r="126" s="2" customFormat="1">
      <c r="A126" s="40"/>
      <c r="B126" s="41"/>
      <c r="C126" s="42"/>
      <c r="D126" s="221" t="s">
        <v>162</v>
      </c>
      <c r="E126" s="42"/>
      <c r="F126" s="222" t="s">
        <v>1563</v>
      </c>
      <c r="G126" s="42"/>
      <c r="H126" s="42"/>
      <c r="I126" s="223"/>
      <c r="J126" s="42"/>
      <c r="K126" s="42"/>
      <c r="L126" s="46"/>
      <c r="M126" s="224"/>
      <c r="N126" s="225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8" t="s">
        <v>162</v>
      </c>
      <c r="AU126" s="18" t="s">
        <v>91</v>
      </c>
    </row>
    <row r="127" s="13" customFormat="1">
      <c r="A127" s="13"/>
      <c r="B127" s="226"/>
      <c r="C127" s="227"/>
      <c r="D127" s="228" t="s">
        <v>164</v>
      </c>
      <c r="E127" s="229" t="s">
        <v>44</v>
      </c>
      <c r="F127" s="230" t="s">
        <v>1729</v>
      </c>
      <c r="G127" s="227"/>
      <c r="H127" s="229" t="s">
        <v>44</v>
      </c>
      <c r="I127" s="231"/>
      <c r="J127" s="227"/>
      <c r="K127" s="227"/>
      <c r="L127" s="232"/>
      <c r="M127" s="233"/>
      <c r="N127" s="234"/>
      <c r="O127" s="234"/>
      <c r="P127" s="234"/>
      <c r="Q127" s="234"/>
      <c r="R127" s="234"/>
      <c r="S127" s="234"/>
      <c r="T127" s="23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6" t="s">
        <v>164</v>
      </c>
      <c r="AU127" s="236" t="s">
        <v>91</v>
      </c>
      <c r="AV127" s="13" t="s">
        <v>89</v>
      </c>
      <c r="AW127" s="13" t="s">
        <v>42</v>
      </c>
      <c r="AX127" s="13" t="s">
        <v>81</v>
      </c>
      <c r="AY127" s="236" t="s">
        <v>153</v>
      </c>
    </row>
    <row r="128" s="13" customFormat="1">
      <c r="A128" s="13"/>
      <c r="B128" s="226"/>
      <c r="C128" s="227"/>
      <c r="D128" s="228" t="s">
        <v>164</v>
      </c>
      <c r="E128" s="229" t="s">
        <v>44</v>
      </c>
      <c r="F128" s="230" t="s">
        <v>1737</v>
      </c>
      <c r="G128" s="227"/>
      <c r="H128" s="229" t="s">
        <v>44</v>
      </c>
      <c r="I128" s="231"/>
      <c r="J128" s="227"/>
      <c r="K128" s="227"/>
      <c r="L128" s="232"/>
      <c r="M128" s="233"/>
      <c r="N128" s="234"/>
      <c r="O128" s="234"/>
      <c r="P128" s="234"/>
      <c r="Q128" s="234"/>
      <c r="R128" s="234"/>
      <c r="S128" s="234"/>
      <c r="T128" s="23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6" t="s">
        <v>164</v>
      </c>
      <c r="AU128" s="236" t="s">
        <v>91</v>
      </c>
      <c r="AV128" s="13" t="s">
        <v>89</v>
      </c>
      <c r="AW128" s="13" t="s">
        <v>42</v>
      </c>
      <c r="AX128" s="13" t="s">
        <v>81</v>
      </c>
      <c r="AY128" s="236" t="s">
        <v>153</v>
      </c>
    </row>
    <row r="129" s="13" customFormat="1">
      <c r="A129" s="13"/>
      <c r="B129" s="226"/>
      <c r="C129" s="227"/>
      <c r="D129" s="228" t="s">
        <v>164</v>
      </c>
      <c r="E129" s="229" t="s">
        <v>44</v>
      </c>
      <c r="F129" s="230" t="s">
        <v>1623</v>
      </c>
      <c r="G129" s="227"/>
      <c r="H129" s="229" t="s">
        <v>44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6" t="s">
        <v>164</v>
      </c>
      <c r="AU129" s="236" t="s">
        <v>91</v>
      </c>
      <c r="AV129" s="13" t="s">
        <v>89</v>
      </c>
      <c r="AW129" s="13" t="s">
        <v>42</v>
      </c>
      <c r="AX129" s="13" t="s">
        <v>81</v>
      </c>
      <c r="AY129" s="236" t="s">
        <v>153</v>
      </c>
    </row>
    <row r="130" s="14" customFormat="1">
      <c r="A130" s="14"/>
      <c r="B130" s="237"/>
      <c r="C130" s="238"/>
      <c r="D130" s="228" t="s">
        <v>164</v>
      </c>
      <c r="E130" s="239" t="s">
        <v>44</v>
      </c>
      <c r="F130" s="240" t="s">
        <v>1738</v>
      </c>
      <c r="G130" s="238"/>
      <c r="H130" s="241">
        <v>2.625</v>
      </c>
      <c r="I130" s="242"/>
      <c r="J130" s="238"/>
      <c r="K130" s="238"/>
      <c r="L130" s="243"/>
      <c r="M130" s="244"/>
      <c r="N130" s="245"/>
      <c r="O130" s="245"/>
      <c r="P130" s="245"/>
      <c r="Q130" s="245"/>
      <c r="R130" s="245"/>
      <c r="S130" s="245"/>
      <c r="T130" s="246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7" t="s">
        <v>164</v>
      </c>
      <c r="AU130" s="247" t="s">
        <v>91</v>
      </c>
      <c r="AV130" s="14" t="s">
        <v>91</v>
      </c>
      <c r="AW130" s="14" t="s">
        <v>42</v>
      </c>
      <c r="AX130" s="14" t="s">
        <v>89</v>
      </c>
      <c r="AY130" s="247" t="s">
        <v>153</v>
      </c>
    </row>
    <row r="131" s="2" customFormat="1" ht="16.5" customHeight="1">
      <c r="A131" s="40"/>
      <c r="B131" s="41"/>
      <c r="C131" s="248" t="s">
        <v>207</v>
      </c>
      <c r="D131" s="248" t="s">
        <v>184</v>
      </c>
      <c r="E131" s="249" t="s">
        <v>1624</v>
      </c>
      <c r="F131" s="250" t="s">
        <v>1625</v>
      </c>
      <c r="G131" s="251" t="s">
        <v>338</v>
      </c>
      <c r="H131" s="252">
        <v>4.6859999999999999</v>
      </c>
      <c r="I131" s="253"/>
      <c r="J131" s="254">
        <f>ROUND(I131*H131,2)</f>
        <v>0</v>
      </c>
      <c r="K131" s="250" t="s">
        <v>159</v>
      </c>
      <c r="L131" s="255"/>
      <c r="M131" s="256" t="s">
        <v>44</v>
      </c>
      <c r="N131" s="257" t="s">
        <v>52</v>
      </c>
      <c r="O131" s="86"/>
      <c r="P131" s="217">
        <f>O131*H131</f>
        <v>0</v>
      </c>
      <c r="Q131" s="217">
        <v>1</v>
      </c>
      <c r="R131" s="217">
        <f>Q131*H131</f>
        <v>4.6859999999999999</v>
      </c>
      <c r="S131" s="217">
        <v>0</v>
      </c>
      <c r="T131" s="218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9" t="s">
        <v>188</v>
      </c>
      <c r="AT131" s="219" t="s">
        <v>184</v>
      </c>
      <c r="AU131" s="219" t="s">
        <v>91</v>
      </c>
      <c r="AY131" s="18" t="s">
        <v>153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8" t="s">
        <v>89</v>
      </c>
      <c r="BK131" s="220">
        <f>ROUND(I131*H131,2)</f>
        <v>0</v>
      </c>
      <c r="BL131" s="18" t="s">
        <v>160</v>
      </c>
      <c r="BM131" s="219" t="s">
        <v>1744</v>
      </c>
    </row>
    <row r="132" s="13" customFormat="1">
      <c r="A132" s="13"/>
      <c r="B132" s="226"/>
      <c r="C132" s="227"/>
      <c r="D132" s="228" t="s">
        <v>164</v>
      </c>
      <c r="E132" s="229" t="s">
        <v>44</v>
      </c>
      <c r="F132" s="230" t="s">
        <v>1729</v>
      </c>
      <c r="G132" s="227"/>
      <c r="H132" s="229" t="s">
        <v>44</v>
      </c>
      <c r="I132" s="231"/>
      <c r="J132" s="227"/>
      <c r="K132" s="227"/>
      <c r="L132" s="232"/>
      <c r="M132" s="233"/>
      <c r="N132" s="234"/>
      <c r="O132" s="234"/>
      <c r="P132" s="234"/>
      <c r="Q132" s="234"/>
      <c r="R132" s="234"/>
      <c r="S132" s="234"/>
      <c r="T132" s="23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6" t="s">
        <v>164</v>
      </c>
      <c r="AU132" s="236" t="s">
        <v>91</v>
      </c>
      <c r="AV132" s="13" t="s">
        <v>89</v>
      </c>
      <c r="AW132" s="13" t="s">
        <v>42</v>
      </c>
      <c r="AX132" s="13" t="s">
        <v>81</v>
      </c>
      <c r="AY132" s="236" t="s">
        <v>153</v>
      </c>
    </row>
    <row r="133" s="13" customFormat="1">
      <c r="A133" s="13"/>
      <c r="B133" s="226"/>
      <c r="C133" s="227"/>
      <c r="D133" s="228" t="s">
        <v>164</v>
      </c>
      <c r="E133" s="229" t="s">
        <v>44</v>
      </c>
      <c r="F133" s="230" t="s">
        <v>1737</v>
      </c>
      <c r="G133" s="227"/>
      <c r="H133" s="229" t="s">
        <v>44</v>
      </c>
      <c r="I133" s="231"/>
      <c r="J133" s="227"/>
      <c r="K133" s="227"/>
      <c r="L133" s="232"/>
      <c r="M133" s="233"/>
      <c r="N133" s="234"/>
      <c r="O133" s="234"/>
      <c r="P133" s="234"/>
      <c r="Q133" s="234"/>
      <c r="R133" s="234"/>
      <c r="S133" s="234"/>
      <c r="T133" s="23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6" t="s">
        <v>164</v>
      </c>
      <c r="AU133" s="236" t="s">
        <v>91</v>
      </c>
      <c r="AV133" s="13" t="s">
        <v>89</v>
      </c>
      <c r="AW133" s="13" t="s">
        <v>42</v>
      </c>
      <c r="AX133" s="13" t="s">
        <v>81</v>
      </c>
      <c r="AY133" s="236" t="s">
        <v>153</v>
      </c>
    </row>
    <row r="134" s="13" customFormat="1">
      <c r="A134" s="13"/>
      <c r="B134" s="226"/>
      <c r="C134" s="227"/>
      <c r="D134" s="228" t="s">
        <v>164</v>
      </c>
      <c r="E134" s="229" t="s">
        <v>44</v>
      </c>
      <c r="F134" s="230" t="s">
        <v>1627</v>
      </c>
      <c r="G134" s="227"/>
      <c r="H134" s="229" t="s">
        <v>44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6" t="s">
        <v>164</v>
      </c>
      <c r="AU134" s="236" t="s">
        <v>91</v>
      </c>
      <c r="AV134" s="13" t="s">
        <v>89</v>
      </c>
      <c r="AW134" s="13" t="s">
        <v>42</v>
      </c>
      <c r="AX134" s="13" t="s">
        <v>81</v>
      </c>
      <c r="AY134" s="236" t="s">
        <v>153</v>
      </c>
    </row>
    <row r="135" s="14" customFormat="1">
      <c r="A135" s="14"/>
      <c r="B135" s="237"/>
      <c r="C135" s="238"/>
      <c r="D135" s="228" t="s">
        <v>164</v>
      </c>
      <c r="E135" s="239" t="s">
        <v>44</v>
      </c>
      <c r="F135" s="240" t="s">
        <v>1745</v>
      </c>
      <c r="G135" s="238"/>
      <c r="H135" s="241">
        <v>4.6859999999999999</v>
      </c>
      <c r="I135" s="242"/>
      <c r="J135" s="238"/>
      <c r="K135" s="238"/>
      <c r="L135" s="243"/>
      <c r="M135" s="244"/>
      <c r="N135" s="245"/>
      <c r="O135" s="245"/>
      <c r="P135" s="245"/>
      <c r="Q135" s="245"/>
      <c r="R135" s="245"/>
      <c r="S135" s="245"/>
      <c r="T135" s="24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7" t="s">
        <v>164</v>
      </c>
      <c r="AU135" s="247" t="s">
        <v>91</v>
      </c>
      <c r="AV135" s="14" t="s">
        <v>91</v>
      </c>
      <c r="AW135" s="14" t="s">
        <v>42</v>
      </c>
      <c r="AX135" s="14" t="s">
        <v>89</v>
      </c>
      <c r="AY135" s="247" t="s">
        <v>153</v>
      </c>
    </row>
    <row r="136" s="2" customFormat="1" ht="33" customHeight="1">
      <c r="A136" s="40"/>
      <c r="B136" s="41"/>
      <c r="C136" s="208" t="s">
        <v>212</v>
      </c>
      <c r="D136" s="208" t="s">
        <v>155</v>
      </c>
      <c r="E136" s="209" t="s">
        <v>1204</v>
      </c>
      <c r="F136" s="210" t="s">
        <v>1205</v>
      </c>
      <c r="G136" s="211" t="s">
        <v>158</v>
      </c>
      <c r="H136" s="212">
        <v>132</v>
      </c>
      <c r="I136" s="213"/>
      <c r="J136" s="214">
        <f>ROUND(I136*H136,2)</f>
        <v>0</v>
      </c>
      <c r="K136" s="210" t="s">
        <v>159</v>
      </c>
      <c r="L136" s="46"/>
      <c r="M136" s="215" t="s">
        <v>44</v>
      </c>
      <c r="N136" s="216" t="s">
        <v>52</v>
      </c>
      <c r="O136" s="86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9" t="s">
        <v>160</v>
      </c>
      <c r="AT136" s="219" t="s">
        <v>155</v>
      </c>
      <c r="AU136" s="219" t="s">
        <v>91</v>
      </c>
      <c r="AY136" s="18" t="s">
        <v>153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8" t="s">
        <v>89</v>
      </c>
      <c r="BK136" s="220">
        <f>ROUND(I136*H136,2)</f>
        <v>0</v>
      </c>
      <c r="BL136" s="18" t="s">
        <v>160</v>
      </c>
      <c r="BM136" s="219" t="s">
        <v>273</v>
      </c>
    </row>
    <row r="137" s="2" customFormat="1">
      <c r="A137" s="40"/>
      <c r="B137" s="41"/>
      <c r="C137" s="42"/>
      <c r="D137" s="221" t="s">
        <v>162</v>
      </c>
      <c r="E137" s="42"/>
      <c r="F137" s="222" t="s">
        <v>1207</v>
      </c>
      <c r="G137" s="42"/>
      <c r="H137" s="42"/>
      <c r="I137" s="223"/>
      <c r="J137" s="42"/>
      <c r="K137" s="42"/>
      <c r="L137" s="46"/>
      <c r="M137" s="224"/>
      <c r="N137" s="225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8" t="s">
        <v>162</v>
      </c>
      <c r="AU137" s="18" t="s">
        <v>91</v>
      </c>
    </row>
    <row r="138" s="13" customFormat="1">
      <c r="A138" s="13"/>
      <c r="B138" s="226"/>
      <c r="C138" s="227"/>
      <c r="D138" s="228" t="s">
        <v>164</v>
      </c>
      <c r="E138" s="229" t="s">
        <v>44</v>
      </c>
      <c r="F138" s="230" t="s">
        <v>1729</v>
      </c>
      <c r="G138" s="227"/>
      <c r="H138" s="229" t="s">
        <v>44</v>
      </c>
      <c r="I138" s="231"/>
      <c r="J138" s="227"/>
      <c r="K138" s="227"/>
      <c r="L138" s="232"/>
      <c r="M138" s="233"/>
      <c r="N138" s="234"/>
      <c r="O138" s="234"/>
      <c r="P138" s="234"/>
      <c r="Q138" s="234"/>
      <c r="R138" s="234"/>
      <c r="S138" s="234"/>
      <c r="T138" s="23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6" t="s">
        <v>164</v>
      </c>
      <c r="AU138" s="236" t="s">
        <v>91</v>
      </c>
      <c r="AV138" s="13" t="s">
        <v>89</v>
      </c>
      <c r="AW138" s="13" t="s">
        <v>42</v>
      </c>
      <c r="AX138" s="13" t="s">
        <v>81</v>
      </c>
      <c r="AY138" s="236" t="s">
        <v>153</v>
      </c>
    </row>
    <row r="139" s="13" customFormat="1">
      <c r="A139" s="13"/>
      <c r="B139" s="226"/>
      <c r="C139" s="227"/>
      <c r="D139" s="228" t="s">
        <v>164</v>
      </c>
      <c r="E139" s="229" t="s">
        <v>44</v>
      </c>
      <c r="F139" s="230" t="s">
        <v>1737</v>
      </c>
      <c r="G139" s="227"/>
      <c r="H139" s="229" t="s">
        <v>44</v>
      </c>
      <c r="I139" s="231"/>
      <c r="J139" s="227"/>
      <c r="K139" s="227"/>
      <c r="L139" s="232"/>
      <c r="M139" s="233"/>
      <c r="N139" s="234"/>
      <c r="O139" s="234"/>
      <c r="P139" s="234"/>
      <c r="Q139" s="234"/>
      <c r="R139" s="234"/>
      <c r="S139" s="234"/>
      <c r="T139" s="23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6" t="s">
        <v>164</v>
      </c>
      <c r="AU139" s="236" t="s">
        <v>91</v>
      </c>
      <c r="AV139" s="13" t="s">
        <v>89</v>
      </c>
      <c r="AW139" s="13" t="s">
        <v>42</v>
      </c>
      <c r="AX139" s="13" t="s">
        <v>81</v>
      </c>
      <c r="AY139" s="236" t="s">
        <v>153</v>
      </c>
    </row>
    <row r="140" s="14" customFormat="1">
      <c r="A140" s="14"/>
      <c r="B140" s="237"/>
      <c r="C140" s="238"/>
      <c r="D140" s="228" t="s">
        <v>164</v>
      </c>
      <c r="E140" s="239" t="s">
        <v>44</v>
      </c>
      <c r="F140" s="240" t="s">
        <v>1746</v>
      </c>
      <c r="G140" s="238"/>
      <c r="H140" s="241">
        <v>132</v>
      </c>
      <c r="I140" s="242"/>
      <c r="J140" s="238"/>
      <c r="K140" s="238"/>
      <c r="L140" s="243"/>
      <c r="M140" s="244"/>
      <c r="N140" s="245"/>
      <c r="O140" s="245"/>
      <c r="P140" s="245"/>
      <c r="Q140" s="245"/>
      <c r="R140" s="245"/>
      <c r="S140" s="245"/>
      <c r="T140" s="246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7" t="s">
        <v>164</v>
      </c>
      <c r="AU140" s="247" t="s">
        <v>91</v>
      </c>
      <c r="AV140" s="14" t="s">
        <v>91</v>
      </c>
      <c r="AW140" s="14" t="s">
        <v>42</v>
      </c>
      <c r="AX140" s="14" t="s">
        <v>89</v>
      </c>
      <c r="AY140" s="247" t="s">
        <v>153</v>
      </c>
    </row>
    <row r="141" s="12" customFormat="1" ht="22.8" customHeight="1">
      <c r="A141" s="12"/>
      <c r="B141" s="192"/>
      <c r="C141" s="193"/>
      <c r="D141" s="194" t="s">
        <v>80</v>
      </c>
      <c r="E141" s="206" t="s">
        <v>183</v>
      </c>
      <c r="F141" s="206" t="s">
        <v>1238</v>
      </c>
      <c r="G141" s="193"/>
      <c r="H141" s="193"/>
      <c r="I141" s="196"/>
      <c r="J141" s="207">
        <f>BK141</f>
        <v>0</v>
      </c>
      <c r="K141" s="193"/>
      <c r="L141" s="198"/>
      <c r="M141" s="199"/>
      <c r="N141" s="200"/>
      <c r="O141" s="200"/>
      <c r="P141" s="201">
        <f>SUM(P142:P179)</f>
        <v>0</v>
      </c>
      <c r="Q141" s="200"/>
      <c r="R141" s="201">
        <f>SUM(R142:R179)</f>
        <v>0.13461000000000001</v>
      </c>
      <c r="S141" s="200"/>
      <c r="T141" s="202">
        <f>SUM(T142:T179)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3" t="s">
        <v>89</v>
      </c>
      <c r="AT141" s="204" t="s">
        <v>80</v>
      </c>
      <c r="AU141" s="204" t="s">
        <v>89</v>
      </c>
      <c r="AY141" s="203" t="s">
        <v>153</v>
      </c>
      <c r="BK141" s="205">
        <f>SUM(BK142:BK179)</f>
        <v>0</v>
      </c>
    </row>
    <row r="142" s="2" customFormat="1" ht="44.25" customHeight="1">
      <c r="A142" s="40"/>
      <c r="B142" s="41"/>
      <c r="C142" s="208" t="s">
        <v>217</v>
      </c>
      <c r="D142" s="208" t="s">
        <v>155</v>
      </c>
      <c r="E142" s="209" t="s">
        <v>1239</v>
      </c>
      <c r="F142" s="210" t="s">
        <v>1240</v>
      </c>
      <c r="G142" s="211" t="s">
        <v>158</v>
      </c>
      <c r="H142" s="212">
        <v>128.19999999999999</v>
      </c>
      <c r="I142" s="213"/>
      <c r="J142" s="214">
        <f>ROUND(I142*H142,2)</f>
        <v>0</v>
      </c>
      <c r="K142" s="210" t="s">
        <v>159</v>
      </c>
      <c r="L142" s="46"/>
      <c r="M142" s="215" t="s">
        <v>44</v>
      </c>
      <c r="N142" s="216" t="s">
        <v>52</v>
      </c>
      <c r="O142" s="86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9" t="s">
        <v>160</v>
      </c>
      <c r="AT142" s="219" t="s">
        <v>155</v>
      </c>
      <c r="AU142" s="219" t="s">
        <v>91</v>
      </c>
      <c r="AY142" s="18" t="s">
        <v>153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8" t="s">
        <v>89</v>
      </c>
      <c r="BK142" s="220">
        <f>ROUND(I142*H142,2)</f>
        <v>0</v>
      </c>
      <c r="BL142" s="18" t="s">
        <v>160</v>
      </c>
      <c r="BM142" s="219" t="s">
        <v>341</v>
      </c>
    </row>
    <row r="143" s="2" customFormat="1">
      <c r="A143" s="40"/>
      <c r="B143" s="41"/>
      <c r="C143" s="42"/>
      <c r="D143" s="221" t="s">
        <v>162</v>
      </c>
      <c r="E143" s="42"/>
      <c r="F143" s="222" t="s">
        <v>1242</v>
      </c>
      <c r="G143" s="42"/>
      <c r="H143" s="42"/>
      <c r="I143" s="223"/>
      <c r="J143" s="42"/>
      <c r="K143" s="42"/>
      <c r="L143" s="46"/>
      <c r="M143" s="224"/>
      <c r="N143" s="225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162</v>
      </c>
      <c r="AU143" s="18" t="s">
        <v>91</v>
      </c>
    </row>
    <row r="144" s="13" customFormat="1">
      <c r="A144" s="13"/>
      <c r="B144" s="226"/>
      <c r="C144" s="227"/>
      <c r="D144" s="228" t="s">
        <v>164</v>
      </c>
      <c r="E144" s="229" t="s">
        <v>44</v>
      </c>
      <c r="F144" s="230" t="s">
        <v>1729</v>
      </c>
      <c r="G144" s="227"/>
      <c r="H144" s="229" t="s">
        <v>44</v>
      </c>
      <c r="I144" s="231"/>
      <c r="J144" s="227"/>
      <c r="K144" s="227"/>
      <c r="L144" s="232"/>
      <c r="M144" s="233"/>
      <c r="N144" s="234"/>
      <c r="O144" s="234"/>
      <c r="P144" s="234"/>
      <c r="Q144" s="234"/>
      <c r="R144" s="234"/>
      <c r="S144" s="234"/>
      <c r="T144" s="23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6" t="s">
        <v>164</v>
      </c>
      <c r="AU144" s="236" t="s">
        <v>91</v>
      </c>
      <c r="AV144" s="13" t="s">
        <v>89</v>
      </c>
      <c r="AW144" s="13" t="s">
        <v>42</v>
      </c>
      <c r="AX144" s="13" t="s">
        <v>81</v>
      </c>
      <c r="AY144" s="236" t="s">
        <v>153</v>
      </c>
    </row>
    <row r="145" s="13" customFormat="1">
      <c r="A145" s="13"/>
      <c r="B145" s="226"/>
      <c r="C145" s="227"/>
      <c r="D145" s="228" t="s">
        <v>164</v>
      </c>
      <c r="E145" s="229" t="s">
        <v>44</v>
      </c>
      <c r="F145" s="230" t="s">
        <v>1737</v>
      </c>
      <c r="G145" s="227"/>
      <c r="H145" s="229" t="s">
        <v>44</v>
      </c>
      <c r="I145" s="231"/>
      <c r="J145" s="227"/>
      <c r="K145" s="227"/>
      <c r="L145" s="232"/>
      <c r="M145" s="233"/>
      <c r="N145" s="234"/>
      <c r="O145" s="234"/>
      <c r="P145" s="234"/>
      <c r="Q145" s="234"/>
      <c r="R145" s="234"/>
      <c r="S145" s="234"/>
      <c r="T145" s="23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6" t="s">
        <v>164</v>
      </c>
      <c r="AU145" s="236" t="s">
        <v>91</v>
      </c>
      <c r="AV145" s="13" t="s">
        <v>89</v>
      </c>
      <c r="AW145" s="13" t="s">
        <v>42</v>
      </c>
      <c r="AX145" s="13" t="s">
        <v>81</v>
      </c>
      <c r="AY145" s="236" t="s">
        <v>153</v>
      </c>
    </row>
    <row r="146" s="13" customFormat="1">
      <c r="A146" s="13"/>
      <c r="B146" s="226"/>
      <c r="C146" s="227"/>
      <c r="D146" s="228" t="s">
        <v>164</v>
      </c>
      <c r="E146" s="229" t="s">
        <v>44</v>
      </c>
      <c r="F146" s="230" t="s">
        <v>1747</v>
      </c>
      <c r="G146" s="227"/>
      <c r="H146" s="229" t="s">
        <v>44</v>
      </c>
      <c r="I146" s="231"/>
      <c r="J146" s="227"/>
      <c r="K146" s="227"/>
      <c r="L146" s="232"/>
      <c r="M146" s="233"/>
      <c r="N146" s="234"/>
      <c r="O146" s="234"/>
      <c r="P146" s="234"/>
      <c r="Q146" s="234"/>
      <c r="R146" s="234"/>
      <c r="S146" s="234"/>
      <c r="T146" s="23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6" t="s">
        <v>164</v>
      </c>
      <c r="AU146" s="236" t="s">
        <v>91</v>
      </c>
      <c r="AV146" s="13" t="s">
        <v>89</v>
      </c>
      <c r="AW146" s="13" t="s">
        <v>42</v>
      </c>
      <c r="AX146" s="13" t="s">
        <v>81</v>
      </c>
      <c r="AY146" s="236" t="s">
        <v>153</v>
      </c>
    </row>
    <row r="147" s="14" customFormat="1">
      <c r="A147" s="14"/>
      <c r="B147" s="237"/>
      <c r="C147" s="238"/>
      <c r="D147" s="228" t="s">
        <v>164</v>
      </c>
      <c r="E147" s="239" t="s">
        <v>44</v>
      </c>
      <c r="F147" s="240" t="s">
        <v>1748</v>
      </c>
      <c r="G147" s="238"/>
      <c r="H147" s="241">
        <v>128.19999999999999</v>
      </c>
      <c r="I147" s="242"/>
      <c r="J147" s="238"/>
      <c r="K147" s="238"/>
      <c r="L147" s="243"/>
      <c r="M147" s="244"/>
      <c r="N147" s="245"/>
      <c r="O147" s="245"/>
      <c r="P147" s="245"/>
      <c r="Q147" s="245"/>
      <c r="R147" s="245"/>
      <c r="S147" s="245"/>
      <c r="T147" s="246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7" t="s">
        <v>164</v>
      </c>
      <c r="AU147" s="247" t="s">
        <v>91</v>
      </c>
      <c r="AV147" s="14" t="s">
        <v>91</v>
      </c>
      <c r="AW147" s="14" t="s">
        <v>42</v>
      </c>
      <c r="AX147" s="14" t="s">
        <v>89</v>
      </c>
      <c r="AY147" s="247" t="s">
        <v>153</v>
      </c>
    </row>
    <row r="148" s="2" customFormat="1" ht="24.15" customHeight="1">
      <c r="A148" s="40"/>
      <c r="B148" s="41"/>
      <c r="C148" s="208" t="s">
        <v>223</v>
      </c>
      <c r="D148" s="208" t="s">
        <v>155</v>
      </c>
      <c r="E148" s="209" t="s">
        <v>1256</v>
      </c>
      <c r="F148" s="210" t="s">
        <v>1257</v>
      </c>
      <c r="G148" s="211" t="s">
        <v>158</v>
      </c>
      <c r="H148" s="212">
        <v>128.19999999999999</v>
      </c>
      <c r="I148" s="213"/>
      <c r="J148" s="214">
        <f>ROUND(I148*H148,2)</f>
        <v>0</v>
      </c>
      <c r="K148" s="210" t="s">
        <v>159</v>
      </c>
      <c r="L148" s="46"/>
      <c r="M148" s="215" t="s">
        <v>44</v>
      </c>
      <c r="N148" s="216" t="s">
        <v>52</v>
      </c>
      <c r="O148" s="86"/>
      <c r="P148" s="217">
        <f>O148*H148</f>
        <v>0</v>
      </c>
      <c r="Q148" s="217">
        <v>0.00071000000000000002</v>
      </c>
      <c r="R148" s="217">
        <f>Q148*H148</f>
        <v>0.091021999999999992</v>
      </c>
      <c r="S148" s="217">
        <v>0</v>
      </c>
      <c r="T148" s="21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9" t="s">
        <v>160</v>
      </c>
      <c r="AT148" s="219" t="s">
        <v>155</v>
      </c>
      <c r="AU148" s="219" t="s">
        <v>91</v>
      </c>
      <c r="AY148" s="18" t="s">
        <v>153</v>
      </c>
      <c r="BE148" s="220">
        <f>IF(N148="základní",J148,0)</f>
        <v>0</v>
      </c>
      <c r="BF148" s="220">
        <f>IF(N148="snížená",J148,0)</f>
        <v>0</v>
      </c>
      <c r="BG148" s="220">
        <f>IF(N148="zákl. přenesená",J148,0)</f>
        <v>0</v>
      </c>
      <c r="BH148" s="220">
        <f>IF(N148="sníž. přenesená",J148,0)</f>
        <v>0</v>
      </c>
      <c r="BI148" s="220">
        <f>IF(N148="nulová",J148,0)</f>
        <v>0</v>
      </c>
      <c r="BJ148" s="18" t="s">
        <v>89</v>
      </c>
      <c r="BK148" s="220">
        <f>ROUND(I148*H148,2)</f>
        <v>0</v>
      </c>
      <c r="BL148" s="18" t="s">
        <v>160</v>
      </c>
      <c r="BM148" s="219" t="s">
        <v>354</v>
      </c>
    </row>
    <row r="149" s="2" customFormat="1">
      <c r="A149" s="40"/>
      <c r="B149" s="41"/>
      <c r="C149" s="42"/>
      <c r="D149" s="221" t="s">
        <v>162</v>
      </c>
      <c r="E149" s="42"/>
      <c r="F149" s="222" t="s">
        <v>1259</v>
      </c>
      <c r="G149" s="42"/>
      <c r="H149" s="42"/>
      <c r="I149" s="223"/>
      <c r="J149" s="42"/>
      <c r="K149" s="42"/>
      <c r="L149" s="46"/>
      <c r="M149" s="224"/>
      <c r="N149" s="225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8" t="s">
        <v>162</v>
      </c>
      <c r="AU149" s="18" t="s">
        <v>91</v>
      </c>
    </row>
    <row r="150" s="13" customFormat="1">
      <c r="A150" s="13"/>
      <c r="B150" s="226"/>
      <c r="C150" s="227"/>
      <c r="D150" s="228" t="s">
        <v>164</v>
      </c>
      <c r="E150" s="229" t="s">
        <v>44</v>
      </c>
      <c r="F150" s="230" t="s">
        <v>1729</v>
      </c>
      <c r="G150" s="227"/>
      <c r="H150" s="229" t="s">
        <v>44</v>
      </c>
      <c r="I150" s="231"/>
      <c r="J150" s="227"/>
      <c r="K150" s="227"/>
      <c r="L150" s="232"/>
      <c r="M150" s="233"/>
      <c r="N150" s="234"/>
      <c r="O150" s="234"/>
      <c r="P150" s="234"/>
      <c r="Q150" s="234"/>
      <c r="R150" s="234"/>
      <c r="S150" s="234"/>
      <c r="T150" s="23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6" t="s">
        <v>164</v>
      </c>
      <c r="AU150" s="236" t="s">
        <v>91</v>
      </c>
      <c r="AV150" s="13" t="s">
        <v>89</v>
      </c>
      <c r="AW150" s="13" t="s">
        <v>42</v>
      </c>
      <c r="AX150" s="13" t="s">
        <v>81</v>
      </c>
      <c r="AY150" s="236" t="s">
        <v>153</v>
      </c>
    </row>
    <row r="151" s="13" customFormat="1">
      <c r="A151" s="13"/>
      <c r="B151" s="226"/>
      <c r="C151" s="227"/>
      <c r="D151" s="228" t="s">
        <v>164</v>
      </c>
      <c r="E151" s="229" t="s">
        <v>44</v>
      </c>
      <c r="F151" s="230" t="s">
        <v>1737</v>
      </c>
      <c r="G151" s="227"/>
      <c r="H151" s="229" t="s">
        <v>44</v>
      </c>
      <c r="I151" s="231"/>
      <c r="J151" s="227"/>
      <c r="K151" s="227"/>
      <c r="L151" s="232"/>
      <c r="M151" s="233"/>
      <c r="N151" s="234"/>
      <c r="O151" s="234"/>
      <c r="P151" s="234"/>
      <c r="Q151" s="234"/>
      <c r="R151" s="234"/>
      <c r="S151" s="234"/>
      <c r="T151" s="23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6" t="s">
        <v>164</v>
      </c>
      <c r="AU151" s="236" t="s">
        <v>91</v>
      </c>
      <c r="AV151" s="13" t="s">
        <v>89</v>
      </c>
      <c r="AW151" s="13" t="s">
        <v>42</v>
      </c>
      <c r="AX151" s="13" t="s">
        <v>81</v>
      </c>
      <c r="AY151" s="236" t="s">
        <v>153</v>
      </c>
    </row>
    <row r="152" s="14" customFormat="1">
      <c r="A152" s="14"/>
      <c r="B152" s="237"/>
      <c r="C152" s="238"/>
      <c r="D152" s="228" t="s">
        <v>164</v>
      </c>
      <c r="E152" s="239" t="s">
        <v>44</v>
      </c>
      <c r="F152" s="240" t="s">
        <v>1748</v>
      </c>
      <c r="G152" s="238"/>
      <c r="H152" s="241">
        <v>128.19999999999999</v>
      </c>
      <c r="I152" s="242"/>
      <c r="J152" s="238"/>
      <c r="K152" s="238"/>
      <c r="L152" s="243"/>
      <c r="M152" s="244"/>
      <c r="N152" s="245"/>
      <c r="O152" s="245"/>
      <c r="P152" s="245"/>
      <c r="Q152" s="245"/>
      <c r="R152" s="245"/>
      <c r="S152" s="245"/>
      <c r="T152" s="246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7" t="s">
        <v>164</v>
      </c>
      <c r="AU152" s="247" t="s">
        <v>91</v>
      </c>
      <c r="AV152" s="14" t="s">
        <v>91</v>
      </c>
      <c r="AW152" s="14" t="s">
        <v>42</v>
      </c>
      <c r="AX152" s="14" t="s">
        <v>89</v>
      </c>
      <c r="AY152" s="247" t="s">
        <v>153</v>
      </c>
    </row>
    <row r="153" s="2" customFormat="1" ht="49.05" customHeight="1">
      <c r="A153" s="40"/>
      <c r="B153" s="41"/>
      <c r="C153" s="208" t="s">
        <v>232</v>
      </c>
      <c r="D153" s="208" t="s">
        <v>155</v>
      </c>
      <c r="E153" s="209" t="s">
        <v>1647</v>
      </c>
      <c r="F153" s="210" t="s">
        <v>1648</v>
      </c>
      <c r="G153" s="211" t="s">
        <v>158</v>
      </c>
      <c r="H153" s="212">
        <v>128.19999999999999</v>
      </c>
      <c r="I153" s="213"/>
      <c r="J153" s="214">
        <f>ROUND(I153*H153,2)</f>
        <v>0</v>
      </c>
      <c r="K153" s="210" t="s">
        <v>159</v>
      </c>
      <c r="L153" s="46"/>
      <c r="M153" s="215" t="s">
        <v>44</v>
      </c>
      <c r="N153" s="216" t="s">
        <v>52</v>
      </c>
      <c r="O153" s="86"/>
      <c r="P153" s="217">
        <f>O153*H153</f>
        <v>0</v>
      </c>
      <c r="Q153" s="217">
        <v>0</v>
      </c>
      <c r="R153" s="217">
        <f>Q153*H153</f>
        <v>0</v>
      </c>
      <c r="S153" s="217">
        <v>0</v>
      </c>
      <c r="T153" s="218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19" t="s">
        <v>160</v>
      </c>
      <c r="AT153" s="219" t="s">
        <v>155</v>
      </c>
      <c r="AU153" s="219" t="s">
        <v>91</v>
      </c>
      <c r="AY153" s="18" t="s">
        <v>153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18" t="s">
        <v>89</v>
      </c>
      <c r="BK153" s="220">
        <f>ROUND(I153*H153,2)</f>
        <v>0</v>
      </c>
      <c r="BL153" s="18" t="s">
        <v>160</v>
      </c>
      <c r="BM153" s="219" t="s">
        <v>364</v>
      </c>
    </row>
    <row r="154" s="2" customFormat="1">
      <c r="A154" s="40"/>
      <c r="B154" s="41"/>
      <c r="C154" s="42"/>
      <c r="D154" s="221" t="s">
        <v>162</v>
      </c>
      <c r="E154" s="42"/>
      <c r="F154" s="222" t="s">
        <v>1650</v>
      </c>
      <c r="G154" s="42"/>
      <c r="H154" s="42"/>
      <c r="I154" s="223"/>
      <c r="J154" s="42"/>
      <c r="K154" s="42"/>
      <c r="L154" s="46"/>
      <c r="M154" s="224"/>
      <c r="N154" s="225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8" t="s">
        <v>162</v>
      </c>
      <c r="AU154" s="18" t="s">
        <v>91</v>
      </c>
    </row>
    <row r="155" s="13" customFormat="1">
      <c r="A155" s="13"/>
      <c r="B155" s="226"/>
      <c r="C155" s="227"/>
      <c r="D155" s="228" t="s">
        <v>164</v>
      </c>
      <c r="E155" s="229" t="s">
        <v>44</v>
      </c>
      <c r="F155" s="230" t="s">
        <v>1729</v>
      </c>
      <c r="G155" s="227"/>
      <c r="H155" s="229" t="s">
        <v>44</v>
      </c>
      <c r="I155" s="231"/>
      <c r="J155" s="227"/>
      <c r="K155" s="227"/>
      <c r="L155" s="232"/>
      <c r="M155" s="233"/>
      <c r="N155" s="234"/>
      <c r="O155" s="234"/>
      <c r="P155" s="234"/>
      <c r="Q155" s="234"/>
      <c r="R155" s="234"/>
      <c r="S155" s="234"/>
      <c r="T155" s="23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6" t="s">
        <v>164</v>
      </c>
      <c r="AU155" s="236" t="s">
        <v>91</v>
      </c>
      <c r="AV155" s="13" t="s">
        <v>89</v>
      </c>
      <c r="AW155" s="13" t="s">
        <v>42</v>
      </c>
      <c r="AX155" s="13" t="s">
        <v>81</v>
      </c>
      <c r="AY155" s="236" t="s">
        <v>153</v>
      </c>
    </row>
    <row r="156" s="13" customFormat="1">
      <c r="A156" s="13"/>
      <c r="B156" s="226"/>
      <c r="C156" s="227"/>
      <c r="D156" s="228" t="s">
        <v>164</v>
      </c>
      <c r="E156" s="229" t="s">
        <v>44</v>
      </c>
      <c r="F156" s="230" t="s">
        <v>1737</v>
      </c>
      <c r="G156" s="227"/>
      <c r="H156" s="229" t="s">
        <v>44</v>
      </c>
      <c r="I156" s="231"/>
      <c r="J156" s="227"/>
      <c r="K156" s="227"/>
      <c r="L156" s="232"/>
      <c r="M156" s="233"/>
      <c r="N156" s="234"/>
      <c r="O156" s="234"/>
      <c r="P156" s="234"/>
      <c r="Q156" s="234"/>
      <c r="R156" s="234"/>
      <c r="S156" s="234"/>
      <c r="T156" s="23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6" t="s">
        <v>164</v>
      </c>
      <c r="AU156" s="236" t="s">
        <v>91</v>
      </c>
      <c r="AV156" s="13" t="s">
        <v>89</v>
      </c>
      <c r="AW156" s="13" t="s">
        <v>42</v>
      </c>
      <c r="AX156" s="13" t="s">
        <v>81</v>
      </c>
      <c r="AY156" s="236" t="s">
        <v>153</v>
      </c>
    </row>
    <row r="157" s="13" customFormat="1">
      <c r="A157" s="13"/>
      <c r="B157" s="226"/>
      <c r="C157" s="227"/>
      <c r="D157" s="228" t="s">
        <v>164</v>
      </c>
      <c r="E157" s="229" t="s">
        <v>44</v>
      </c>
      <c r="F157" s="230" t="s">
        <v>1749</v>
      </c>
      <c r="G157" s="227"/>
      <c r="H157" s="229" t="s">
        <v>44</v>
      </c>
      <c r="I157" s="231"/>
      <c r="J157" s="227"/>
      <c r="K157" s="227"/>
      <c r="L157" s="232"/>
      <c r="M157" s="233"/>
      <c r="N157" s="234"/>
      <c r="O157" s="234"/>
      <c r="P157" s="234"/>
      <c r="Q157" s="234"/>
      <c r="R157" s="234"/>
      <c r="S157" s="234"/>
      <c r="T157" s="23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6" t="s">
        <v>164</v>
      </c>
      <c r="AU157" s="236" t="s">
        <v>91</v>
      </c>
      <c r="AV157" s="13" t="s">
        <v>89</v>
      </c>
      <c r="AW157" s="13" t="s">
        <v>42</v>
      </c>
      <c r="AX157" s="13" t="s">
        <v>81</v>
      </c>
      <c r="AY157" s="236" t="s">
        <v>153</v>
      </c>
    </row>
    <row r="158" s="14" customFormat="1">
      <c r="A158" s="14"/>
      <c r="B158" s="237"/>
      <c r="C158" s="238"/>
      <c r="D158" s="228" t="s">
        <v>164</v>
      </c>
      <c r="E158" s="239" t="s">
        <v>44</v>
      </c>
      <c r="F158" s="240" t="s">
        <v>1748</v>
      </c>
      <c r="G158" s="238"/>
      <c r="H158" s="241">
        <v>128.19999999999999</v>
      </c>
      <c r="I158" s="242"/>
      <c r="J158" s="238"/>
      <c r="K158" s="238"/>
      <c r="L158" s="243"/>
      <c r="M158" s="244"/>
      <c r="N158" s="245"/>
      <c r="O158" s="245"/>
      <c r="P158" s="245"/>
      <c r="Q158" s="245"/>
      <c r="R158" s="245"/>
      <c r="S158" s="245"/>
      <c r="T158" s="24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47" t="s">
        <v>164</v>
      </c>
      <c r="AU158" s="247" t="s">
        <v>91</v>
      </c>
      <c r="AV158" s="14" t="s">
        <v>91</v>
      </c>
      <c r="AW158" s="14" t="s">
        <v>42</v>
      </c>
      <c r="AX158" s="14" t="s">
        <v>89</v>
      </c>
      <c r="AY158" s="247" t="s">
        <v>153</v>
      </c>
    </row>
    <row r="159" s="2" customFormat="1" ht="24.15" customHeight="1">
      <c r="A159" s="40"/>
      <c r="B159" s="41"/>
      <c r="C159" s="208" t="s">
        <v>236</v>
      </c>
      <c r="D159" s="208" t="s">
        <v>155</v>
      </c>
      <c r="E159" s="209" t="s">
        <v>1269</v>
      </c>
      <c r="F159" s="210" t="s">
        <v>1270</v>
      </c>
      <c r="G159" s="211" t="s">
        <v>158</v>
      </c>
      <c r="H159" s="212">
        <v>128.19999999999999</v>
      </c>
      <c r="I159" s="213"/>
      <c r="J159" s="214">
        <f>ROUND(I159*H159,2)</f>
        <v>0</v>
      </c>
      <c r="K159" s="210" t="s">
        <v>159</v>
      </c>
      <c r="L159" s="46"/>
      <c r="M159" s="215" t="s">
        <v>44</v>
      </c>
      <c r="N159" s="216" t="s">
        <v>52</v>
      </c>
      <c r="O159" s="86"/>
      <c r="P159" s="217">
        <f>O159*H159</f>
        <v>0</v>
      </c>
      <c r="Q159" s="217">
        <v>0.00034000000000000002</v>
      </c>
      <c r="R159" s="217">
        <f>Q159*H159</f>
        <v>0.043588000000000002</v>
      </c>
      <c r="S159" s="217">
        <v>0</v>
      </c>
      <c r="T159" s="218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9" t="s">
        <v>160</v>
      </c>
      <c r="AT159" s="219" t="s">
        <v>155</v>
      </c>
      <c r="AU159" s="219" t="s">
        <v>91</v>
      </c>
      <c r="AY159" s="18" t="s">
        <v>153</v>
      </c>
      <c r="BE159" s="220">
        <f>IF(N159="základní",J159,0)</f>
        <v>0</v>
      </c>
      <c r="BF159" s="220">
        <f>IF(N159="snížená",J159,0)</f>
        <v>0</v>
      </c>
      <c r="BG159" s="220">
        <f>IF(N159="zákl. přenesená",J159,0)</f>
        <v>0</v>
      </c>
      <c r="BH159" s="220">
        <f>IF(N159="sníž. přenesená",J159,0)</f>
        <v>0</v>
      </c>
      <c r="BI159" s="220">
        <f>IF(N159="nulová",J159,0)</f>
        <v>0</v>
      </c>
      <c r="BJ159" s="18" t="s">
        <v>89</v>
      </c>
      <c r="BK159" s="220">
        <f>ROUND(I159*H159,2)</f>
        <v>0</v>
      </c>
      <c r="BL159" s="18" t="s">
        <v>160</v>
      </c>
      <c r="BM159" s="219" t="s">
        <v>377</v>
      </c>
    </row>
    <row r="160" s="2" customFormat="1">
      <c r="A160" s="40"/>
      <c r="B160" s="41"/>
      <c r="C160" s="42"/>
      <c r="D160" s="221" t="s">
        <v>162</v>
      </c>
      <c r="E160" s="42"/>
      <c r="F160" s="222" t="s">
        <v>1272</v>
      </c>
      <c r="G160" s="42"/>
      <c r="H160" s="42"/>
      <c r="I160" s="223"/>
      <c r="J160" s="42"/>
      <c r="K160" s="42"/>
      <c r="L160" s="46"/>
      <c r="M160" s="224"/>
      <c r="N160" s="225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8" t="s">
        <v>162</v>
      </c>
      <c r="AU160" s="18" t="s">
        <v>91</v>
      </c>
    </row>
    <row r="161" s="13" customFormat="1">
      <c r="A161" s="13"/>
      <c r="B161" s="226"/>
      <c r="C161" s="227"/>
      <c r="D161" s="228" t="s">
        <v>164</v>
      </c>
      <c r="E161" s="229" t="s">
        <v>44</v>
      </c>
      <c r="F161" s="230" t="s">
        <v>1729</v>
      </c>
      <c r="G161" s="227"/>
      <c r="H161" s="229" t="s">
        <v>44</v>
      </c>
      <c r="I161" s="231"/>
      <c r="J161" s="227"/>
      <c r="K161" s="227"/>
      <c r="L161" s="232"/>
      <c r="M161" s="233"/>
      <c r="N161" s="234"/>
      <c r="O161" s="234"/>
      <c r="P161" s="234"/>
      <c r="Q161" s="234"/>
      <c r="R161" s="234"/>
      <c r="S161" s="234"/>
      <c r="T161" s="23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6" t="s">
        <v>164</v>
      </c>
      <c r="AU161" s="236" t="s">
        <v>91</v>
      </c>
      <c r="AV161" s="13" t="s">
        <v>89</v>
      </c>
      <c r="AW161" s="13" t="s">
        <v>42</v>
      </c>
      <c r="AX161" s="13" t="s">
        <v>81</v>
      </c>
      <c r="AY161" s="236" t="s">
        <v>153</v>
      </c>
    </row>
    <row r="162" s="13" customFormat="1">
      <c r="A162" s="13"/>
      <c r="B162" s="226"/>
      <c r="C162" s="227"/>
      <c r="D162" s="228" t="s">
        <v>164</v>
      </c>
      <c r="E162" s="229" t="s">
        <v>44</v>
      </c>
      <c r="F162" s="230" t="s">
        <v>1737</v>
      </c>
      <c r="G162" s="227"/>
      <c r="H162" s="229" t="s">
        <v>44</v>
      </c>
      <c r="I162" s="231"/>
      <c r="J162" s="227"/>
      <c r="K162" s="227"/>
      <c r="L162" s="232"/>
      <c r="M162" s="233"/>
      <c r="N162" s="234"/>
      <c r="O162" s="234"/>
      <c r="P162" s="234"/>
      <c r="Q162" s="234"/>
      <c r="R162" s="234"/>
      <c r="S162" s="234"/>
      <c r="T162" s="23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6" t="s">
        <v>164</v>
      </c>
      <c r="AU162" s="236" t="s">
        <v>91</v>
      </c>
      <c r="AV162" s="13" t="s">
        <v>89</v>
      </c>
      <c r="AW162" s="13" t="s">
        <v>42</v>
      </c>
      <c r="AX162" s="13" t="s">
        <v>81</v>
      </c>
      <c r="AY162" s="236" t="s">
        <v>153</v>
      </c>
    </row>
    <row r="163" s="14" customFormat="1">
      <c r="A163" s="14"/>
      <c r="B163" s="237"/>
      <c r="C163" s="238"/>
      <c r="D163" s="228" t="s">
        <v>164</v>
      </c>
      <c r="E163" s="239" t="s">
        <v>44</v>
      </c>
      <c r="F163" s="240" t="s">
        <v>1748</v>
      </c>
      <c r="G163" s="238"/>
      <c r="H163" s="241">
        <v>128.19999999999999</v>
      </c>
      <c r="I163" s="242"/>
      <c r="J163" s="238"/>
      <c r="K163" s="238"/>
      <c r="L163" s="243"/>
      <c r="M163" s="244"/>
      <c r="N163" s="245"/>
      <c r="O163" s="245"/>
      <c r="P163" s="245"/>
      <c r="Q163" s="245"/>
      <c r="R163" s="245"/>
      <c r="S163" s="245"/>
      <c r="T163" s="246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47" t="s">
        <v>164</v>
      </c>
      <c r="AU163" s="247" t="s">
        <v>91</v>
      </c>
      <c r="AV163" s="14" t="s">
        <v>91</v>
      </c>
      <c r="AW163" s="14" t="s">
        <v>42</v>
      </c>
      <c r="AX163" s="14" t="s">
        <v>89</v>
      </c>
      <c r="AY163" s="247" t="s">
        <v>153</v>
      </c>
    </row>
    <row r="164" s="2" customFormat="1" ht="33" customHeight="1">
      <c r="A164" s="40"/>
      <c r="B164" s="41"/>
      <c r="C164" s="208" t="s">
        <v>8</v>
      </c>
      <c r="D164" s="208" t="s">
        <v>155</v>
      </c>
      <c r="E164" s="209" t="s">
        <v>1337</v>
      </c>
      <c r="F164" s="210" t="s">
        <v>1338</v>
      </c>
      <c r="G164" s="211" t="s">
        <v>158</v>
      </c>
      <c r="H164" s="212">
        <v>128.19999999999999</v>
      </c>
      <c r="I164" s="213"/>
      <c r="J164" s="214">
        <f>ROUND(I164*H164,2)</f>
        <v>0</v>
      </c>
      <c r="K164" s="210" t="s">
        <v>159</v>
      </c>
      <c r="L164" s="46"/>
      <c r="M164" s="215" t="s">
        <v>44</v>
      </c>
      <c r="N164" s="216" t="s">
        <v>52</v>
      </c>
      <c r="O164" s="86"/>
      <c r="P164" s="217">
        <f>O164*H164</f>
        <v>0</v>
      </c>
      <c r="Q164" s="217">
        <v>0</v>
      </c>
      <c r="R164" s="217">
        <f>Q164*H164</f>
        <v>0</v>
      </c>
      <c r="S164" s="217">
        <v>0</v>
      </c>
      <c r="T164" s="218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9" t="s">
        <v>160</v>
      </c>
      <c r="AT164" s="219" t="s">
        <v>155</v>
      </c>
      <c r="AU164" s="219" t="s">
        <v>91</v>
      </c>
      <c r="AY164" s="18" t="s">
        <v>153</v>
      </c>
      <c r="BE164" s="220">
        <f>IF(N164="základní",J164,0)</f>
        <v>0</v>
      </c>
      <c r="BF164" s="220">
        <f>IF(N164="snížená",J164,0)</f>
        <v>0</v>
      </c>
      <c r="BG164" s="220">
        <f>IF(N164="zákl. přenesená",J164,0)</f>
        <v>0</v>
      </c>
      <c r="BH164" s="220">
        <f>IF(N164="sníž. přenesená",J164,0)</f>
        <v>0</v>
      </c>
      <c r="BI164" s="220">
        <f>IF(N164="nulová",J164,0)</f>
        <v>0</v>
      </c>
      <c r="BJ164" s="18" t="s">
        <v>89</v>
      </c>
      <c r="BK164" s="220">
        <f>ROUND(I164*H164,2)</f>
        <v>0</v>
      </c>
      <c r="BL164" s="18" t="s">
        <v>160</v>
      </c>
      <c r="BM164" s="219" t="s">
        <v>388</v>
      </c>
    </row>
    <row r="165" s="2" customFormat="1">
      <c r="A165" s="40"/>
      <c r="B165" s="41"/>
      <c r="C165" s="42"/>
      <c r="D165" s="221" t="s">
        <v>162</v>
      </c>
      <c r="E165" s="42"/>
      <c r="F165" s="222" t="s">
        <v>1340</v>
      </c>
      <c r="G165" s="42"/>
      <c r="H165" s="42"/>
      <c r="I165" s="223"/>
      <c r="J165" s="42"/>
      <c r="K165" s="42"/>
      <c r="L165" s="46"/>
      <c r="M165" s="224"/>
      <c r="N165" s="225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8" t="s">
        <v>162</v>
      </c>
      <c r="AU165" s="18" t="s">
        <v>91</v>
      </c>
    </row>
    <row r="166" s="13" customFormat="1">
      <c r="A166" s="13"/>
      <c r="B166" s="226"/>
      <c r="C166" s="227"/>
      <c r="D166" s="228" t="s">
        <v>164</v>
      </c>
      <c r="E166" s="229" t="s">
        <v>44</v>
      </c>
      <c r="F166" s="230" t="s">
        <v>1729</v>
      </c>
      <c r="G166" s="227"/>
      <c r="H166" s="229" t="s">
        <v>44</v>
      </c>
      <c r="I166" s="231"/>
      <c r="J166" s="227"/>
      <c r="K166" s="227"/>
      <c r="L166" s="232"/>
      <c r="M166" s="233"/>
      <c r="N166" s="234"/>
      <c r="O166" s="234"/>
      <c r="P166" s="234"/>
      <c r="Q166" s="234"/>
      <c r="R166" s="234"/>
      <c r="S166" s="234"/>
      <c r="T166" s="23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6" t="s">
        <v>164</v>
      </c>
      <c r="AU166" s="236" t="s">
        <v>91</v>
      </c>
      <c r="AV166" s="13" t="s">
        <v>89</v>
      </c>
      <c r="AW166" s="13" t="s">
        <v>42</v>
      </c>
      <c r="AX166" s="13" t="s">
        <v>81</v>
      </c>
      <c r="AY166" s="236" t="s">
        <v>153</v>
      </c>
    </row>
    <row r="167" s="13" customFormat="1">
      <c r="A167" s="13"/>
      <c r="B167" s="226"/>
      <c r="C167" s="227"/>
      <c r="D167" s="228" t="s">
        <v>164</v>
      </c>
      <c r="E167" s="229" t="s">
        <v>44</v>
      </c>
      <c r="F167" s="230" t="s">
        <v>1737</v>
      </c>
      <c r="G167" s="227"/>
      <c r="H167" s="229" t="s">
        <v>44</v>
      </c>
      <c r="I167" s="231"/>
      <c r="J167" s="227"/>
      <c r="K167" s="227"/>
      <c r="L167" s="232"/>
      <c r="M167" s="233"/>
      <c r="N167" s="234"/>
      <c r="O167" s="234"/>
      <c r="P167" s="234"/>
      <c r="Q167" s="234"/>
      <c r="R167" s="234"/>
      <c r="S167" s="234"/>
      <c r="T167" s="23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6" t="s">
        <v>164</v>
      </c>
      <c r="AU167" s="236" t="s">
        <v>91</v>
      </c>
      <c r="AV167" s="13" t="s">
        <v>89</v>
      </c>
      <c r="AW167" s="13" t="s">
        <v>42</v>
      </c>
      <c r="AX167" s="13" t="s">
        <v>81</v>
      </c>
      <c r="AY167" s="236" t="s">
        <v>153</v>
      </c>
    </row>
    <row r="168" s="14" customFormat="1">
      <c r="A168" s="14"/>
      <c r="B168" s="237"/>
      <c r="C168" s="238"/>
      <c r="D168" s="228" t="s">
        <v>164</v>
      </c>
      <c r="E168" s="239" t="s">
        <v>44</v>
      </c>
      <c r="F168" s="240" t="s">
        <v>1748</v>
      </c>
      <c r="G168" s="238"/>
      <c r="H168" s="241">
        <v>128.19999999999999</v>
      </c>
      <c r="I168" s="242"/>
      <c r="J168" s="238"/>
      <c r="K168" s="238"/>
      <c r="L168" s="243"/>
      <c r="M168" s="244"/>
      <c r="N168" s="245"/>
      <c r="O168" s="245"/>
      <c r="P168" s="245"/>
      <c r="Q168" s="245"/>
      <c r="R168" s="245"/>
      <c r="S168" s="245"/>
      <c r="T168" s="24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7" t="s">
        <v>164</v>
      </c>
      <c r="AU168" s="247" t="s">
        <v>91</v>
      </c>
      <c r="AV168" s="14" t="s">
        <v>91</v>
      </c>
      <c r="AW168" s="14" t="s">
        <v>42</v>
      </c>
      <c r="AX168" s="14" t="s">
        <v>89</v>
      </c>
      <c r="AY168" s="247" t="s">
        <v>153</v>
      </c>
    </row>
    <row r="169" s="2" customFormat="1" ht="33" customHeight="1">
      <c r="A169" s="40"/>
      <c r="B169" s="41"/>
      <c r="C169" s="208" t="s">
        <v>248</v>
      </c>
      <c r="D169" s="208" t="s">
        <v>155</v>
      </c>
      <c r="E169" s="209" t="s">
        <v>1295</v>
      </c>
      <c r="F169" s="210" t="s">
        <v>1296</v>
      </c>
      <c r="G169" s="211" t="s">
        <v>158</v>
      </c>
      <c r="H169" s="212">
        <v>128.19999999999999</v>
      </c>
      <c r="I169" s="213"/>
      <c r="J169" s="214">
        <f>ROUND(I169*H169,2)</f>
        <v>0</v>
      </c>
      <c r="K169" s="210" t="s">
        <v>159</v>
      </c>
      <c r="L169" s="46"/>
      <c r="M169" s="215" t="s">
        <v>44</v>
      </c>
      <c r="N169" s="216" t="s">
        <v>52</v>
      </c>
      <c r="O169" s="86"/>
      <c r="P169" s="217">
        <f>O169*H169</f>
        <v>0</v>
      </c>
      <c r="Q169" s="217">
        <v>0</v>
      </c>
      <c r="R169" s="217">
        <f>Q169*H169</f>
        <v>0</v>
      </c>
      <c r="S169" s="217">
        <v>0</v>
      </c>
      <c r="T169" s="218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19" t="s">
        <v>160</v>
      </c>
      <c r="AT169" s="219" t="s">
        <v>155</v>
      </c>
      <c r="AU169" s="219" t="s">
        <v>91</v>
      </c>
      <c r="AY169" s="18" t="s">
        <v>153</v>
      </c>
      <c r="BE169" s="220">
        <f>IF(N169="základní",J169,0)</f>
        <v>0</v>
      </c>
      <c r="BF169" s="220">
        <f>IF(N169="snížená",J169,0)</f>
        <v>0</v>
      </c>
      <c r="BG169" s="220">
        <f>IF(N169="zákl. přenesená",J169,0)</f>
        <v>0</v>
      </c>
      <c r="BH169" s="220">
        <f>IF(N169="sníž. přenesená",J169,0)</f>
        <v>0</v>
      </c>
      <c r="BI169" s="220">
        <f>IF(N169="nulová",J169,0)</f>
        <v>0</v>
      </c>
      <c r="BJ169" s="18" t="s">
        <v>89</v>
      </c>
      <c r="BK169" s="220">
        <f>ROUND(I169*H169,2)</f>
        <v>0</v>
      </c>
      <c r="BL169" s="18" t="s">
        <v>160</v>
      </c>
      <c r="BM169" s="219" t="s">
        <v>399</v>
      </c>
    </row>
    <row r="170" s="2" customFormat="1">
      <c r="A170" s="40"/>
      <c r="B170" s="41"/>
      <c r="C170" s="42"/>
      <c r="D170" s="221" t="s">
        <v>162</v>
      </c>
      <c r="E170" s="42"/>
      <c r="F170" s="222" t="s">
        <v>1298</v>
      </c>
      <c r="G170" s="42"/>
      <c r="H170" s="42"/>
      <c r="I170" s="223"/>
      <c r="J170" s="42"/>
      <c r="K170" s="42"/>
      <c r="L170" s="46"/>
      <c r="M170" s="224"/>
      <c r="N170" s="225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8" t="s">
        <v>162</v>
      </c>
      <c r="AU170" s="18" t="s">
        <v>91</v>
      </c>
    </row>
    <row r="171" s="13" customFormat="1">
      <c r="A171" s="13"/>
      <c r="B171" s="226"/>
      <c r="C171" s="227"/>
      <c r="D171" s="228" t="s">
        <v>164</v>
      </c>
      <c r="E171" s="229" t="s">
        <v>44</v>
      </c>
      <c r="F171" s="230" t="s">
        <v>1729</v>
      </c>
      <c r="G171" s="227"/>
      <c r="H171" s="229" t="s">
        <v>44</v>
      </c>
      <c r="I171" s="231"/>
      <c r="J171" s="227"/>
      <c r="K171" s="227"/>
      <c r="L171" s="232"/>
      <c r="M171" s="233"/>
      <c r="N171" s="234"/>
      <c r="O171" s="234"/>
      <c r="P171" s="234"/>
      <c r="Q171" s="234"/>
      <c r="R171" s="234"/>
      <c r="S171" s="234"/>
      <c r="T171" s="23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6" t="s">
        <v>164</v>
      </c>
      <c r="AU171" s="236" t="s">
        <v>91</v>
      </c>
      <c r="AV171" s="13" t="s">
        <v>89</v>
      </c>
      <c r="AW171" s="13" t="s">
        <v>42</v>
      </c>
      <c r="AX171" s="13" t="s">
        <v>81</v>
      </c>
      <c r="AY171" s="236" t="s">
        <v>153</v>
      </c>
    </row>
    <row r="172" s="13" customFormat="1">
      <c r="A172" s="13"/>
      <c r="B172" s="226"/>
      <c r="C172" s="227"/>
      <c r="D172" s="228" t="s">
        <v>164</v>
      </c>
      <c r="E172" s="229" t="s">
        <v>44</v>
      </c>
      <c r="F172" s="230" t="s">
        <v>1737</v>
      </c>
      <c r="G172" s="227"/>
      <c r="H172" s="229" t="s">
        <v>44</v>
      </c>
      <c r="I172" s="231"/>
      <c r="J172" s="227"/>
      <c r="K172" s="227"/>
      <c r="L172" s="232"/>
      <c r="M172" s="233"/>
      <c r="N172" s="234"/>
      <c r="O172" s="234"/>
      <c r="P172" s="234"/>
      <c r="Q172" s="234"/>
      <c r="R172" s="234"/>
      <c r="S172" s="234"/>
      <c r="T172" s="23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6" t="s">
        <v>164</v>
      </c>
      <c r="AU172" s="236" t="s">
        <v>91</v>
      </c>
      <c r="AV172" s="13" t="s">
        <v>89</v>
      </c>
      <c r="AW172" s="13" t="s">
        <v>42</v>
      </c>
      <c r="AX172" s="13" t="s">
        <v>81</v>
      </c>
      <c r="AY172" s="236" t="s">
        <v>153</v>
      </c>
    </row>
    <row r="173" s="14" customFormat="1">
      <c r="A173" s="14"/>
      <c r="B173" s="237"/>
      <c r="C173" s="238"/>
      <c r="D173" s="228" t="s">
        <v>164</v>
      </c>
      <c r="E173" s="239" t="s">
        <v>44</v>
      </c>
      <c r="F173" s="240" t="s">
        <v>1748</v>
      </c>
      <c r="G173" s="238"/>
      <c r="H173" s="241">
        <v>128.19999999999999</v>
      </c>
      <c r="I173" s="242"/>
      <c r="J173" s="238"/>
      <c r="K173" s="238"/>
      <c r="L173" s="243"/>
      <c r="M173" s="244"/>
      <c r="N173" s="245"/>
      <c r="O173" s="245"/>
      <c r="P173" s="245"/>
      <c r="Q173" s="245"/>
      <c r="R173" s="245"/>
      <c r="S173" s="245"/>
      <c r="T173" s="246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7" t="s">
        <v>164</v>
      </c>
      <c r="AU173" s="247" t="s">
        <v>91</v>
      </c>
      <c r="AV173" s="14" t="s">
        <v>91</v>
      </c>
      <c r="AW173" s="14" t="s">
        <v>42</v>
      </c>
      <c r="AX173" s="14" t="s">
        <v>89</v>
      </c>
      <c r="AY173" s="247" t="s">
        <v>153</v>
      </c>
    </row>
    <row r="174" s="2" customFormat="1" ht="24.15" customHeight="1">
      <c r="A174" s="40"/>
      <c r="B174" s="41"/>
      <c r="C174" s="208" t="s">
        <v>256</v>
      </c>
      <c r="D174" s="208" t="s">
        <v>155</v>
      </c>
      <c r="E174" s="209" t="s">
        <v>1672</v>
      </c>
      <c r="F174" s="210" t="s">
        <v>1673</v>
      </c>
      <c r="G174" s="211" t="s">
        <v>226</v>
      </c>
      <c r="H174" s="212">
        <v>2.625</v>
      </c>
      <c r="I174" s="213"/>
      <c r="J174" s="214">
        <f>ROUND(I174*H174,2)</f>
        <v>0</v>
      </c>
      <c r="K174" s="210" t="s">
        <v>159</v>
      </c>
      <c r="L174" s="46"/>
      <c r="M174" s="215" t="s">
        <v>44</v>
      </c>
      <c r="N174" s="216" t="s">
        <v>52</v>
      </c>
      <c r="O174" s="86"/>
      <c r="P174" s="217">
        <f>O174*H174</f>
        <v>0</v>
      </c>
      <c r="Q174" s="217">
        <v>0</v>
      </c>
      <c r="R174" s="217">
        <f>Q174*H174</f>
        <v>0</v>
      </c>
      <c r="S174" s="217">
        <v>0</v>
      </c>
      <c r="T174" s="218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19" t="s">
        <v>160</v>
      </c>
      <c r="AT174" s="219" t="s">
        <v>155</v>
      </c>
      <c r="AU174" s="219" t="s">
        <v>91</v>
      </c>
      <c r="AY174" s="18" t="s">
        <v>153</v>
      </c>
      <c r="BE174" s="220">
        <f>IF(N174="základní",J174,0)</f>
        <v>0</v>
      </c>
      <c r="BF174" s="220">
        <f>IF(N174="snížená",J174,0)</f>
        <v>0</v>
      </c>
      <c r="BG174" s="220">
        <f>IF(N174="zákl. přenesená",J174,0)</f>
        <v>0</v>
      </c>
      <c r="BH174" s="220">
        <f>IF(N174="sníž. přenesená",J174,0)</f>
        <v>0</v>
      </c>
      <c r="BI174" s="220">
        <f>IF(N174="nulová",J174,0)</f>
        <v>0</v>
      </c>
      <c r="BJ174" s="18" t="s">
        <v>89</v>
      </c>
      <c r="BK174" s="220">
        <f>ROUND(I174*H174,2)</f>
        <v>0</v>
      </c>
      <c r="BL174" s="18" t="s">
        <v>160</v>
      </c>
      <c r="BM174" s="219" t="s">
        <v>411</v>
      </c>
    </row>
    <row r="175" s="2" customFormat="1">
      <c r="A175" s="40"/>
      <c r="B175" s="41"/>
      <c r="C175" s="42"/>
      <c r="D175" s="221" t="s">
        <v>162</v>
      </c>
      <c r="E175" s="42"/>
      <c r="F175" s="222" t="s">
        <v>1675</v>
      </c>
      <c r="G175" s="42"/>
      <c r="H175" s="42"/>
      <c r="I175" s="223"/>
      <c r="J175" s="42"/>
      <c r="K175" s="42"/>
      <c r="L175" s="46"/>
      <c r="M175" s="224"/>
      <c r="N175" s="225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8" t="s">
        <v>162</v>
      </c>
      <c r="AU175" s="18" t="s">
        <v>91</v>
      </c>
    </row>
    <row r="176" s="13" customFormat="1">
      <c r="A176" s="13"/>
      <c r="B176" s="226"/>
      <c r="C176" s="227"/>
      <c r="D176" s="228" t="s">
        <v>164</v>
      </c>
      <c r="E176" s="229" t="s">
        <v>44</v>
      </c>
      <c r="F176" s="230" t="s">
        <v>1729</v>
      </c>
      <c r="G176" s="227"/>
      <c r="H176" s="229" t="s">
        <v>44</v>
      </c>
      <c r="I176" s="231"/>
      <c r="J176" s="227"/>
      <c r="K176" s="227"/>
      <c r="L176" s="232"/>
      <c r="M176" s="233"/>
      <c r="N176" s="234"/>
      <c r="O176" s="234"/>
      <c r="P176" s="234"/>
      <c r="Q176" s="234"/>
      <c r="R176" s="234"/>
      <c r="S176" s="234"/>
      <c r="T176" s="23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6" t="s">
        <v>164</v>
      </c>
      <c r="AU176" s="236" t="s">
        <v>91</v>
      </c>
      <c r="AV176" s="13" t="s">
        <v>89</v>
      </c>
      <c r="AW176" s="13" t="s">
        <v>42</v>
      </c>
      <c r="AX176" s="13" t="s">
        <v>81</v>
      </c>
      <c r="AY176" s="236" t="s">
        <v>153</v>
      </c>
    </row>
    <row r="177" s="13" customFormat="1">
      <c r="A177" s="13"/>
      <c r="B177" s="226"/>
      <c r="C177" s="227"/>
      <c r="D177" s="228" t="s">
        <v>164</v>
      </c>
      <c r="E177" s="229" t="s">
        <v>44</v>
      </c>
      <c r="F177" s="230" t="s">
        <v>1737</v>
      </c>
      <c r="G177" s="227"/>
      <c r="H177" s="229" t="s">
        <v>44</v>
      </c>
      <c r="I177" s="231"/>
      <c r="J177" s="227"/>
      <c r="K177" s="227"/>
      <c r="L177" s="232"/>
      <c r="M177" s="233"/>
      <c r="N177" s="234"/>
      <c r="O177" s="234"/>
      <c r="P177" s="234"/>
      <c r="Q177" s="234"/>
      <c r="R177" s="234"/>
      <c r="S177" s="234"/>
      <c r="T177" s="23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6" t="s">
        <v>164</v>
      </c>
      <c r="AU177" s="236" t="s">
        <v>91</v>
      </c>
      <c r="AV177" s="13" t="s">
        <v>89</v>
      </c>
      <c r="AW177" s="13" t="s">
        <v>42</v>
      </c>
      <c r="AX177" s="13" t="s">
        <v>81</v>
      </c>
      <c r="AY177" s="236" t="s">
        <v>153</v>
      </c>
    </row>
    <row r="178" s="13" customFormat="1">
      <c r="A178" s="13"/>
      <c r="B178" s="226"/>
      <c r="C178" s="227"/>
      <c r="D178" s="228" t="s">
        <v>164</v>
      </c>
      <c r="E178" s="229" t="s">
        <v>44</v>
      </c>
      <c r="F178" s="230" t="s">
        <v>1750</v>
      </c>
      <c r="G178" s="227"/>
      <c r="H178" s="229" t="s">
        <v>44</v>
      </c>
      <c r="I178" s="231"/>
      <c r="J178" s="227"/>
      <c r="K178" s="227"/>
      <c r="L178" s="232"/>
      <c r="M178" s="233"/>
      <c r="N178" s="234"/>
      <c r="O178" s="234"/>
      <c r="P178" s="234"/>
      <c r="Q178" s="234"/>
      <c r="R178" s="234"/>
      <c r="S178" s="234"/>
      <c r="T178" s="23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6" t="s">
        <v>164</v>
      </c>
      <c r="AU178" s="236" t="s">
        <v>91</v>
      </c>
      <c r="AV178" s="13" t="s">
        <v>89</v>
      </c>
      <c r="AW178" s="13" t="s">
        <v>42</v>
      </c>
      <c r="AX178" s="13" t="s">
        <v>81</v>
      </c>
      <c r="AY178" s="236" t="s">
        <v>153</v>
      </c>
    </row>
    <row r="179" s="14" customFormat="1">
      <c r="A179" s="14"/>
      <c r="B179" s="237"/>
      <c r="C179" s="238"/>
      <c r="D179" s="228" t="s">
        <v>164</v>
      </c>
      <c r="E179" s="239" t="s">
        <v>44</v>
      </c>
      <c r="F179" s="240" t="s">
        <v>1751</v>
      </c>
      <c r="G179" s="238"/>
      <c r="H179" s="241">
        <v>2.625</v>
      </c>
      <c r="I179" s="242"/>
      <c r="J179" s="238"/>
      <c r="K179" s="238"/>
      <c r="L179" s="243"/>
      <c r="M179" s="244"/>
      <c r="N179" s="245"/>
      <c r="O179" s="245"/>
      <c r="P179" s="245"/>
      <c r="Q179" s="245"/>
      <c r="R179" s="245"/>
      <c r="S179" s="245"/>
      <c r="T179" s="246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47" t="s">
        <v>164</v>
      </c>
      <c r="AU179" s="247" t="s">
        <v>91</v>
      </c>
      <c r="AV179" s="14" t="s">
        <v>91</v>
      </c>
      <c r="AW179" s="14" t="s">
        <v>42</v>
      </c>
      <c r="AX179" s="14" t="s">
        <v>89</v>
      </c>
      <c r="AY179" s="247" t="s">
        <v>153</v>
      </c>
    </row>
    <row r="180" s="12" customFormat="1" ht="22.8" customHeight="1">
      <c r="A180" s="12"/>
      <c r="B180" s="192"/>
      <c r="C180" s="193"/>
      <c r="D180" s="194" t="s">
        <v>80</v>
      </c>
      <c r="E180" s="206" t="s">
        <v>188</v>
      </c>
      <c r="F180" s="206" t="s">
        <v>1752</v>
      </c>
      <c r="G180" s="193"/>
      <c r="H180" s="193"/>
      <c r="I180" s="196"/>
      <c r="J180" s="207">
        <f>BK180</f>
        <v>0</v>
      </c>
      <c r="K180" s="193"/>
      <c r="L180" s="198"/>
      <c r="M180" s="199"/>
      <c r="N180" s="200"/>
      <c r="O180" s="200"/>
      <c r="P180" s="201">
        <f>SUM(P181:P183)</f>
        <v>0</v>
      </c>
      <c r="Q180" s="200"/>
      <c r="R180" s="201">
        <f>SUM(R181:R183)</f>
        <v>0.42080000000000001</v>
      </c>
      <c r="S180" s="200"/>
      <c r="T180" s="202">
        <f>SUM(T181:T183)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03" t="s">
        <v>89</v>
      </c>
      <c r="AT180" s="204" t="s">
        <v>80</v>
      </c>
      <c r="AU180" s="204" t="s">
        <v>89</v>
      </c>
      <c r="AY180" s="203" t="s">
        <v>153</v>
      </c>
      <c r="BK180" s="205">
        <f>SUM(BK181:BK183)</f>
        <v>0</v>
      </c>
    </row>
    <row r="181" s="2" customFormat="1" ht="24.15" customHeight="1">
      <c r="A181" s="40"/>
      <c r="B181" s="41"/>
      <c r="C181" s="208" t="s">
        <v>261</v>
      </c>
      <c r="D181" s="208" t="s">
        <v>155</v>
      </c>
      <c r="E181" s="209" t="s">
        <v>1753</v>
      </c>
      <c r="F181" s="210" t="s">
        <v>1754</v>
      </c>
      <c r="G181" s="211" t="s">
        <v>251</v>
      </c>
      <c r="H181" s="212">
        <v>1</v>
      </c>
      <c r="I181" s="213"/>
      <c r="J181" s="214">
        <f>ROUND(I181*H181,2)</f>
        <v>0</v>
      </c>
      <c r="K181" s="210" t="s">
        <v>159</v>
      </c>
      <c r="L181" s="46"/>
      <c r="M181" s="215" t="s">
        <v>44</v>
      </c>
      <c r="N181" s="216" t="s">
        <v>52</v>
      </c>
      <c r="O181" s="86"/>
      <c r="P181" s="217">
        <f>O181*H181</f>
        <v>0</v>
      </c>
      <c r="Q181" s="217">
        <v>0.42080000000000001</v>
      </c>
      <c r="R181" s="217">
        <f>Q181*H181</f>
        <v>0.42080000000000001</v>
      </c>
      <c r="S181" s="217">
        <v>0</v>
      </c>
      <c r="T181" s="218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9" t="s">
        <v>160</v>
      </c>
      <c r="AT181" s="219" t="s">
        <v>155</v>
      </c>
      <c r="AU181" s="219" t="s">
        <v>91</v>
      </c>
      <c r="AY181" s="18" t="s">
        <v>153</v>
      </c>
      <c r="BE181" s="220">
        <f>IF(N181="základní",J181,0)</f>
        <v>0</v>
      </c>
      <c r="BF181" s="220">
        <f>IF(N181="snížená",J181,0)</f>
        <v>0</v>
      </c>
      <c r="BG181" s="220">
        <f>IF(N181="zákl. přenesená",J181,0)</f>
        <v>0</v>
      </c>
      <c r="BH181" s="220">
        <f>IF(N181="sníž. přenesená",J181,0)</f>
        <v>0</v>
      </c>
      <c r="BI181" s="220">
        <f>IF(N181="nulová",J181,0)</f>
        <v>0</v>
      </c>
      <c r="BJ181" s="18" t="s">
        <v>89</v>
      </c>
      <c r="BK181" s="220">
        <f>ROUND(I181*H181,2)</f>
        <v>0</v>
      </c>
      <c r="BL181" s="18" t="s">
        <v>160</v>
      </c>
      <c r="BM181" s="219" t="s">
        <v>422</v>
      </c>
    </row>
    <row r="182" s="2" customFormat="1">
      <c r="A182" s="40"/>
      <c r="B182" s="41"/>
      <c r="C182" s="42"/>
      <c r="D182" s="221" t="s">
        <v>162</v>
      </c>
      <c r="E182" s="42"/>
      <c r="F182" s="222" t="s">
        <v>1755</v>
      </c>
      <c r="G182" s="42"/>
      <c r="H182" s="42"/>
      <c r="I182" s="223"/>
      <c r="J182" s="42"/>
      <c r="K182" s="42"/>
      <c r="L182" s="46"/>
      <c r="M182" s="224"/>
      <c r="N182" s="225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8" t="s">
        <v>162</v>
      </c>
      <c r="AU182" s="18" t="s">
        <v>91</v>
      </c>
    </row>
    <row r="183" s="14" customFormat="1">
      <c r="A183" s="14"/>
      <c r="B183" s="237"/>
      <c r="C183" s="238"/>
      <c r="D183" s="228" t="s">
        <v>164</v>
      </c>
      <c r="E183" s="239" t="s">
        <v>44</v>
      </c>
      <c r="F183" s="240" t="s">
        <v>89</v>
      </c>
      <c r="G183" s="238"/>
      <c r="H183" s="241">
        <v>1</v>
      </c>
      <c r="I183" s="242"/>
      <c r="J183" s="238"/>
      <c r="K183" s="238"/>
      <c r="L183" s="243"/>
      <c r="M183" s="244"/>
      <c r="N183" s="245"/>
      <c r="O183" s="245"/>
      <c r="P183" s="245"/>
      <c r="Q183" s="245"/>
      <c r="R183" s="245"/>
      <c r="S183" s="245"/>
      <c r="T183" s="246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7" t="s">
        <v>164</v>
      </c>
      <c r="AU183" s="247" t="s">
        <v>91</v>
      </c>
      <c r="AV183" s="14" t="s">
        <v>91</v>
      </c>
      <c r="AW183" s="14" t="s">
        <v>42</v>
      </c>
      <c r="AX183" s="14" t="s">
        <v>89</v>
      </c>
      <c r="AY183" s="247" t="s">
        <v>153</v>
      </c>
    </row>
    <row r="184" s="12" customFormat="1" ht="22.8" customHeight="1">
      <c r="A184" s="12"/>
      <c r="B184" s="192"/>
      <c r="C184" s="193"/>
      <c r="D184" s="194" t="s">
        <v>80</v>
      </c>
      <c r="E184" s="206" t="s">
        <v>207</v>
      </c>
      <c r="F184" s="206" t="s">
        <v>1342</v>
      </c>
      <c r="G184" s="193"/>
      <c r="H184" s="193"/>
      <c r="I184" s="196"/>
      <c r="J184" s="207">
        <f>BK184</f>
        <v>0</v>
      </c>
      <c r="K184" s="193"/>
      <c r="L184" s="198"/>
      <c r="M184" s="199"/>
      <c r="N184" s="200"/>
      <c r="O184" s="200"/>
      <c r="P184" s="201">
        <f>P185+SUM(P186:P222)+P241</f>
        <v>0</v>
      </c>
      <c r="Q184" s="200"/>
      <c r="R184" s="201">
        <f>R185+SUM(R186:R222)+R241</f>
        <v>8.3851762999999995</v>
      </c>
      <c r="S184" s="200"/>
      <c r="T184" s="202">
        <f>T185+SUM(T186:T222)+T241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03" t="s">
        <v>89</v>
      </c>
      <c r="AT184" s="204" t="s">
        <v>80</v>
      </c>
      <c r="AU184" s="204" t="s">
        <v>89</v>
      </c>
      <c r="AY184" s="203" t="s">
        <v>153</v>
      </c>
      <c r="BK184" s="205">
        <f>BK185+SUM(BK186:BK222)+BK241</f>
        <v>0</v>
      </c>
    </row>
    <row r="185" s="2" customFormat="1" ht="49.05" customHeight="1">
      <c r="A185" s="40"/>
      <c r="B185" s="41"/>
      <c r="C185" s="208" t="s">
        <v>267</v>
      </c>
      <c r="D185" s="208" t="s">
        <v>155</v>
      </c>
      <c r="E185" s="209" t="s">
        <v>1430</v>
      </c>
      <c r="F185" s="210" t="s">
        <v>1431</v>
      </c>
      <c r="G185" s="211" t="s">
        <v>298</v>
      </c>
      <c r="H185" s="212">
        <v>36</v>
      </c>
      <c r="I185" s="213"/>
      <c r="J185" s="214">
        <f>ROUND(I185*H185,2)</f>
        <v>0</v>
      </c>
      <c r="K185" s="210" t="s">
        <v>159</v>
      </c>
      <c r="L185" s="46"/>
      <c r="M185" s="215" t="s">
        <v>44</v>
      </c>
      <c r="N185" s="216" t="s">
        <v>52</v>
      </c>
      <c r="O185" s="86"/>
      <c r="P185" s="217">
        <f>O185*H185</f>
        <v>0</v>
      </c>
      <c r="Q185" s="217">
        <v>0.1295</v>
      </c>
      <c r="R185" s="217">
        <f>Q185*H185</f>
        <v>4.6619999999999999</v>
      </c>
      <c r="S185" s="217">
        <v>0</v>
      </c>
      <c r="T185" s="218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9" t="s">
        <v>160</v>
      </c>
      <c r="AT185" s="219" t="s">
        <v>155</v>
      </c>
      <c r="AU185" s="219" t="s">
        <v>91</v>
      </c>
      <c r="AY185" s="18" t="s">
        <v>153</v>
      </c>
      <c r="BE185" s="220">
        <f>IF(N185="základní",J185,0)</f>
        <v>0</v>
      </c>
      <c r="BF185" s="220">
        <f>IF(N185="snížená",J185,0)</f>
        <v>0</v>
      </c>
      <c r="BG185" s="220">
        <f>IF(N185="zákl. přenesená",J185,0)</f>
        <v>0</v>
      </c>
      <c r="BH185" s="220">
        <f>IF(N185="sníž. přenesená",J185,0)</f>
        <v>0</v>
      </c>
      <c r="BI185" s="220">
        <f>IF(N185="nulová",J185,0)</f>
        <v>0</v>
      </c>
      <c r="BJ185" s="18" t="s">
        <v>89</v>
      </c>
      <c r="BK185" s="220">
        <f>ROUND(I185*H185,2)</f>
        <v>0</v>
      </c>
      <c r="BL185" s="18" t="s">
        <v>160</v>
      </c>
      <c r="BM185" s="219" t="s">
        <v>440</v>
      </c>
    </row>
    <row r="186" s="2" customFormat="1">
      <c r="A186" s="40"/>
      <c r="B186" s="41"/>
      <c r="C186" s="42"/>
      <c r="D186" s="221" t="s">
        <v>162</v>
      </c>
      <c r="E186" s="42"/>
      <c r="F186" s="222" t="s">
        <v>1433</v>
      </c>
      <c r="G186" s="42"/>
      <c r="H186" s="42"/>
      <c r="I186" s="223"/>
      <c r="J186" s="42"/>
      <c r="K186" s="42"/>
      <c r="L186" s="46"/>
      <c r="M186" s="224"/>
      <c r="N186" s="225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8" t="s">
        <v>162</v>
      </c>
      <c r="AU186" s="18" t="s">
        <v>91</v>
      </c>
    </row>
    <row r="187" s="13" customFormat="1">
      <c r="A187" s="13"/>
      <c r="B187" s="226"/>
      <c r="C187" s="227"/>
      <c r="D187" s="228" t="s">
        <v>164</v>
      </c>
      <c r="E187" s="229" t="s">
        <v>44</v>
      </c>
      <c r="F187" s="230" t="s">
        <v>1729</v>
      </c>
      <c r="G187" s="227"/>
      <c r="H187" s="229" t="s">
        <v>44</v>
      </c>
      <c r="I187" s="231"/>
      <c r="J187" s="227"/>
      <c r="K187" s="227"/>
      <c r="L187" s="232"/>
      <c r="M187" s="233"/>
      <c r="N187" s="234"/>
      <c r="O187" s="234"/>
      <c r="P187" s="234"/>
      <c r="Q187" s="234"/>
      <c r="R187" s="234"/>
      <c r="S187" s="234"/>
      <c r="T187" s="23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6" t="s">
        <v>164</v>
      </c>
      <c r="AU187" s="236" t="s">
        <v>91</v>
      </c>
      <c r="AV187" s="13" t="s">
        <v>89</v>
      </c>
      <c r="AW187" s="13" t="s">
        <v>42</v>
      </c>
      <c r="AX187" s="13" t="s">
        <v>81</v>
      </c>
      <c r="AY187" s="236" t="s">
        <v>153</v>
      </c>
    </row>
    <row r="188" s="13" customFormat="1">
      <c r="A188" s="13"/>
      <c r="B188" s="226"/>
      <c r="C188" s="227"/>
      <c r="D188" s="228" t="s">
        <v>164</v>
      </c>
      <c r="E188" s="229" t="s">
        <v>44</v>
      </c>
      <c r="F188" s="230" t="s">
        <v>1737</v>
      </c>
      <c r="G188" s="227"/>
      <c r="H188" s="229" t="s">
        <v>44</v>
      </c>
      <c r="I188" s="231"/>
      <c r="J188" s="227"/>
      <c r="K188" s="227"/>
      <c r="L188" s="232"/>
      <c r="M188" s="233"/>
      <c r="N188" s="234"/>
      <c r="O188" s="234"/>
      <c r="P188" s="234"/>
      <c r="Q188" s="234"/>
      <c r="R188" s="234"/>
      <c r="S188" s="234"/>
      <c r="T188" s="23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6" t="s">
        <v>164</v>
      </c>
      <c r="AU188" s="236" t="s">
        <v>91</v>
      </c>
      <c r="AV188" s="13" t="s">
        <v>89</v>
      </c>
      <c r="AW188" s="13" t="s">
        <v>42</v>
      </c>
      <c r="AX188" s="13" t="s">
        <v>81</v>
      </c>
      <c r="AY188" s="236" t="s">
        <v>153</v>
      </c>
    </row>
    <row r="189" s="13" customFormat="1">
      <c r="A189" s="13"/>
      <c r="B189" s="226"/>
      <c r="C189" s="227"/>
      <c r="D189" s="228" t="s">
        <v>164</v>
      </c>
      <c r="E189" s="229" t="s">
        <v>44</v>
      </c>
      <c r="F189" s="230" t="s">
        <v>1756</v>
      </c>
      <c r="G189" s="227"/>
      <c r="H189" s="229" t="s">
        <v>44</v>
      </c>
      <c r="I189" s="231"/>
      <c r="J189" s="227"/>
      <c r="K189" s="227"/>
      <c r="L189" s="232"/>
      <c r="M189" s="233"/>
      <c r="N189" s="234"/>
      <c r="O189" s="234"/>
      <c r="P189" s="234"/>
      <c r="Q189" s="234"/>
      <c r="R189" s="234"/>
      <c r="S189" s="234"/>
      <c r="T189" s="23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6" t="s">
        <v>164</v>
      </c>
      <c r="AU189" s="236" t="s">
        <v>91</v>
      </c>
      <c r="AV189" s="13" t="s">
        <v>89</v>
      </c>
      <c r="AW189" s="13" t="s">
        <v>42</v>
      </c>
      <c r="AX189" s="13" t="s">
        <v>81</v>
      </c>
      <c r="AY189" s="236" t="s">
        <v>153</v>
      </c>
    </row>
    <row r="190" s="14" customFormat="1">
      <c r="A190" s="14"/>
      <c r="B190" s="237"/>
      <c r="C190" s="238"/>
      <c r="D190" s="228" t="s">
        <v>164</v>
      </c>
      <c r="E190" s="239" t="s">
        <v>44</v>
      </c>
      <c r="F190" s="240" t="s">
        <v>377</v>
      </c>
      <c r="G190" s="238"/>
      <c r="H190" s="241">
        <v>36</v>
      </c>
      <c r="I190" s="242"/>
      <c r="J190" s="238"/>
      <c r="K190" s="238"/>
      <c r="L190" s="243"/>
      <c r="M190" s="244"/>
      <c r="N190" s="245"/>
      <c r="O190" s="245"/>
      <c r="P190" s="245"/>
      <c r="Q190" s="245"/>
      <c r="R190" s="245"/>
      <c r="S190" s="245"/>
      <c r="T190" s="246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7" t="s">
        <v>164</v>
      </c>
      <c r="AU190" s="247" t="s">
        <v>91</v>
      </c>
      <c r="AV190" s="14" t="s">
        <v>91</v>
      </c>
      <c r="AW190" s="14" t="s">
        <v>42</v>
      </c>
      <c r="AX190" s="14" t="s">
        <v>89</v>
      </c>
      <c r="AY190" s="247" t="s">
        <v>153</v>
      </c>
    </row>
    <row r="191" s="2" customFormat="1" ht="16.5" customHeight="1">
      <c r="A191" s="40"/>
      <c r="B191" s="41"/>
      <c r="C191" s="248" t="s">
        <v>273</v>
      </c>
      <c r="D191" s="248" t="s">
        <v>184</v>
      </c>
      <c r="E191" s="249" t="s">
        <v>1435</v>
      </c>
      <c r="F191" s="250" t="s">
        <v>1436</v>
      </c>
      <c r="G191" s="251" t="s">
        <v>298</v>
      </c>
      <c r="H191" s="252">
        <v>36.719999999999999</v>
      </c>
      <c r="I191" s="253"/>
      <c r="J191" s="254">
        <f>ROUND(I191*H191,2)</f>
        <v>0</v>
      </c>
      <c r="K191" s="250" t="s">
        <v>159</v>
      </c>
      <c r="L191" s="255"/>
      <c r="M191" s="256" t="s">
        <v>44</v>
      </c>
      <c r="N191" s="257" t="s">
        <v>52</v>
      </c>
      <c r="O191" s="86"/>
      <c r="P191" s="217">
        <f>O191*H191</f>
        <v>0</v>
      </c>
      <c r="Q191" s="217">
        <v>0.056120000000000003</v>
      </c>
      <c r="R191" s="217">
        <f>Q191*H191</f>
        <v>2.0607264000000001</v>
      </c>
      <c r="S191" s="217">
        <v>0</v>
      </c>
      <c r="T191" s="218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9" t="s">
        <v>188</v>
      </c>
      <c r="AT191" s="219" t="s">
        <v>184</v>
      </c>
      <c r="AU191" s="219" t="s">
        <v>91</v>
      </c>
      <c r="AY191" s="18" t="s">
        <v>153</v>
      </c>
      <c r="BE191" s="220">
        <f>IF(N191="základní",J191,0)</f>
        <v>0</v>
      </c>
      <c r="BF191" s="220">
        <f>IF(N191="snížená",J191,0)</f>
        <v>0</v>
      </c>
      <c r="BG191" s="220">
        <f>IF(N191="zákl. přenesená",J191,0)</f>
        <v>0</v>
      </c>
      <c r="BH191" s="220">
        <f>IF(N191="sníž. přenesená",J191,0)</f>
        <v>0</v>
      </c>
      <c r="BI191" s="220">
        <f>IF(N191="nulová",J191,0)</f>
        <v>0</v>
      </c>
      <c r="BJ191" s="18" t="s">
        <v>89</v>
      </c>
      <c r="BK191" s="220">
        <f>ROUND(I191*H191,2)</f>
        <v>0</v>
      </c>
      <c r="BL191" s="18" t="s">
        <v>160</v>
      </c>
      <c r="BM191" s="219" t="s">
        <v>452</v>
      </c>
    </row>
    <row r="192" s="13" customFormat="1">
      <c r="A192" s="13"/>
      <c r="B192" s="226"/>
      <c r="C192" s="227"/>
      <c r="D192" s="228" t="s">
        <v>164</v>
      </c>
      <c r="E192" s="229" t="s">
        <v>44</v>
      </c>
      <c r="F192" s="230" t="s">
        <v>1729</v>
      </c>
      <c r="G192" s="227"/>
      <c r="H192" s="229" t="s">
        <v>44</v>
      </c>
      <c r="I192" s="231"/>
      <c r="J192" s="227"/>
      <c r="K192" s="227"/>
      <c r="L192" s="232"/>
      <c r="M192" s="233"/>
      <c r="N192" s="234"/>
      <c r="O192" s="234"/>
      <c r="P192" s="234"/>
      <c r="Q192" s="234"/>
      <c r="R192" s="234"/>
      <c r="S192" s="234"/>
      <c r="T192" s="23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6" t="s">
        <v>164</v>
      </c>
      <c r="AU192" s="236" t="s">
        <v>91</v>
      </c>
      <c r="AV192" s="13" t="s">
        <v>89</v>
      </c>
      <c r="AW192" s="13" t="s">
        <v>42</v>
      </c>
      <c r="AX192" s="13" t="s">
        <v>81</v>
      </c>
      <c r="AY192" s="236" t="s">
        <v>153</v>
      </c>
    </row>
    <row r="193" s="13" customFormat="1">
      <c r="A193" s="13"/>
      <c r="B193" s="226"/>
      <c r="C193" s="227"/>
      <c r="D193" s="228" t="s">
        <v>164</v>
      </c>
      <c r="E193" s="229" t="s">
        <v>44</v>
      </c>
      <c r="F193" s="230" t="s">
        <v>1737</v>
      </c>
      <c r="G193" s="227"/>
      <c r="H193" s="229" t="s">
        <v>44</v>
      </c>
      <c r="I193" s="231"/>
      <c r="J193" s="227"/>
      <c r="K193" s="227"/>
      <c r="L193" s="232"/>
      <c r="M193" s="233"/>
      <c r="N193" s="234"/>
      <c r="O193" s="234"/>
      <c r="P193" s="234"/>
      <c r="Q193" s="234"/>
      <c r="R193" s="234"/>
      <c r="S193" s="234"/>
      <c r="T193" s="23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6" t="s">
        <v>164</v>
      </c>
      <c r="AU193" s="236" t="s">
        <v>91</v>
      </c>
      <c r="AV193" s="13" t="s">
        <v>89</v>
      </c>
      <c r="AW193" s="13" t="s">
        <v>42</v>
      </c>
      <c r="AX193" s="13" t="s">
        <v>81</v>
      </c>
      <c r="AY193" s="236" t="s">
        <v>153</v>
      </c>
    </row>
    <row r="194" s="13" customFormat="1">
      <c r="A194" s="13"/>
      <c r="B194" s="226"/>
      <c r="C194" s="227"/>
      <c r="D194" s="228" t="s">
        <v>164</v>
      </c>
      <c r="E194" s="229" t="s">
        <v>44</v>
      </c>
      <c r="F194" s="230" t="s">
        <v>1756</v>
      </c>
      <c r="G194" s="227"/>
      <c r="H194" s="229" t="s">
        <v>44</v>
      </c>
      <c r="I194" s="231"/>
      <c r="J194" s="227"/>
      <c r="K194" s="227"/>
      <c r="L194" s="232"/>
      <c r="M194" s="233"/>
      <c r="N194" s="234"/>
      <c r="O194" s="234"/>
      <c r="P194" s="234"/>
      <c r="Q194" s="234"/>
      <c r="R194" s="234"/>
      <c r="S194" s="234"/>
      <c r="T194" s="23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6" t="s">
        <v>164</v>
      </c>
      <c r="AU194" s="236" t="s">
        <v>91</v>
      </c>
      <c r="AV194" s="13" t="s">
        <v>89</v>
      </c>
      <c r="AW194" s="13" t="s">
        <v>42</v>
      </c>
      <c r="AX194" s="13" t="s">
        <v>81</v>
      </c>
      <c r="AY194" s="236" t="s">
        <v>153</v>
      </c>
    </row>
    <row r="195" s="14" customFormat="1">
      <c r="A195" s="14"/>
      <c r="B195" s="237"/>
      <c r="C195" s="238"/>
      <c r="D195" s="228" t="s">
        <v>164</v>
      </c>
      <c r="E195" s="239" t="s">
        <v>44</v>
      </c>
      <c r="F195" s="240" t="s">
        <v>1757</v>
      </c>
      <c r="G195" s="238"/>
      <c r="H195" s="241">
        <v>36.719999999999999</v>
      </c>
      <c r="I195" s="242"/>
      <c r="J195" s="238"/>
      <c r="K195" s="238"/>
      <c r="L195" s="243"/>
      <c r="M195" s="244"/>
      <c r="N195" s="245"/>
      <c r="O195" s="245"/>
      <c r="P195" s="245"/>
      <c r="Q195" s="245"/>
      <c r="R195" s="245"/>
      <c r="S195" s="245"/>
      <c r="T195" s="246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7" t="s">
        <v>164</v>
      </c>
      <c r="AU195" s="247" t="s">
        <v>91</v>
      </c>
      <c r="AV195" s="14" t="s">
        <v>91</v>
      </c>
      <c r="AW195" s="14" t="s">
        <v>42</v>
      </c>
      <c r="AX195" s="14" t="s">
        <v>89</v>
      </c>
      <c r="AY195" s="247" t="s">
        <v>153</v>
      </c>
    </row>
    <row r="196" s="2" customFormat="1" ht="24.15" customHeight="1">
      <c r="A196" s="40"/>
      <c r="B196" s="41"/>
      <c r="C196" s="208" t="s">
        <v>7</v>
      </c>
      <c r="D196" s="208" t="s">
        <v>155</v>
      </c>
      <c r="E196" s="209" t="s">
        <v>1439</v>
      </c>
      <c r="F196" s="210" t="s">
        <v>1440</v>
      </c>
      <c r="G196" s="211" t="s">
        <v>226</v>
      </c>
      <c r="H196" s="212">
        <v>0.73499999999999999</v>
      </c>
      <c r="I196" s="213"/>
      <c r="J196" s="214">
        <f>ROUND(I196*H196,2)</f>
        <v>0</v>
      </c>
      <c r="K196" s="210" t="s">
        <v>159</v>
      </c>
      <c r="L196" s="46"/>
      <c r="M196" s="215" t="s">
        <v>44</v>
      </c>
      <c r="N196" s="216" t="s">
        <v>52</v>
      </c>
      <c r="O196" s="86"/>
      <c r="P196" s="217">
        <f>O196*H196</f>
        <v>0</v>
      </c>
      <c r="Q196" s="217">
        <v>2.2563399999999998</v>
      </c>
      <c r="R196" s="217">
        <f>Q196*H196</f>
        <v>1.6584098999999999</v>
      </c>
      <c r="S196" s="217">
        <v>0</v>
      </c>
      <c r="T196" s="218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9" t="s">
        <v>160</v>
      </c>
      <c r="AT196" s="219" t="s">
        <v>155</v>
      </c>
      <c r="AU196" s="219" t="s">
        <v>91</v>
      </c>
      <c r="AY196" s="18" t="s">
        <v>153</v>
      </c>
      <c r="BE196" s="220">
        <f>IF(N196="základní",J196,0)</f>
        <v>0</v>
      </c>
      <c r="BF196" s="220">
        <f>IF(N196="snížená",J196,0)</f>
        <v>0</v>
      </c>
      <c r="BG196" s="220">
        <f>IF(N196="zákl. přenesená",J196,0)</f>
        <v>0</v>
      </c>
      <c r="BH196" s="220">
        <f>IF(N196="sníž. přenesená",J196,0)</f>
        <v>0</v>
      </c>
      <c r="BI196" s="220">
        <f>IF(N196="nulová",J196,0)</f>
        <v>0</v>
      </c>
      <c r="BJ196" s="18" t="s">
        <v>89</v>
      </c>
      <c r="BK196" s="220">
        <f>ROUND(I196*H196,2)</f>
        <v>0</v>
      </c>
      <c r="BL196" s="18" t="s">
        <v>160</v>
      </c>
      <c r="BM196" s="219" t="s">
        <v>465</v>
      </c>
    </row>
    <row r="197" s="2" customFormat="1">
      <c r="A197" s="40"/>
      <c r="B197" s="41"/>
      <c r="C197" s="42"/>
      <c r="D197" s="221" t="s">
        <v>162</v>
      </c>
      <c r="E197" s="42"/>
      <c r="F197" s="222" t="s">
        <v>1442</v>
      </c>
      <c r="G197" s="42"/>
      <c r="H197" s="42"/>
      <c r="I197" s="223"/>
      <c r="J197" s="42"/>
      <c r="K197" s="42"/>
      <c r="L197" s="46"/>
      <c r="M197" s="224"/>
      <c r="N197" s="225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8" t="s">
        <v>162</v>
      </c>
      <c r="AU197" s="18" t="s">
        <v>91</v>
      </c>
    </row>
    <row r="198" s="13" customFormat="1">
      <c r="A198" s="13"/>
      <c r="B198" s="226"/>
      <c r="C198" s="227"/>
      <c r="D198" s="228" t="s">
        <v>164</v>
      </c>
      <c r="E198" s="229" t="s">
        <v>44</v>
      </c>
      <c r="F198" s="230" t="s">
        <v>1729</v>
      </c>
      <c r="G198" s="227"/>
      <c r="H198" s="229" t="s">
        <v>44</v>
      </c>
      <c r="I198" s="231"/>
      <c r="J198" s="227"/>
      <c r="K198" s="227"/>
      <c r="L198" s="232"/>
      <c r="M198" s="233"/>
      <c r="N198" s="234"/>
      <c r="O198" s="234"/>
      <c r="P198" s="234"/>
      <c r="Q198" s="234"/>
      <c r="R198" s="234"/>
      <c r="S198" s="234"/>
      <c r="T198" s="23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6" t="s">
        <v>164</v>
      </c>
      <c r="AU198" s="236" t="s">
        <v>91</v>
      </c>
      <c r="AV198" s="13" t="s">
        <v>89</v>
      </c>
      <c r="AW198" s="13" t="s">
        <v>42</v>
      </c>
      <c r="AX198" s="13" t="s">
        <v>81</v>
      </c>
      <c r="AY198" s="236" t="s">
        <v>153</v>
      </c>
    </row>
    <row r="199" s="13" customFormat="1">
      <c r="A199" s="13"/>
      <c r="B199" s="226"/>
      <c r="C199" s="227"/>
      <c r="D199" s="228" t="s">
        <v>164</v>
      </c>
      <c r="E199" s="229" t="s">
        <v>44</v>
      </c>
      <c r="F199" s="230" t="s">
        <v>1737</v>
      </c>
      <c r="G199" s="227"/>
      <c r="H199" s="229" t="s">
        <v>44</v>
      </c>
      <c r="I199" s="231"/>
      <c r="J199" s="227"/>
      <c r="K199" s="227"/>
      <c r="L199" s="232"/>
      <c r="M199" s="233"/>
      <c r="N199" s="234"/>
      <c r="O199" s="234"/>
      <c r="P199" s="234"/>
      <c r="Q199" s="234"/>
      <c r="R199" s="234"/>
      <c r="S199" s="234"/>
      <c r="T199" s="23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6" t="s">
        <v>164</v>
      </c>
      <c r="AU199" s="236" t="s">
        <v>91</v>
      </c>
      <c r="AV199" s="13" t="s">
        <v>89</v>
      </c>
      <c r="AW199" s="13" t="s">
        <v>42</v>
      </c>
      <c r="AX199" s="13" t="s">
        <v>81</v>
      </c>
      <c r="AY199" s="236" t="s">
        <v>153</v>
      </c>
    </row>
    <row r="200" s="13" customFormat="1">
      <c r="A200" s="13"/>
      <c r="B200" s="226"/>
      <c r="C200" s="227"/>
      <c r="D200" s="228" t="s">
        <v>164</v>
      </c>
      <c r="E200" s="229" t="s">
        <v>44</v>
      </c>
      <c r="F200" s="230" t="s">
        <v>1758</v>
      </c>
      <c r="G200" s="227"/>
      <c r="H200" s="229" t="s">
        <v>44</v>
      </c>
      <c r="I200" s="231"/>
      <c r="J200" s="227"/>
      <c r="K200" s="227"/>
      <c r="L200" s="232"/>
      <c r="M200" s="233"/>
      <c r="N200" s="234"/>
      <c r="O200" s="234"/>
      <c r="P200" s="234"/>
      <c r="Q200" s="234"/>
      <c r="R200" s="234"/>
      <c r="S200" s="234"/>
      <c r="T200" s="23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6" t="s">
        <v>164</v>
      </c>
      <c r="AU200" s="236" t="s">
        <v>91</v>
      </c>
      <c r="AV200" s="13" t="s">
        <v>89</v>
      </c>
      <c r="AW200" s="13" t="s">
        <v>42</v>
      </c>
      <c r="AX200" s="13" t="s">
        <v>81</v>
      </c>
      <c r="AY200" s="236" t="s">
        <v>153</v>
      </c>
    </row>
    <row r="201" s="14" customFormat="1">
      <c r="A201" s="14"/>
      <c r="B201" s="237"/>
      <c r="C201" s="238"/>
      <c r="D201" s="228" t="s">
        <v>164</v>
      </c>
      <c r="E201" s="239" t="s">
        <v>44</v>
      </c>
      <c r="F201" s="240" t="s">
        <v>1759</v>
      </c>
      <c r="G201" s="238"/>
      <c r="H201" s="241">
        <v>0.73499999999999999</v>
      </c>
      <c r="I201" s="242"/>
      <c r="J201" s="238"/>
      <c r="K201" s="238"/>
      <c r="L201" s="243"/>
      <c r="M201" s="244"/>
      <c r="N201" s="245"/>
      <c r="O201" s="245"/>
      <c r="P201" s="245"/>
      <c r="Q201" s="245"/>
      <c r="R201" s="245"/>
      <c r="S201" s="245"/>
      <c r="T201" s="246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7" t="s">
        <v>164</v>
      </c>
      <c r="AU201" s="247" t="s">
        <v>91</v>
      </c>
      <c r="AV201" s="14" t="s">
        <v>91</v>
      </c>
      <c r="AW201" s="14" t="s">
        <v>42</v>
      </c>
      <c r="AX201" s="14" t="s">
        <v>89</v>
      </c>
      <c r="AY201" s="247" t="s">
        <v>153</v>
      </c>
    </row>
    <row r="202" s="2" customFormat="1" ht="24.15" customHeight="1">
      <c r="A202" s="40"/>
      <c r="B202" s="41"/>
      <c r="C202" s="208" t="s">
        <v>290</v>
      </c>
      <c r="D202" s="208" t="s">
        <v>155</v>
      </c>
      <c r="E202" s="209" t="s">
        <v>1456</v>
      </c>
      <c r="F202" s="210" t="s">
        <v>1457</v>
      </c>
      <c r="G202" s="211" t="s">
        <v>298</v>
      </c>
      <c r="H202" s="212">
        <v>2.5</v>
      </c>
      <c r="I202" s="213"/>
      <c r="J202" s="214">
        <f>ROUND(I202*H202,2)</f>
        <v>0</v>
      </c>
      <c r="K202" s="210" t="s">
        <v>159</v>
      </c>
      <c r="L202" s="46"/>
      <c r="M202" s="215" t="s">
        <v>44</v>
      </c>
      <c r="N202" s="216" t="s">
        <v>52</v>
      </c>
      <c r="O202" s="86"/>
      <c r="P202" s="217">
        <f>O202*H202</f>
        <v>0</v>
      </c>
      <c r="Q202" s="217">
        <v>3.0000000000000001E-05</v>
      </c>
      <c r="R202" s="217">
        <f>Q202*H202</f>
        <v>7.5000000000000007E-05</v>
      </c>
      <c r="S202" s="217">
        <v>0</v>
      </c>
      <c r="T202" s="218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9" t="s">
        <v>160</v>
      </c>
      <c r="AT202" s="219" t="s">
        <v>155</v>
      </c>
      <c r="AU202" s="219" t="s">
        <v>91</v>
      </c>
      <c r="AY202" s="18" t="s">
        <v>153</v>
      </c>
      <c r="BE202" s="220">
        <f>IF(N202="základní",J202,0)</f>
        <v>0</v>
      </c>
      <c r="BF202" s="220">
        <f>IF(N202="snížená",J202,0)</f>
        <v>0</v>
      </c>
      <c r="BG202" s="220">
        <f>IF(N202="zákl. přenesená",J202,0)</f>
        <v>0</v>
      </c>
      <c r="BH202" s="220">
        <f>IF(N202="sníž. přenesená",J202,0)</f>
        <v>0</v>
      </c>
      <c r="BI202" s="220">
        <f>IF(N202="nulová",J202,0)</f>
        <v>0</v>
      </c>
      <c r="BJ202" s="18" t="s">
        <v>89</v>
      </c>
      <c r="BK202" s="220">
        <f>ROUND(I202*H202,2)</f>
        <v>0</v>
      </c>
      <c r="BL202" s="18" t="s">
        <v>160</v>
      </c>
      <c r="BM202" s="219" t="s">
        <v>478</v>
      </c>
    </row>
    <row r="203" s="2" customFormat="1">
      <c r="A203" s="40"/>
      <c r="B203" s="41"/>
      <c r="C203" s="42"/>
      <c r="D203" s="221" t="s">
        <v>162</v>
      </c>
      <c r="E203" s="42"/>
      <c r="F203" s="222" t="s">
        <v>1459</v>
      </c>
      <c r="G203" s="42"/>
      <c r="H203" s="42"/>
      <c r="I203" s="223"/>
      <c r="J203" s="42"/>
      <c r="K203" s="42"/>
      <c r="L203" s="46"/>
      <c r="M203" s="224"/>
      <c r="N203" s="225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8" t="s">
        <v>162</v>
      </c>
      <c r="AU203" s="18" t="s">
        <v>91</v>
      </c>
    </row>
    <row r="204" s="13" customFormat="1">
      <c r="A204" s="13"/>
      <c r="B204" s="226"/>
      <c r="C204" s="227"/>
      <c r="D204" s="228" t="s">
        <v>164</v>
      </c>
      <c r="E204" s="229" t="s">
        <v>44</v>
      </c>
      <c r="F204" s="230" t="s">
        <v>1729</v>
      </c>
      <c r="G204" s="227"/>
      <c r="H204" s="229" t="s">
        <v>44</v>
      </c>
      <c r="I204" s="231"/>
      <c r="J204" s="227"/>
      <c r="K204" s="227"/>
      <c r="L204" s="232"/>
      <c r="M204" s="233"/>
      <c r="N204" s="234"/>
      <c r="O204" s="234"/>
      <c r="P204" s="234"/>
      <c r="Q204" s="234"/>
      <c r="R204" s="234"/>
      <c r="S204" s="234"/>
      <c r="T204" s="23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6" t="s">
        <v>164</v>
      </c>
      <c r="AU204" s="236" t="s">
        <v>91</v>
      </c>
      <c r="AV204" s="13" t="s">
        <v>89</v>
      </c>
      <c r="AW204" s="13" t="s">
        <v>42</v>
      </c>
      <c r="AX204" s="13" t="s">
        <v>81</v>
      </c>
      <c r="AY204" s="236" t="s">
        <v>153</v>
      </c>
    </row>
    <row r="205" s="13" customFormat="1">
      <c r="A205" s="13"/>
      <c r="B205" s="226"/>
      <c r="C205" s="227"/>
      <c r="D205" s="228" t="s">
        <v>164</v>
      </c>
      <c r="E205" s="229" t="s">
        <v>44</v>
      </c>
      <c r="F205" s="230" t="s">
        <v>1760</v>
      </c>
      <c r="G205" s="227"/>
      <c r="H205" s="229" t="s">
        <v>44</v>
      </c>
      <c r="I205" s="231"/>
      <c r="J205" s="227"/>
      <c r="K205" s="227"/>
      <c r="L205" s="232"/>
      <c r="M205" s="233"/>
      <c r="N205" s="234"/>
      <c r="O205" s="234"/>
      <c r="P205" s="234"/>
      <c r="Q205" s="234"/>
      <c r="R205" s="234"/>
      <c r="S205" s="234"/>
      <c r="T205" s="23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6" t="s">
        <v>164</v>
      </c>
      <c r="AU205" s="236" t="s">
        <v>91</v>
      </c>
      <c r="AV205" s="13" t="s">
        <v>89</v>
      </c>
      <c r="AW205" s="13" t="s">
        <v>42</v>
      </c>
      <c r="AX205" s="13" t="s">
        <v>81</v>
      </c>
      <c r="AY205" s="236" t="s">
        <v>153</v>
      </c>
    </row>
    <row r="206" s="14" customFormat="1">
      <c r="A206" s="14"/>
      <c r="B206" s="237"/>
      <c r="C206" s="238"/>
      <c r="D206" s="228" t="s">
        <v>164</v>
      </c>
      <c r="E206" s="239" t="s">
        <v>44</v>
      </c>
      <c r="F206" s="240" t="s">
        <v>1761</v>
      </c>
      <c r="G206" s="238"/>
      <c r="H206" s="241">
        <v>2.5</v>
      </c>
      <c r="I206" s="242"/>
      <c r="J206" s="238"/>
      <c r="K206" s="238"/>
      <c r="L206" s="243"/>
      <c r="M206" s="244"/>
      <c r="N206" s="245"/>
      <c r="O206" s="245"/>
      <c r="P206" s="245"/>
      <c r="Q206" s="245"/>
      <c r="R206" s="245"/>
      <c r="S206" s="245"/>
      <c r="T206" s="246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7" t="s">
        <v>164</v>
      </c>
      <c r="AU206" s="247" t="s">
        <v>91</v>
      </c>
      <c r="AV206" s="14" t="s">
        <v>91</v>
      </c>
      <c r="AW206" s="14" t="s">
        <v>42</v>
      </c>
      <c r="AX206" s="14" t="s">
        <v>89</v>
      </c>
      <c r="AY206" s="247" t="s">
        <v>153</v>
      </c>
    </row>
    <row r="207" s="2" customFormat="1" ht="24.15" customHeight="1">
      <c r="A207" s="40"/>
      <c r="B207" s="41"/>
      <c r="C207" s="208" t="s">
        <v>295</v>
      </c>
      <c r="D207" s="208" t="s">
        <v>155</v>
      </c>
      <c r="E207" s="209" t="s">
        <v>1450</v>
      </c>
      <c r="F207" s="210" t="s">
        <v>1451</v>
      </c>
      <c r="G207" s="211" t="s">
        <v>298</v>
      </c>
      <c r="H207" s="212">
        <v>6.5</v>
      </c>
      <c r="I207" s="213"/>
      <c r="J207" s="214">
        <f>ROUND(I207*H207,2)</f>
        <v>0</v>
      </c>
      <c r="K207" s="210" t="s">
        <v>159</v>
      </c>
      <c r="L207" s="46"/>
      <c r="M207" s="215" t="s">
        <v>44</v>
      </c>
      <c r="N207" s="216" t="s">
        <v>52</v>
      </c>
      <c r="O207" s="86"/>
      <c r="P207" s="217">
        <f>O207*H207</f>
        <v>0</v>
      </c>
      <c r="Q207" s="217">
        <v>0</v>
      </c>
      <c r="R207" s="217">
        <f>Q207*H207</f>
        <v>0</v>
      </c>
      <c r="S207" s="217">
        <v>0</v>
      </c>
      <c r="T207" s="218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9" t="s">
        <v>160</v>
      </c>
      <c r="AT207" s="219" t="s">
        <v>155</v>
      </c>
      <c r="AU207" s="219" t="s">
        <v>91</v>
      </c>
      <c r="AY207" s="18" t="s">
        <v>153</v>
      </c>
      <c r="BE207" s="220">
        <f>IF(N207="základní",J207,0)</f>
        <v>0</v>
      </c>
      <c r="BF207" s="220">
        <f>IF(N207="snížená",J207,0)</f>
        <v>0</v>
      </c>
      <c r="BG207" s="220">
        <f>IF(N207="zákl. přenesená",J207,0)</f>
        <v>0</v>
      </c>
      <c r="BH207" s="220">
        <f>IF(N207="sníž. přenesená",J207,0)</f>
        <v>0</v>
      </c>
      <c r="BI207" s="220">
        <f>IF(N207="nulová",J207,0)</f>
        <v>0</v>
      </c>
      <c r="BJ207" s="18" t="s">
        <v>89</v>
      </c>
      <c r="BK207" s="220">
        <f>ROUND(I207*H207,2)</f>
        <v>0</v>
      </c>
      <c r="BL207" s="18" t="s">
        <v>160</v>
      </c>
      <c r="BM207" s="219" t="s">
        <v>492</v>
      </c>
    </row>
    <row r="208" s="2" customFormat="1">
      <c r="A208" s="40"/>
      <c r="B208" s="41"/>
      <c r="C208" s="42"/>
      <c r="D208" s="221" t="s">
        <v>162</v>
      </c>
      <c r="E208" s="42"/>
      <c r="F208" s="222" t="s">
        <v>1453</v>
      </c>
      <c r="G208" s="42"/>
      <c r="H208" s="42"/>
      <c r="I208" s="223"/>
      <c r="J208" s="42"/>
      <c r="K208" s="42"/>
      <c r="L208" s="46"/>
      <c r="M208" s="224"/>
      <c r="N208" s="225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8" t="s">
        <v>162</v>
      </c>
      <c r="AU208" s="18" t="s">
        <v>91</v>
      </c>
    </row>
    <row r="209" s="13" customFormat="1">
      <c r="A209" s="13"/>
      <c r="B209" s="226"/>
      <c r="C209" s="227"/>
      <c r="D209" s="228" t="s">
        <v>164</v>
      </c>
      <c r="E209" s="229" t="s">
        <v>44</v>
      </c>
      <c r="F209" s="230" t="s">
        <v>1729</v>
      </c>
      <c r="G209" s="227"/>
      <c r="H209" s="229" t="s">
        <v>44</v>
      </c>
      <c r="I209" s="231"/>
      <c r="J209" s="227"/>
      <c r="K209" s="227"/>
      <c r="L209" s="232"/>
      <c r="M209" s="233"/>
      <c r="N209" s="234"/>
      <c r="O209" s="234"/>
      <c r="P209" s="234"/>
      <c r="Q209" s="234"/>
      <c r="R209" s="234"/>
      <c r="S209" s="234"/>
      <c r="T209" s="23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6" t="s">
        <v>164</v>
      </c>
      <c r="AU209" s="236" t="s">
        <v>91</v>
      </c>
      <c r="AV209" s="13" t="s">
        <v>89</v>
      </c>
      <c r="AW209" s="13" t="s">
        <v>42</v>
      </c>
      <c r="AX209" s="13" t="s">
        <v>81</v>
      </c>
      <c r="AY209" s="236" t="s">
        <v>153</v>
      </c>
    </row>
    <row r="210" s="13" customFormat="1">
      <c r="A210" s="13"/>
      <c r="B210" s="226"/>
      <c r="C210" s="227"/>
      <c r="D210" s="228" t="s">
        <v>164</v>
      </c>
      <c r="E210" s="229" t="s">
        <v>44</v>
      </c>
      <c r="F210" s="230" t="s">
        <v>1698</v>
      </c>
      <c r="G210" s="227"/>
      <c r="H210" s="229" t="s">
        <v>44</v>
      </c>
      <c r="I210" s="231"/>
      <c r="J210" s="227"/>
      <c r="K210" s="227"/>
      <c r="L210" s="232"/>
      <c r="M210" s="233"/>
      <c r="N210" s="234"/>
      <c r="O210" s="234"/>
      <c r="P210" s="234"/>
      <c r="Q210" s="234"/>
      <c r="R210" s="234"/>
      <c r="S210" s="234"/>
      <c r="T210" s="23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6" t="s">
        <v>164</v>
      </c>
      <c r="AU210" s="236" t="s">
        <v>91</v>
      </c>
      <c r="AV210" s="13" t="s">
        <v>89</v>
      </c>
      <c r="AW210" s="13" t="s">
        <v>42</v>
      </c>
      <c r="AX210" s="13" t="s">
        <v>81</v>
      </c>
      <c r="AY210" s="236" t="s">
        <v>153</v>
      </c>
    </row>
    <row r="211" s="14" customFormat="1">
      <c r="A211" s="14"/>
      <c r="B211" s="237"/>
      <c r="C211" s="238"/>
      <c r="D211" s="228" t="s">
        <v>164</v>
      </c>
      <c r="E211" s="239" t="s">
        <v>44</v>
      </c>
      <c r="F211" s="240" t="s">
        <v>1762</v>
      </c>
      <c r="G211" s="238"/>
      <c r="H211" s="241">
        <v>6.5</v>
      </c>
      <c r="I211" s="242"/>
      <c r="J211" s="238"/>
      <c r="K211" s="238"/>
      <c r="L211" s="243"/>
      <c r="M211" s="244"/>
      <c r="N211" s="245"/>
      <c r="O211" s="245"/>
      <c r="P211" s="245"/>
      <c r="Q211" s="245"/>
      <c r="R211" s="245"/>
      <c r="S211" s="245"/>
      <c r="T211" s="246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47" t="s">
        <v>164</v>
      </c>
      <c r="AU211" s="247" t="s">
        <v>91</v>
      </c>
      <c r="AV211" s="14" t="s">
        <v>91</v>
      </c>
      <c r="AW211" s="14" t="s">
        <v>42</v>
      </c>
      <c r="AX211" s="14" t="s">
        <v>89</v>
      </c>
      <c r="AY211" s="247" t="s">
        <v>153</v>
      </c>
    </row>
    <row r="212" s="2" customFormat="1" ht="37.8" customHeight="1">
      <c r="A212" s="40"/>
      <c r="B212" s="41"/>
      <c r="C212" s="208" t="s">
        <v>301</v>
      </c>
      <c r="D212" s="208" t="s">
        <v>155</v>
      </c>
      <c r="E212" s="209" t="s">
        <v>1471</v>
      </c>
      <c r="F212" s="210" t="s">
        <v>1472</v>
      </c>
      <c r="G212" s="211" t="s">
        <v>298</v>
      </c>
      <c r="H212" s="212">
        <v>6.5</v>
      </c>
      <c r="I212" s="213"/>
      <c r="J212" s="214">
        <f>ROUND(I212*H212,2)</f>
        <v>0</v>
      </c>
      <c r="K212" s="210" t="s">
        <v>159</v>
      </c>
      <c r="L212" s="46"/>
      <c r="M212" s="215" t="s">
        <v>44</v>
      </c>
      <c r="N212" s="216" t="s">
        <v>52</v>
      </c>
      <c r="O212" s="86"/>
      <c r="P212" s="217">
        <f>O212*H212</f>
        <v>0</v>
      </c>
      <c r="Q212" s="217">
        <v>0</v>
      </c>
      <c r="R212" s="217">
        <f>Q212*H212</f>
        <v>0</v>
      </c>
      <c r="S212" s="217">
        <v>0</v>
      </c>
      <c r="T212" s="218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19" t="s">
        <v>160</v>
      </c>
      <c r="AT212" s="219" t="s">
        <v>155</v>
      </c>
      <c r="AU212" s="219" t="s">
        <v>91</v>
      </c>
      <c r="AY212" s="18" t="s">
        <v>153</v>
      </c>
      <c r="BE212" s="220">
        <f>IF(N212="základní",J212,0)</f>
        <v>0</v>
      </c>
      <c r="BF212" s="220">
        <f>IF(N212="snížená",J212,0)</f>
        <v>0</v>
      </c>
      <c r="BG212" s="220">
        <f>IF(N212="zákl. přenesená",J212,0)</f>
        <v>0</v>
      </c>
      <c r="BH212" s="220">
        <f>IF(N212="sníž. přenesená",J212,0)</f>
        <v>0</v>
      </c>
      <c r="BI212" s="220">
        <f>IF(N212="nulová",J212,0)</f>
        <v>0</v>
      </c>
      <c r="BJ212" s="18" t="s">
        <v>89</v>
      </c>
      <c r="BK212" s="220">
        <f>ROUND(I212*H212,2)</f>
        <v>0</v>
      </c>
      <c r="BL212" s="18" t="s">
        <v>160</v>
      </c>
      <c r="BM212" s="219" t="s">
        <v>505</v>
      </c>
    </row>
    <row r="213" s="2" customFormat="1">
      <c r="A213" s="40"/>
      <c r="B213" s="41"/>
      <c r="C213" s="42"/>
      <c r="D213" s="221" t="s">
        <v>162</v>
      </c>
      <c r="E213" s="42"/>
      <c r="F213" s="222" t="s">
        <v>1474</v>
      </c>
      <c r="G213" s="42"/>
      <c r="H213" s="42"/>
      <c r="I213" s="223"/>
      <c r="J213" s="42"/>
      <c r="K213" s="42"/>
      <c r="L213" s="46"/>
      <c r="M213" s="224"/>
      <c r="N213" s="225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8" t="s">
        <v>162</v>
      </c>
      <c r="AU213" s="18" t="s">
        <v>91</v>
      </c>
    </row>
    <row r="214" s="13" customFormat="1">
      <c r="A214" s="13"/>
      <c r="B214" s="226"/>
      <c r="C214" s="227"/>
      <c r="D214" s="228" t="s">
        <v>164</v>
      </c>
      <c r="E214" s="229" t="s">
        <v>44</v>
      </c>
      <c r="F214" s="230" t="s">
        <v>1729</v>
      </c>
      <c r="G214" s="227"/>
      <c r="H214" s="229" t="s">
        <v>44</v>
      </c>
      <c r="I214" s="231"/>
      <c r="J214" s="227"/>
      <c r="K214" s="227"/>
      <c r="L214" s="232"/>
      <c r="M214" s="233"/>
      <c r="N214" s="234"/>
      <c r="O214" s="234"/>
      <c r="P214" s="234"/>
      <c r="Q214" s="234"/>
      <c r="R214" s="234"/>
      <c r="S214" s="234"/>
      <c r="T214" s="23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6" t="s">
        <v>164</v>
      </c>
      <c r="AU214" s="236" t="s">
        <v>91</v>
      </c>
      <c r="AV214" s="13" t="s">
        <v>89</v>
      </c>
      <c r="AW214" s="13" t="s">
        <v>42</v>
      </c>
      <c r="AX214" s="13" t="s">
        <v>81</v>
      </c>
      <c r="AY214" s="236" t="s">
        <v>153</v>
      </c>
    </row>
    <row r="215" s="13" customFormat="1">
      <c r="A215" s="13"/>
      <c r="B215" s="226"/>
      <c r="C215" s="227"/>
      <c r="D215" s="228" t="s">
        <v>164</v>
      </c>
      <c r="E215" s="229" t="s">
        <v>44</v>
      </c>
      <c r="F215" s="230" t="s">
        <v>1698</v>
      </c>
      <c r="G215" s="227"/>
      <c r="H215" s="229" t="s">
        <v>44</v>
      </c>
      <c r="I215" s="231"/>
      <c r="J215" s="227"/>
      <c r="K215" s="227"/>
      <c r="L215" s="232"/>
      <c r="M215" s="233"/>
      <c r="N215" s="234"/>
      <c r="O215" s="234"/>
      <c r="P215" s="234"/>
      <c r="Q215" s="234"/>
      <c r="R215" s="234"/>
      <c r="S215" s="234"/>
      <c r="T215" s="23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6" t="s">
        <v>164</v>
      </c>
      <c r="AU215" s="236" t="s">
        <v>91</v>
      </c>
      <c r="AV215" s="13" t="s">
        <v>89</v>
      </c>
      <c r="AW215" s="13" t="s">
        <v>42</v>
      </c>
      <c r="AX215" s="13" t="s">
        <v>81</v>
      </c>
      <c r="AY215" s="236" t="s">
        <v>153</v>
      </c>
    </row>
    <row r="216" s="14" customFormat="1">
      <c r="A216" s="14"/>
      <c r="B216" s="237"/>
      <c r="C216" s="238"/>
      <c r="D216" s="228" t="s">
        <v>164</v>
      </c>
      <c r="E216" s="239" t="s">
        <v>44</v>
      </c>
      <c r="F216" s="240" t="s">
        <v>1762</v>
      </c>
      <c r="G216" s="238"/>
      <c r="H216" s="241">
        <v>6.5</v>
      </c>
      <c r="I216" s="242"/>
      <c r="J216" s="238"/>
      <c r="K216" s="238"/>
      <c r="L216" s="243"/>
      <c r="M216" s="244"/>
      <c r="N216" s="245"/>
      <c r="O216" s="245"/>
      <c r="P216" s="245"/>
      <c r="Q216" s="245"/>
      <c r="R216" s="245"/>
      <c r="S216" s="245"/>
      <c r="T216" s="246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47" t="s">
        <v>164</v>
      </c>
      <c r="AU216" s="247" t="s">
        <v>91</v>
      </c>
      <c r="AV216" s="14" t="s">
        <v>91</v>
      </c>
      <c r="AW216" s="14" t="s">
        <v>42</v>
      </c>
      <c r="AX216" s="14" t="s">
        <v>89</v>
      </c>
      <c r="AY216" s="247" t="s">
        <v>153</v>
      </c>
    </row>
    <row r="217" s="2" customFormat="1" ht="62.7" customHeight="1">
      <c r="A217" s="40"/>
      <c r="B217" s="41"/>
      <c r="C217" s="208" t="s">
        <v>307</v>
      </c>
      <c r="D217" s="208" t="s">
        <v>155</v>
      </c>
      <c r="E217" s="209" t="s">
        <v>1476</v>
      </c>
      <c r="F217" s="210" t="s">
        <v>1477</v>
      </c>
      <c r="G217" s="211" t="s">
        <v>298</v>
      </c>
      <c r="H217" s="212">
        <v>6.5</v>
      </c>
      <c r="I217" s="213"/>
      <c r="J217" s="214">
        <f>ROUND(I217*H217,2)</f>
        <v>0</v>
      </c>
      <c r="K217" s="210" t="s">
        <v>159</v>
      </c>
      <c r="L217" s="46"/>
      <c r="M217" s="215" t="s">
        <v>44</v>
      </c>
      <c r="N217" s="216" t="s">
        <v>52</v>
      </c>
      <c r="O217" s="86"/>
      <c r="P217" s="217">
        <f>O217*H217</f>
        <v>0</v>
      </c>
      <c r="Q217" s="217">
        <v>0.00060999999999999997</v>
      </c>
      <c r="R217" s="217">
        <f>Q217*H217</f>
        <v>0.0039649999999999998</v>
      </c>
      <c r="S217" s="217">
        <v>0</v>
      </c>
      <c r="T217" s="218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19" t="s">
        <v>160</v>
      </c>
      <c r="AT217" s="219" t="s">
        <v>155</v>
      </c>
      <c r="AU217" s="219" t="s">
        <v>91</v>
      </c>
      <c r="AY217" s="18" t="s">
        <v>153</v>
      </c>
      <c r="BE217" s="220">
        <f>IF(N217="základní",J217,0)</f>
        <v>0</v>
      </c>
      <c r="BF217" s="220">
        <f>IF(N217="snížená",J217,0)</f>
        <v>0</v>
      </c>
      <c r="BG217" s="220">
        <f>IF(N217="zákl. přenesená",J217,0)</f>
        <v>0</v>
      </c>
      <c r="BH217" s="220">
        <f>IF(N217="sníž. přenesená",J217,0)</f>
        <v>0</v>
      </c>
      <c r="BI217" s="220">
        <f>IF(N217="nulová",J217,0)</f>
        <v>0</v>
      </c>
      <c r="BJ217" s="18" t="s">
        <v>89</v>
      </c>
      <c r="BK217" s="220">
        <f>ROUND(I217*H217,2)</f>
        <v>0</v>
      </c>
      <c r="BL217" s="18" t="s">
        <v>160</v>
      </c>
      <c r="BM217" s="219" t="s">
        <v>1763</v>
      </c>
    </row>
    <row r="218" s="2" customFormat="1">
      <c r="A218" s="40"/>
      <c r="B218" s="41"/>
      <c r="C218" s="42"/>
      <c r="D218" s="221" t="s">
        <v>162</v>
      </c>
      <c r="E218" s="42"/>
      <c r="F218" s="222" t="s">
        <v>1479</v>
      </c>
      <c r="G218" s="42"/>
      <c r="H218" s="42"/>
      <c r="I218" s="223"/>
      <c r="J218" s="42"/>
      <c r="K218" s="42"/>
      <c r="L218" s="46"/>
      <c r="M218" s="224"/>
      <c r="N218" s="225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8" t="s">
        <v>162</v>
      </c>
      <c r="AU218" s="18" t="s">
        <v>91</v>
      </c>
    </row>
    <row r="219" s="13" customFormat="1">
      <c r="A219" s="13"/>
      <c r="B219" s="226"/>
      <c r="C219" s="227"/>
      <c r="D219" s="228" t="s">
        <v>164</v>
      </c>
      <c r="E219" s="229" t="s">
        <v>44</v>
      </c>
      <c r="F219" s="230" t="s">
        <v>1729</v>
      </c>
      <c r="G219" s="227"/>
      <c r="H219" s="229" t="s">
        <v>44</v>
      </c>
      <c r="I219" s="231"/>
      <c r="J219" s="227"/>
      <c r="K219" s="227"/>
      <c r="L219" s="232"/>
      <c r="M219" s="233"/>
      <c r="N219" s="234"/>
      <c r="O219" s="234"/>
      <c r="P219" s="234"/>
      <c r="Q219" s="234"/>
      <c r="R219" s="234"/>
      <c r="S219" s="234"/>
      <c r="T219" s="23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6" t="s">
        <v>164</v>
      </c>
      <c r="AU219" s="236" t="s">
        <v>91</v>
      </c>
      <c r="AV219" s="13" t="s">
        <v>89</v>
      </c>
      <c r="AW219" s="13" t="s">
        <v>42</v>
      </c>
      <c r="AX219" s="13" t="s">
        <v>81</v>
      </c>
      <c r="AY219" s="236" t="s">
        <v>153</v>
      </c>
    </row>
    <row r="220" s="13" customFormat="1">
      <c r="A220" s="13"/>
      <c r="B220" s="226"/>
      <c r="C220" s="227"/>
      <c r="D220" s="228" t="s">
        <v>164</v>
      </c>
      <c r="E220" s="229" t="s">
        <v>44</v>
      </c>
      <c r="F220" s="230" t="s">
        <v>1706</v>
      </c>
      <c r="G220" s="227"/>
      <c r="H220" s="229" t="s">
        <v>44</v>
      </c>
      <c r="I220" s="231"/>
      <c r="J220" s="227"/>
      <c r="K220" s="227"/>
      <c r="L220" s="232"/>
      <c r="M220" s="233"/>
      <c r="N220" s="234"/>
      <c r="O220" s="234"/>
      <c r="P220" s="234"/>
      <c r="Q220" s="234"/>
      <c r="R220" s="234"/>
      <c r="S220" s="234"/>
      <c r="T220" s="23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6" t="s">
        <v>164</v>
      </c>
      <c r="AU220" s="236" t="s">
        <v>91</v>
      </c>
      <c r="AV220" s="13" t="s">
        <v>89</v>
      </c>
      <c r="AW220" s="13" t="s">
        <v>42</v>
      </c>
      <c r="AX220" s="13" t="s">
        <v>81</v>
      </c>
      <c r="AY220" s="236" t="s">
        <v>153</v>
      </c>
    </row>
    <row r="221" s="14" customFormat="1">
      <c r="A221" s="14"/>
      <c r="B221" s="237"/>
      <c r="C221" s="238"/>
      <c r="D221" s="228" t="s">
        <v>164</v>
      </c>
      <c r="E221" s="239" t="s">
        <v>44</v>
      </c>
      <c r="F221" s="240" t="s">
        <v>1762</v>
      </c>
      <c r="G221" s="238"/>
      <c r="H221" s="241">
        <v>6.5</v>
      </c>
      <c r="I221" s="242"/>
      <c r="J221" s="238"/>
      <c r="K221" s="238"/>
      <c r="L221" s="243"/>
      <c r="M221" s="244"/>
      <c r="N221" s="245"/>
      <c r="O221" s="245"/>
      <c r="P221" s="245"/>
      <c r="Q221" s="245"/>
      <c r="R221" s="245"/>
      <c r="S221" s="245"/>
      <c r="T221" s="246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47" t="s">
        <v>164</v>
      </c>
      <c r="AU221" s="247" t="s">
        <v>91</v>
      </c>
      <c r="AV221" s="14" t="s">
        <v>91</v>
      </c>
      <c r="AW221" s="14" t="s">
        <v>42</v>
      </c>
      <c r="AX221" s="14" t="s">
        <v>89</v>
      </c>
      <c r="AY221" s="247" t="s">
        <v>153</v>
      </c>
    </row>
    <row r="222" s="12" customFormat="1" ht="20.88" customHeight="1">
      <c r="A222" s="12"/>
      <c r="B222" s="192"/>
      <c r="C222" s="193"/>
      <c r="D222" s="194" t="s">
        <v>80</v>
      </c>
      <c r="E222" s="206" t="s">
        <v>333</v>
      </c>
      <c r="F222" s="206" t="s">
        <v>1509</v>
      </c>
      <c r="G222" s="193"/>
      <c r="H222" s="193"/>
      <c r="I222" s="196"/>
      <c r="J222" s="207">
        <f>BK222</f>
        <v>0</v>
      </c>
      <c r="K222" s="193"/>
      <c r="L222" s="198"/>
      <c r="M222" s="199"/>
      <c r="N222" s="200"/>
      <c r="O222" s="200"/>
      <c r="P222" s="201">
        <f>SUM(P223:P240)</f>
        <v>0</v>
      </c>
      <c r="Q222" s="200"/>
      <c r="R222" s="201">
        <f>SUM(R223:R240)</f>
        <v>0</v>
      </c>
      <c r="S222" s="200"/>
      <c r="T222" s="202">
        <f>SUM(T223:T240)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03" t="s">
        <v>89</v>
      </c>
      <c r="AT222" s="204" t="s">
        <v>80</v>
      </c>
      <c r="AU222" s="204" t="s">
        <v>91</v>
      </c>
      <c r="AY222" s="203" t="s">
        <v>153</v>
      </c>
      <c r="BK222" s="205">
        <f>SUM(BK223:BK240)</f>
        <v>0</v>
      </c>
    </row>
    <row r="223" s="2" customFormat="1" ht="37.8" customHeight="1">
      <c r="A223" s="40"/>
      <c r="B223" s="41"/>
      <c r="C223" s="208" t="s">
        <v>312</v>
      </c>
      <c r="D223" s="208" t="s">
        <v>155</v>
      </c>
      <c r="E223" s="209" t="s">
        <v>336</v>
      </c>
      <c r="F223" s="210" t="s">
        <v>337</v>
      </c>
      <c r="G223" s="211" t="s">
        <v>338</v>
      </c>
      <c r="H223" s="212">
        <v>28.664999999999999</v>
      </c>
      <c r="I223" s="213"/>
      <c r="J223" s="214">
        <f>ROUND(I223*H223,2)</f>
        <v>0</v>
      </c>
      <c r="K223" s="210" t="s">
        <v>159</v>
      </c>
      <c r="L223" s="46"/>
      <c r="M223" s="215" t="s">
        <v>44</v>
      </c>
      <c r="N223" s="216" t="s">
        <v>52</v>
      </c>
      <c r="O223" s="86"/>
      <c r="P223" s="217">
        <f>O223*H223</f>
        <v>0</v>
      </c>
      <c r="Q223" s="217">
        <v>0</v>
      </c>
      <c r="R223" s="217">
        <f>Q223*H223</f>
        <v>0</v>
      </c>
      <c r="S223" s="217">
        <v>0</v>
      </c>
      <c r="T223" s="218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19" t="s">
        <v>160</v>
      </c>
      <c r="AT223" s="219" t="s">
        <v>155</v>
      </c>
      <c r="AU223" s="219" t="s">
        <v>173</v>
      </c>
      <c r="AY223" s="18" t="s">
        <v>153</v>
      </c>
      <c r="BE223" s="220">
        <f>IF(N223="základní",J223,0)</f>
        <v>0</v>
      </c>
      <c r="BF223" s="220">
        <f>IF(N223="snížená",J223,0)</f>
        <v>0</v>
      </c>
      <c r="BG223" s="220">
        <f>IF(N223="zákl. přenesená",J223,0)</f>
        <v>0</v>
      </c>
      <c r="BH223" s="220">
        <f>IF(N223="sníž. přenesená",J223,0)</f>
        <v>0</v>
      </c>
      <c r="BI223" s="220">
        <f>IF(N223="nulová",J223,0)</f>
        <v>0</v>
      </c>
      <c r="BJ223" s="18" t="s">
        <v>89</v>
      </c>
      <c r="BK223" s="220">
        <f>ROUND(I223*H223,2)</f>
        <v>0</v>
      </c>
      <c r="BL223" s="18" t="s">
        <v>160</v>
      </c>
      <c r="BM223" s="219" t="s">
        <v>1764</v>
      </c>
    </row>
    <row r="224" s="2" customFormat="1">
      <c r="A224" s="40"/>
      <c r="B224" s="41"/>
      <c r="C224" s="42"/>
      <c r="D224" s="221" t="s">
        <v>162</v>
      </c>
      <c r="E224" s="42"/>
      <c r="F224" s="222" t="s">
        <v>340</v>
      </c>
      <c r="G224" s="42"/>
      <c r="H224" s="42"/>
      <c r="I224" s="223"/>
      <c r="J224" s="42"/>
      <c r="K224" s="42"/>
      <c r="L224" s="46"/>
      <c r="M224" s="224"/>
      <c r="N224" s="225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8" t="s">
        <v>162</v>
      </c>
      <c r="AU224" s="18" t="s">
        <v>173</v>
      </c>
    </row>
    <row r="225" s="2" customFormat="1" ht="37.8" customHeight="1">
      <c r="A225" s="40"/>
      <c r="B225" s="41"/>
      <c r="C225" s="208" t="s">
        <v>319</v>
      </c>
      <c r="D225" s="208" t="s">
        <v>155</v>
      </c>
      <c r="E225" s="209" t="s">
        <v>342</v>
      </c>
      <c r="F225" s="210" t="s">
        <v>343</v>
      </c>
      <c r="G225" s="211" t="s">
        <v>338</v>
      </c>
      <c r="H225" s="212">
        <v>257.98500000000001</v>
      </c>
      <c r="I225" s="213"/>
      <c r="J225" s="214">
        <f>ROUND(I225*H225,2)</f>
        <v>0</v>
      </c>
      <c r="K225" s="210" t="s">
        <v>159</v>
      </c>
      <c r="L225" s="46"/>
      <c r="M225" s="215" t="s">
        <v>44</v>
      </c>
      <c r="N225" s="216" t="s">
        <v>52</v>
      </c>
      <c r="O225" s="86"/>
      <c r="P225" s="217">
        <f>O225*H225</f>
        <v>0</v>
      </c>
      <c r="Q225" s="217">
        <v>0</v>
      </c>
      <c r="R225" s="217">
        <f>Q225*H225</f>
        <v>0</v>
      </c>
      <c r="S225" s="217">
        <v>0</v>
      </c>
      <c r="T225" s="218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9" t="s">
        <v>160</v>
      </c>
      <c r="AT225" s="219" t="s">
        <v>155</v>
      </c>
      <c r="AU225" s="219" t="s">
        <v>173</v>
      </c>
      <c r="AY225" s="18" t="s">
        <v>153</v>
      </c>
      <c r="BE225" s="220">
        <f>IF(N225="základní",J225,0)</f>
        <v>0</v>
      </c>
      <c r="BF225" s="220">
        <f>IF(N225="snížená",J225,0)</f>
        <v>0</v>
      </c>
      <c r="BG225" s="220">
        <f>IF(N225="zákl. přenesená",J225,0)</f>
        <v>0</v>
      </c>
      <c r="BH225" s="220">
        <f>IF(N225="sníž. přenesená",J225,0)</f>
        <v>0</v>
      </c>
      <c r="BI225" s="220">
        <f>IF(N225="nulová",J225,0)</f>
        <v>0</v>
      </c>
      <c r="BJ225" s="18" t="s">
        <v>89</v>
      </c>
      <c r="BK225" s="220">
        <f>ROUND(I225*H225,2)</f>
        <v>0</v>
      </c>
      <c r="BL225" s="18" t="s">
        <v>160</v>
      </c>
      <c r="BM225" s="219" t="s">
        <v>1765</v>
      </c>
    </row>
    <row r="226" s="2" customFormat="1">
      <c r="A226" s="40"/>
      <c r="B226" s="41"/>
      <c r="C226" s="42"/>
      <c r="D226" s="221" t="s">
        <v>162</v>
      </c>
      <c r="E226" s="42"/>
      <c r="F226" s="222" t="s">
        <v>345</v>
      </c>
      <c r="G226" s="42"/>
      <c r="H226" s="42"/>
      <c r="I226" s="223"/>
      <c r="J226" s="42"/>
      <c r="K226" s="42"/>
      <c r="L226" s="46"/>
      <c r="M226" s="224"/>
      <c r="N226" s="225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8" t="s">
        <v>162</v>
      </c>
      <c r="AU226" s="18" t="s">
        <v>173</v>
      </c>
    </row>
    <row r="227" s="14" customFormat="1">
      <c r="A227" s="14"/>
      <c r="B227" s="237"/>
      <c r="C227" s="238"/>
      <c r="D227" s="228" t="s">
        <v>164</v>
      </c>
      <c r="E227" s="238"/>
      <c r="F227" s="240" t="s">
        <v>1766</v>
      </c>
      <c r="G227" s="238"/>
      <c r="H227" s="241">
        <v>257.98500000000001</v>
      </c>
      <c r="I227" s="242"/>
      <c r="J227" s="238"/>
      <c r="K227" s="238"/>
      <c r="L227" s="243"/>
      <c r="M227" s="244"/>
      <c r="N227" s="245"/>
      <c r="O227" s="245"/>
      <c r="P227" s="245"/>
      <c r="Q227" s="245"/>
      <c r="R227" s="245"/>
      <c r="S227" s="245"/>
      <c r="T227" s="246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7" t="s">
        <v>164</v>
      </c>
      <c r="AU227" s="247" t="s">
        <v>173</v>
      </c>
      <c r="AV227" s="14" t="s">
        <v>91</v>
      </c>
      <c r="AW227" s="14" t="s">
        <v>4</v>
      </c>
      <c r="AX227" s="14" t="s">
        <v>89</v>
      </c>
      <c r="AY227" s="247" t="s">
        <v>153</v>
      </c>
    </row>
    <row r="228" s="2" customFormat="1" ht="44.25" customHeight="1">
      <c r="A228" s="40"/>
      <c r="B228" s="41"/>
      <c r="C228" s="208" t="s">
        <v>324</v>
      </c>
      <c r="D228" s="208" t="s">
        <v>155</v>
      </c>
      <c r="E228" s="209" t="s">
        <v>1519</v>
      </c>
      <c r="F228" s="210" t="s">
        <v>1520</v>
      </c>
      <c r="G228" s="211" t="s">
        <v>338</v>
      </c>
      <c r="H228" s="212">
        <v>0.61499999999999999</v>
      </c>
      <c r="I228" s="213"/>
      <c r="J228" s="214">
        <f>ROUND(I228*H228,2)</f>
        <v>0</v>
      </c>
      <c r="K228" s="210" t="s">
        <v>159</v>
      </c>
      <c r="L228" s="46"/>
      <c r="M228" s="215" t="s">
        <v>44</v>
      </c>
      <c r="N228" s="216" t="s">
        <v>52</v>
      </c>
      <c r="O228" s="86"/>
      <c r="P228" s="217">
        <f>O228*H228</f>
        <v>0</v>
      </c>
      <c r="Q228" s="217">
        <v>0</v>
      </c>
      <c r="R228" s="217">
        <f>Q228*H228</f>
        <v>0</v>
      </c>
      <c r="S228" s="217">
        <v>0</v>
      </c>
      <c r="T228" s="218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9" t="s">
        <v>160</v>
      </c>
      <c r="AT228" s="219" t="s">
        <v>155</v>
      </c>
      <c r="AU228" s="219" t="s">
        <v>173</v>
      </c>
      <c r="AY228" s="18" t="s">
        <v>153</v>
      </c>
      <c r="BE228" s="220">
        <f>IF(N228="základní",J228,0)</f>
        <v>0</v>
      </c>
      <c r="BF228" s="220">
        <f>IF(N228="snížená",J228,0)</f>
        <v>0</v>
      </c>
      <c r="BG228" s="220">
        <f>IF(N228="zákl. přenesená",J228,0)</f>
        <v>0</v>
      </c>
      <c r="BH228" s="220">
        <f>IF(N228="sníž. přenesená",J228,0)</f>
        <v>0</v>
      </c>
      <c r="BI228" s="220">
        <f>IF(N228="nulová",J228,0)</f>
        <v>0</v>
      </c>
      <c r="BJ228" s="18" t="s">
        <v>89</v>
      </c>
      <c r="BK228" s="220">
        <f>ROUND(I228*H228,2)</f>
        <v>0</v>
      </c>
      <c r="BL228" s="18" t="s">
        <v>160</v>
      </c>
      <c r="BM228" s="219" t="s">
        <v>1767</v>
      </c>
    </row>
    <row r="229" s="2" customFormat="1">
      <c r="A229" s="40"/>
      <c r="B229" s="41"/>
      <c r="C229" s="42"/>
      <c r="D229" s="221" t="s">
        <v>162</v>
      </c>
      <c r="E229" s="42"/>
      <c r="F229" s="222" t="s">
        <v>1522</v>
      </c>
      <c r="G229" s="42"/>
      <c r="H229" s="42"/>
      <c r="I229" s="223"/>
      <c r="J229" s="42"/>
      <c r="K229" s="42"/>
      <c r="L229" s="46"/>
      <c r="M229" s="224"/>
      <c r="N229" s="225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8" t="s">
        <v>162</v>
      </c>
      <c r="AU229" s="18" t="s">
        <v>173</v>
      </c>
    </row>
    <row r="230" s="13" customFormat="1">
      <c r="A230" s="13"/>
      <c r="B230" s="226"/>
      <c r="C230" s="227"/>
      <c r="D230" s="228" t="s">
        <v>164</v>
      </c>
      <c r="E230" s="229" t="s">
        <v>44</v>
      </c>
      <c r="F230" s="230" t="s">
        <v>1523</v>
      </c>
      <c r="G230" s="227"/>
      <c r="H230" s="229" t="s">
        <v>44</v>
      </c>
      <c r="I230" s="231"/>
      <c r="J230" s="227"/>
      <c r="K230" s="227"/>
      <c r="L230" s="232"/>
      <c r="M230" s="233"/>
      <c r="N230" s="234"/>
      <c r="O230" s="234"/>
      <c r="P230" s="234"/>
      <c r="Q230" s="234"/>
      <c r="R230" s="234"/>
      <c r="S230" s="234"/>
      <c r="T230" s="23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6" t="s">
        <v>164</v>
      </c>
      <c r="AU230" s="236" t="s">
        <v>173</v>
      </c>
      <c r="AV230" s="13" t="s">
        <v>89</v>
      </c>
      <c r="AW230" s="13" t="s">
        <v>42</v>
      </c>
      <c r="AX230" s="13" t="s">
        <v>81</v>
      </c>
      <c r="AY230" s="236" t="s">
        <v>153</v>
      </c>
    </row>
    <row r="231" s="13" customFormat="1">
      <c r="A231" s="13"/>
      <c r="B231" s="226"/>
      <c r="C231" s="227"/>
      <c r="D231" s="228" t="s">
        <v>164</v>
      </c>
      <c r="E231" s="229" t="s">
        <v>44</v>
      </c>
      <c r="F231" s="230" t="s">
        <v>1539</v>
      </c>
      <c r="G231" s="227"/>
      <c r="H231" s="229" t="s">
        <v>44</v>
      </c>
      <c r="I231" s="231"/>
      <c r="J231" s="227"/>
      <c r="K231" s="227"/>
      <c r="L231" s="232"/>
      <c r="M231" s="233"/>
      <c r="N231" s="234"/>
      <c r="O231" s="234"/>
      <c r="P231" s="234"/>
      <c r="Q231" s="234"/>
      <c r="R231" s="234"/>
      <c r="S231" s="234"/>
      <c r="T231" s="23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6" t="s">
        <v>164</v>
      </c>
      <c r="AU231" s="236" t="s">
        <v>173</v>
      </c>
      <c r="AV231" s="13" t="s">
        <v>89</v>
      </c>
      <c r="AW231" s="13" t="s">
        <v>42</v>
      </c>
      <c r="AX231" s="13" t="s">
        <v>81</v>
      </c>
      <c r="AY231" s="236" t="s">
        <v>153</v>
      </c>
    </row>
    <row r="232" s="14" customFormat="1">
      <c r="A232" s="14"/>
      <c r="B232" s="237"/>
      <c r="C232" s="238"/>
      <c r="D232" s="228" t="s">
        <v>164</v>
      </c>
      <c r="E232" s="239" t="s">
        <v>44</v>
      </c>
      <c r="F232" s="240" t="s">
        <v>1768</v>
      </c>
      <c r="G232" s="238"/>
      <c r="H232" s="241">
        <v>0.61499999999999999</v>
      </c>
      <c r="I232" s="242"/>
      <c r="J232" s="238"/>
      <c r="K232" s="238"/>
      <c r="L232" s="243"/>
      <c r="M232" s="244"/>
      <c r="N232" s="245"/>
      <c r="O232" s="245"/>
      <c r="P232" s="245"/>
      <c r="Q232" s="245"/>
      <c r="R232" s="245"/>
      <c r="S232" s="245"/>
      <c r="T232" s="246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7" t="s">
        <v>164</v>
      </c>
      <c r="AU232" s="247" t="s">
        <v>173</v>
      </c>
      <c r="AV232" s="14" t="s">
        <v>91</v>
      </c>
      <c r="AW232" s="14" t="s">
        <v>42</v>
      </c>
      <c r="AX232" s="14" t="s">
        <v>89</v>
      </c>
      <c r="AY232" s="247" t="s">
        <v>153</v>
      </c>
    </row>
    <row r="233" s="2" customFormat="1" ht="44.25" customHeight="1">
      <c r="A233" s="40"/>
      <c r="B233" s="41"/>
      <c r="C233" s="208" t="s">
        <v>335</v>
      </c>
      <c r="D233" s="208" t="s">
        <v>155</v>
      </c>
      <c r="E233" s="209" t="s">
        <v>1532</v>
      </c>
      <c r="F233" s="210" t="s">
        <v>1533</v>
      </c>
      <c r="G233" s="211" t="s">
        <v>338</v>
      </c>
      <c r="H233" s="212">
        <v>28.050000000000001</v>
      </c>
      <c r="I233" s="213"/>
      <c r="J233" s="214">
        <f>ROUND(I233*H233,2)</f>
        <v>0</v>
      </c>
      <c r="K233" s="210" t="s">
        <v>159</v>
      </c>
      <c r="L233" s="46"/>
      <c r="M233" s="215" t="s">
        <v>44</v>
      </c>
      <c r="N233" s="216" t="s">
        <v>52</v>
      </c>
      <c r="O233" s="86"/>
      <c r="P233" s="217">
        <f>O233*H233</f>
        <v>0</v>
      </c>
      <c r="Q233" s="217">
        <v>0</v>
      </c>
      <c r="R233" s="217">
        <f>Q233*H233</f>
        <v>0</v>
      </c>
      <c r="S233" s="217">
        <v>0</v>
      </c>
      <c r="T233" s="218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19" t="s">
        <v>160</v>
      </c>
      <c r="AT233" s="219" t="s">
        <v>155</v>
      </c>
      <c r="AU233" s="219" t="s">
        <v>173</v>
      </c>
      <c r="AY233" s="18" t="s">
        <v>153</v>
      </c>
      <c r="BE233" s="220">
        <f>IF(N233="základní",J233,0)</f>
        <v>0</v>
      </c>
      <c r="BF233" s="220">
        <f>IF(N233="snížená",J233,0)</f>
        <v>0</v>
      </c>
      <c r="BG233" s="220">
        <f>IF(N233="zákl. přenesená",J233,0)</f>
        <v>0</v>
      </c>
      <c r="BH233" s="220">
        <f>IF(N233="sníž. přenesená",J233,0)</f>
        <v>0</v>
      </c>
      <c r="BI233" s="220">
        <f>IF(N233="nulová",J233,0)</f>
        <v>0</v>
      </c>
      <c r="BJ233" s="18" t="s">
        <v>89</v>
      </c>
      <c r="BK233" s="220">
        <f>ROUND(I233*H233,2)</f>
        <v>0</v>
      </c>
      <c r="BL233" s="18" t="s">
        <v>160</v>
      </c>
      <c r="BM233" s="219" t="s">
        <v>1769</v>
      </c>
    </row>
    <row r="234" s="2" customFormat="1">
      <c r="A234" s="40"/>
      <c r="B234" s="41"/>
      <c r="C234" s="42"/>
      <c r="D234" s="221" t="s">
        <v>162</v>
      </c>
      <c r="E234" s="42"/>
      <c r="F234" s="222" t="s">
        <v>1535</v>
      </c>
      <c r="G234" s="42"/>
      <c r="H234" s="42"/>
      <c r="I234" s="223"/>
      <c r="J234" s="42"/>
      <c r="K234" s="42"/>
      <c r="L234" s="46"/>
      <c r="M234" s="224"/>
      <c r="N234" s="225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8" t="s">
        <v>162</v>
      </c>
      <c r="AU234" s="18" t="s">
        <v>173</v>
      </c>
    </row>
    <row r="235" s="13" customFormat="1">
      <c r="A235" s="13"/>
      <c r="B235" s="226"/>
      <c r="C235" s="227"/>
      <c r="D235" s="228" t="s">
        <v>164</v>
      </c>
      <c r="E235" s="229" t="s">
        <v>44</v>
      </c>
      <c r="F235" s="230" t="s">
        <v>1536</v>
      </c>
      <c r="G235" s="227"/>
      <c r="H235" s="229" t="s">
        <v>44</v>
      </c>
      <c r="I235" s="231"/>
      <c r="J235" s="227"/>
      <c r="K235" s="227"/>
      <c r="L235" s="232"/>
      <c r="M235" s="233"/>
      <c r="N235" s="234"/>
      <c r="O235" s="234"/>
      <c r="P235" s="234"/>
      <c r="Q235" s="234"/>
      <c r="R235" s="234"/>
      <c r="S235" s="234"/>
      <c r="T235" s="23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6" t="s">
        <v>164</v>
      </c>
      <c r="AU235" s="236" t="s">
        <v>173</v>
      </c>
      <c r="AV235" s="13" t="s">
        <v>89</v>
      </c>
      <c r="AW235" s="13" t="s">
        <v>42</v>
      </c>
      <c r="AX235" s="13" t="s">
        <v>81</v>
      </c>
      <c r="AY235" s="236" t="s">
        <v>153</v>
      </c>
    </row>
    <row r="236" s="13" customFormat="1">
      <c r="A236" s="13"/>
      <c r="B236" s="226"/>
      <c r="C236" s="227"/>
      <c r="D236" s="228" t="s">
        <v>164</v>
      </c>
      <c r="E236" s="229" t="s">
        <v>44</v>
      </c>
      <c r="F236" s="230" t="s">
        <v>1524</v>
      </c>
      <c r="G236" s="227"/>
      <c r="H236" s="229" t="s">
        <v>44</v>
      </c>
      <c r="I236" s="231"/>
      <c r="J236" s="227"/>
      <c r="K236" s="227"/>
      <c r="L236" s="232"/>
      <c r="M236" s="233"/>
      <c r="N236" s="234"/>
      <c r="O236" s="234"/>
      <c r="P236" s="234"/>
      <c r="Q236" s="234"/>
      <c r="R236" s="234"/>
      <c r="S236" s="234"/>
      <c r="T236" s="23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6" t="s">
        <v>164</v>
      </c>
      <c r="AU236" s="236" t="s">
        <v>173</v>
      </c>
      <c r="AV236" s="13" t="s">
        <v>89</v>
      </c>
      <c r="AW236" s="13" t="s">
        <v>42</v>
      </c>
      <c r="AX236" s="13" t="s">
        <v>81</v>
      </c>
      <c r="AY236" s="236" t="s">
        <v>153</v>
      </c>
    </row>
    <row r="237" s="14" customFormat="1">
      <c r="A237" s="14"/>
      <c r="B237" s="237"/>
      <c r="C237" s="238"/>
      <c r="D237" s="228" t="s">
        <v>164</v>
      </c>
      <c r="E237" s="239" t="s">
        <v>44</v>
      </c>
      <c r="F237" s="240" t="s">
        <v>1770</v>
      </c>
      <c r="G237" s="238"/>
      <c r="H237" s="241">
        <v>6.2699999999999996</v>
      </c>
      <c r="I237" s="242"/>
      <c r="J237" s="238"/>
      <c r="K237" s="238"/>
      <c r="L237" s="243"/>
      <c r="M237" s="244"/>
      <c r="N237" s="245"/>
      <c r="O237" s="245"/>
      <c r="P237" s="245"/>
      <c r="Q237" s="245"/>
      <c r="R237" s="245"/>
      <c r="S237" s="245"/>
      <c r="T237" s="246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47" t="s">
        <v>164</v>
      </c>
      <c r="AU237" s="247" t="s">
        <v>173</v>
      </c>
      <c r="AV237" s="14" t="s">
        <v>91</v>
      </c>
      <c r="AW237" s="14" t="s">
        <v>42</v>
      </c>
      <c r="AX237" s="14" t="s">
        <v>81</v>
      </c>
      <c r="AY237" s="247" t="s">
        <v>153</v>
      </c>
    </row>
    <row r="238" s="13" customFormat="1">
      <c r="A238" s="13"/>
      <c r="B238" s="226"/>
      <c r="C238" s="227"/>
      <c r="D238" s="228" t="s">
        <v>164</v>
      </c>
      <c r="E238" s="229" t="s">
        <v>44</v>
      </c>
      <c r="F238" s="230" t="s">
        <v>1537</v>
      </c>
      <c r="G238" s="227"/>
      <c r="H238" s="229" t="s">
        <v>44</v>
      </c>
      <c r="I238" s="231"/>
      <c r="J238" s="227"/>
      <c r="K238" s="227"/>
      <c r="L238" s="232"/>
      <c r="M238" s="233"/>
      <c r="N238" s="234"/>
      <c r="O238" s="234"/>
      <c r="P238" s="234"/>
      <c r="Q238" s="234"/>
      <c r="R238" s="234"/>
      <c r="S238" s="234"/>
      <c r="T238" s="23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6" t="s">
        <v>164</v>
      </c>
      <c r="AU238" s="236" t="s">
        <v>173</v>
      </c>
      <c r="AV238" s="13" t="s">
        <v>89</v>
      </c>
      <c r="AW238" s="13" t="s">
        <v>42</v>
      </c>
      <c r="AX238" s="13" t="s">
        <v>81</v>
      </c>
      <c r="AY238" s="236" t="s">
        <v>153</v>
      </c>
    </row>
    <row r="239" s="14" customFormat="1">
      <c r="A239" s="14"/>
      <c r="B239" s="237"/>
      <c r="C239" s="238"/>
      <c r="D239" s="228" t="s">
        <v>164</v>
      </c>
      <c r="E239" s="239" t="s">
        <v>44</v>
      </c>
      <c r="F239" s="240" t="s">
        <v>1771</v>
      </c>
      <c r="G239" s="238"/>
      <c r="H239" s="241">
        <v>21.780000000000001</v>
      </c>
      <c r="I239" s="242"/>
      <c r="J239" s="238"/>
      <c r="K239" s="238"/>
      <c r="L239" s="243"/>
      <c r="M239" s="244"/>
      <c r="N239" s="245"/>
      <c r="O239" s="245"/>
      <c r="P239" s="245"/>
      <c r="Q239" s="245"/>
      <c r="R239" s="245"/>
      <c r="S239" s="245"/>
      <c r="T239" s="246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7" t="s">
        <v>164</v>
      </c>
      <c r="AU239" s="247" t="s">
        <v>173</v>
      </c>
      <c r="AV239" s="14" t="s">
        <v>91</v>
      </c>
      <c r="AW239" s="14" t="s">
        <v>42</v>
      </c>
      <c r="AX239" s="14" t="s">
        <v>81</v>
      </c>
      <c r="AY239" s="247" t="s">
        <v>153</v>
      </c>
    </row>
    <row r="240" s="15" customFormat="1">
      <c r="A240" s="15"/>
      <c r="B240" s="258"/>
      <c r="C240" s="259"/>
      <c r="D240" s="228" t="s">
        <v>164</v>
      </c>
      <c r="E240" s="260" t="s">
        <v>44</v>
      </c>
      <c r="F240" s="261" t="s">
        <v>272</v>
      </c>
      <c r="G240" s="259"/>
      <c r="H240" s="262">
        <v>28.050000000000001</v>
      </c>
      <c r="I240" s="263"/>
      <c r="J240" s="259"/>
      <c r="K240" s="259"/>
      <c r="L240" s="264"/>
      <c r="M240" s="265"/>
      <c r="N240" s="266"/>
      <c r="O240" s="266"/>
      <c r="P240" s="266"/>
      <c r="Q240" s="266"/>
      <c r="R240" s="266"/>
      <c r="S240" s="266"/>
      <c r="T240" s="267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8" t="s">
        <v>164</v>
      </c>
      <c r="AU240" s="268" t="s">
        <v>173</v>
      </c>
      <c r="AV240" s="15" t="s">
        <v>160</v>
      </c>
      <c r="AW240" s="15" t="s">
        <v>42</v>
      </c>
      <c r="AX240" s="15" t="s">
        <v>89</v>
      </c>
      <c r="AY240" s="268" t="s">
        <v>153</v>
      </c>
    </row>
    <row r="241" s="12" customFormat="1" ht="20.88" customHeight="1">
      <c r="A241" s="12"/>
      <c r="B241" s="192"/>
      <c r="C241" s="193"/>
      <c r="D241" s="194" t="s">
        <v>80</v>
      </c>
      <c r="E241" s="206" t="s">
        <v>352</v>
      </c>
      <c r="F241" s="206" t="s">
        <v>1545</v>
      </c>
      <c r="G241" s="193"/>
      <c r="H241" s="193"/>
      <c r="I241" s="196"/>
      <c r="J241" s="207">
        <f>BK241</f>
        <v>0</v>
      </c>
      <c r="K241" s="193"/>
      <c r="L241" s="198"/>
      <c r="M241" s="199"/>
      <c r="N241" s="200"/>
      <c r="O241" s="200"/>
      <c r="P241" s="201">
        <f>SUM(P242:P243)</f>
        <v>0</v>
      </c>
      <c r="Q241" s="200"/>
      <c r="R241" s="201">
        <f>SUM(R242:R243)</f>
        <v>0</v>
      </c>
      <c r="S241" s="200"/>
      <c r="T241" s="202">
        <f>SUM(T242:T243)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03" t="s">
        <v>89</v>
      </c>
      <c r="AT241" s="204" t="s">
        <v>80</v>
      </c>
      <c r="AU241" s="204" t="s">
        <v>91</v>
      </c>
      <c r="AY241" s="203" t="s">
        <v>153</v>
      </c>
      <c r="BK241" s="205">
        <f>SUM(BK242:BK243)</f>
        <v>0</v>
      </c>
    </row>
    <row r="242" s="2" customFormat="1" ht="44.25" customHeight="1">
      <c r="A242" s="40"/>
      <c r="B242" s="41"/>
      <c r="C242" s="208" t="s">
        <v>341</v>
      </c>
      <c r="D242" s="208" t="s">
        <v>155</v>
      </c>
      <c r="E242" s="209" t="s">
        <v>1546</v>
      </c>
      <c r="F242" s="210" t="s">
        <v>1547</v>
      </c>
      <c r="G242" s="211" t="s">
        <v>338</v>
      </c>
      <c r="H242" s="212">
        <v>13.627000000000001</v>
      </c>
      <c r="I242" s="213"/>
      <c r="J242" s="214">
        <f>ROUND(I242*H242,2)</f>
        <v>0</v>
      </c>
      <c r="K242" s="210" t="s">
        <v>159</v>
      </c>
      <c r="L242" s="46"/>
      <c r="M242" s="215" t="s">
        <v>44</v>
      </c>
      <c r="N242" s="216" t="s">
        <v>52</v>
      </c>
      <c r="O242" s="86"/>
      <c r="P242" s="217">
        <f>O242*H242</f>
        <v>0</v>
      </c>
      <c r="Q242" s="217">
        <v>0</v>
      </c>
      <c r="R242" s="217">
        <f>Q242*H242</f>
        <v>0</v>
      </c>
      <c r="S242" s="217">
        <v>0</v>
      </c>
      <c r="T242" s="218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9" t="s">
        <v>160</v>
      </c>
      <c r="AT242" s="219" t="s">
        <v>155</v>
      </c>
      <c r="AU242" s="219" t="s">
        <v>173</v>
      </c>
      <c r="AY242" s="18" t="s">
        <v>153</v>
      </c>
      <c r="BE242" s="220">
        <f>IF(N242="základní",J242,0)</f>
        <v>0</v>
      </c>
      <c r="BF242" s="220">
        <f>IF(N242="snížená",J242,0)</f>
        <v>0</v>
      </c>
      <c r="BG242" s="220">
        <f>IF(N242="zákl. přenesená",J242,0)</f>
        <v>0</v>
      </c>
      <c r="BH242" s="220">
        <f>IF(N242="sníž. přenesená",J242,0)</f>
        <v>0</v>
      </c>
      <c r="BI242" s="220">
        <f>IF(N242="nulová",J242,0)</f>
        <v>0</v>
      </c>
      <c r="BJ242" s="18" t="s">
        <v>89</v>
      </c>
      <c r="BK242" s="220">
        <f>ROUND(I242*H242,2)</f>
        <v>0</v>
      </c>
      <c r="BL242" s="18" t="s">
        <v>160</v>
      </c>
      <c r="BM242" s="219" t="s">
        <v>1772</v>
      </c>
    </row>
    <row r="243" s="2" customFormat="1">
      <c r="A243" s="40"/>
      <c r="B243" s="41"/>
      <c r="C243" s="42"/>
      <c r="D243" s="221" t="s">
        <v>162</v>
      </c>
      <c r="E243" s="42"/>
      <c r="F243" s="222" t="s">
        <v>1549</v>
      </c>
      <c r="G243" s="42"/>
      <c r="H243" s="42"/>
      <c r="I243" s="223"/>
      <c r="J243" s="42"/>
      <c r="K243" s="42"/>
      <c r="L243" s="46"/>
      <c r="M243" s="275"/>
      <c r="N243" s="276"/>
      <c r="O243" s="277"/>
      <c r="P243" s="277"/>
      <c r="Q243" s="277"/>
      <c r="R243" s="277"/>
      <c r="S243" s="277"/>
      <c r="T243" s="278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8" t="s">
        <v>162</v>
      </c>
      <c r="AU243" s="18" t="s">
        <v>173</v>
      </c>
    </row>
    <row r="244" s="2" customFormat="1" ht="6.96" customHeight="1">
      <c r="A244" s="40"/>
      <c r="B244" s="61"/>
      <c r="C244" s="62"/>
      <c r="D244" s="62"/>
      <c r="E244" s="62"/>
      <c r="F244" s="62"/>
      <c r="G244" s="62"/>
      <c r="H244" s="62"/>
      <c r="I244" s="62"/>
      <c r="J244" s="62"/>
      <c r="K244" s="62"/>
      <c r="L244" s="46"/>
      <c r="M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</row>
  </sheetData>
  <sheetProtection sheet="1" autoFilter="0" formatColumns="0" formatRows="0" objects="1" scenarios="1" spinCount="100000" saltValue="5b/+7qx8lU8NUdwa94qRufoO9d9QDCWOD4eTMO1vRNPr9f1AStTfBCCys7Vg5MHFYqvYlao9IdGcf6IbBCZcVg==" hashValue="XiZqaPE4bR9hQgpFYlEJ77ryahY6aYXED5PwpO6BTOSO+n4HvQR+IzemylyiZZ59Z+EzXkAVY7qHfb+EwP9DLw==" algorithmName="SHA-512" password="CC35"/>
  <autoFilter ref="C85:K243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0" r:id="rId1" display="https://podminky.urs.cz/item/CS_URS_2023_01/113107142"/>
    <hyperlink ref="F95" r:id="rId2" display="https://podminky.urs.cz/item/CS_URS_2023_01/113107182"/>
    <hyperlink ref="F100" r:id="rId3" display="https://podminky.urs.cz/item/CS_URS_2023_01/113202111"/>
    <hyperlink ref="F105" r:id="rId4" display="https://podminky.urs.cz/item/CS_URS_2023_01/122251103"/>
    <hyperlink ref="F110" r:id="rId5" display="https://podminky.urs.cz/item/CS_URS_2023_01/132251101"/>
    <hyperlink ref="F116" r:id="rId6" display="https://podminky.urs.cz/item/CS_URS_2023_01/162751117"/>
    <hyperlink ref="F121" r:id="rId7" display="https://podminky.urs.cz/item/CS_URS_2023_01/171201231"/>
    <hyperlink ref="F126" r:id="rId8" display="https://podminky.urs.cz/item/CS_URS_2023_01/174151101"/>
    <hyperlink ref="F137" r:id="rId9" display="https://podminky.urs.cz/item/CS_URS_2023_01/181951112"/>
    <hyperlink ref="F143" r:id="rId10" display="https://podminky.urs.cz/item/CS_URS_2023_01/577144111"/>
    <hyperlink ref="F149" r:id="rId11" display="https://podminky.urs.cz/item/CS_URS_2023_01/573231111"/>
    <hyperlink ref="F154" r:id="rId12" display="https://podminky.urs.cz/item/CS_URS_2023_01/565135111"/>
    <hyperlink ref="F160" r:id="rId13" display="https://podminky.urs.cz/item/CS_URS_2023_01/573191111"/>
    <hyperlink ref="F165" r:id="rId14" display="https://podminky.urs.cz/item/CS_URS_2023_01/564831111"/>
    <hyperlink ref="F170" r:id="rId15" display="https://podminky.urs.cz/item/CS_URS_2023_01/564851111"/>
    <hyperlink ref="F175" r:id="rId16" display="https://podminky.urs.cz/item/CS_URS_2023_01/569903311"/>
    <hyperlink ref="F182" r:id="rId17" display="https://podminky.urs.cz/item/CS_URS_2023_01/899331111"/>
    <hyperlink ref="F186" r:id="rId18" display="https://podminky.urs.cz/item/CS_URS_2023_01/916231213"/>
    <hyperlink ref="F197" r:id="rId19" display="https://podminky.urs.cz/item/CS_URS_2023_01/916991121"/>
    <hyperlink ref="F203" r:id="rId20" display="https://podminky.urs.cz/item/CS_URS_2023_01/919735123"/>
    <hyperlink ref="F208" r:id="rId21" display="https://podminky.urs.cz/item/CS_URS_2023_01/919735111"/>
    <hyperlink ref="F213" r:id="rId22" display="https://podminky.urs.cz/item/CS_URS_2023_01/919731122"/>
    <hyperlink ref="F218" r:id="rId23" display="https://podminky.urs.cz/item/CS_URS_2023_01/919732211"/>
    <hyperlink ref="F224" r:id="rId24" display="https://podminky.urs.cz/item/CS_URS_2023_01/997221561"/>
    <hyperlink ref="F226" r:id="rId25" display="https://podminky.urs.cz/item/CS_URS_2023_01/997221569"/>
    <hyperlink ref="F229" r:id="rId26" display="https://podminky.urs.cz/item/CS_URS_2023_01/997221861"/>
    <hyperlink ref="F234" r:id="rId27" display="https://podminky.urs.cz/item/CS_URS_2023_01/997221875"/>
    <hyperlink ref="F243" r:id="rId28" display="https://podminky.urs.cz/item/CS_URS_2023_01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9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110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Výstavba SSZ 8.35 Kníničská - Veslařská - CÚ 2023/I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30" customHeight="1">
      <c r="A9" s="40"/>
      <c r="B9" s="46"/>
      <c r="C9" s="40"/>
      <c r="D9" s="40"/>
      <c r="E9" s="137" t="s">
        <v>1773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44</v>
      </c>
      <c r="G11" s="40"/>
      <c r="H11" s="40"/>
      <c r="I11" s="134" t="s">
        <v>20</v>
      </c>
      <c r="J11" s="138" t="s">
        <v>44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2. 3. 2023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45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2"/>
      <c r="B27" s="143"/>
      <c r="C27" s="142"/>
      <c r="D27" s="142"/>
      <c r="E27" s="144" t="s">
        <v>44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6"/>
      <c r="E29" s="146"/>
      <c r="F29" s="146"/>
      <c r="G29" s="146"/>
      <c r="H29" s="146"/>
      <c r="I29" s="146"/>
      <c r="J29" s="146"/>
      <c r="K29" s="146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7" t="s">
        <v>47</v>
      </c>
      <c r="E30" s="40"/>
      <c r="F30" s="40"/>
      <c r="G30" s="40"/>
      <c r="H30" s="40"/>
      <c r="I30" s="40"/>
      <c r="J30" s="148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6"/>
      <c r="E31" s="146"/>
      <c r="F31" s="146"/>
      <c r="G31" s="146"/>
      <c r="H31" s="146"/>
      <c r="I31" s="146"/>
      <c r="J31" s="146"/>
      <c r="K31" s="146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9" t="s">
        <v>49</v>
      </c>
      <c r="G32" s="40"/>
      <c r="H32" s="40"/>
      <c r="I32" s="149" t="s">
        <v>48</v>
      </c>
      <c r="J32" s="149" t="s">
        <v>50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0" t="s">
        <v>51</v>
      </c>
      <c r="E33" s="134" t="s">
        <v>52</v>
      </c>
      <c r="F33" s="151">
        <f>ROUND((SUM(BE84:BE197)),  2)</f>
        <v>0</v>
      </c>
      <c r="G33" s="40"/>
      <c r="H33" s="40"/>
      <c r="I33" s="152">
        <v>0.20999999999999999</v>
      </c>
      <c r="J33" s="151">
        <f>ROUND(((SUM(BE84:BE197))*I33),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53</v>
      </c>
      <c r="F34" s="151">
        <f>ROUND((SUM(BF84:BF197)),  2)</f>
        <v>0</v>
      </c>
      <c r="G34" s="40"/>
      <c r="H34" s="40"/>
      <c r="I34" s="152">
        <v>0.14999999999999999</v>
      </c>
      <c r="J34" s="151">
        <f>ROUND(((SUM(BF84:BF197))*I34),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54</v>
      </c>
      <c r="F35" s="151">
        <f>ROUND((SUM(BG84:BG197)),  2)</f>
        <v>0</v>
      </c>
      <c r="G35" s="40"/>
      <c r="H35" s="40"/>
      <c r="I35" s="152">
        <v>0.20999999999999999</v>
      </c>
      <c r="J35" s="151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55</v>
      </c>
      <c r="F36" s="151">
        <f>ROUND((SUM(BH84:BH197)),  2)</f>
        <v>0</v>
      </c>
      <c r="G36" s="40"/>
      <c r="H36" s="40"/>
      <c r="I36" s="152">
        <v>0.14999999999999999</v>
      </c>
      <c r="J36" s="151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56</v>
      </c>
      <c r="F37" s="151">
        <f>ROUND((SUM(BI84:BI197)),  2)</f>
        <v>0</v>
      </c>
      <c r="G37" s="40"/>
      <c r="H37" s="40"/>
      <c r="I37" s="152">
        <v>0</v>
      </c>
      <c r="J37" s="151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3"/>
      <c r="D39" s="154" t="s">
        <v>57</v>
      </c>
      <c r="E39" s="155"/>
      <c r="F39" s="155"/>
      <c r="G39" s="156" t="s">
        <v>58</v>
      </c>
      <c r="H39" s="157" t="s">
        <v>59</v>
      </c>
      <c r="I39" s="155"/>
      <c r="J39" s="158">
        <f>SUM(J30:J37)</f>
        <v>0</v>
      </c>
      <c r="K39" s="159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4" t="str">
        <f>E7</f>
        <v>Výstavba SSZ 8.35 Kníničská - Veslařská - CÚ 2023/I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30" customHeight="1">
      <c r="A50" s="40"/>
      <c r="B50" s="41"/>
      <c r="C50" s="42"/>
      <c r="D50" s="42"/>
      <c r="E50" s="71" t="str">
        <f>E9</f>
        <v>SO103.1 - Chodník (stavba - Oprava chodníku Kníničská) - výšková úprava kabelových sítí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 - Žabovřesky</v>
      </c>
      <c r="G52" s="42"/>
      <c r="H52" s="42"/>
      <c r="I52" s="33" t="s">
        <v>24</v>
      </c>
      <c r="J52" s="74" t="str">
        <f>IF(J12="","",J12)</f>
        <v>2. 3. 2023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Brněnské komunikace, a.s.</v>
      </c>
      <c r="G54" s="42"/>
      <c r="H54" s="42"/>
      <c r="I54" s="33" t="s">
        <v>38</v>
      </c>
      <c r="J54" s="38" t="str">
        <f>E21</f>
        <v>Ing. Luděk Obrdlík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Luděk Obrdlík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5" t="s">
        <v>121</v>
      </c>
      <c r="D57" s="166"/>
      <c r="E57" s="166"/>
      <c r="F57" s="166"/>
      <c r="G57" s="166"/>
      <c r="H57" s="166"/>
      <c r="I57" s="166"/>
      <c r="J57" s="167" t="s">
        <v>122</v>
      </c>
      <c r="K57" s="166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8" t="s">
        <v>79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123</v>
      </c>
    </row>
    <row r="60" s="9" customFormat="1" ht="24.96" customHeight="1">
      <c r="A60" s="9"/>
      <c r="B60" s="169"/>
      <c r="C60" s="170"/>
      <c r="D60" s="171" t="s">
        <v>124</v>
      </c>
      <c r="E60" s="172"/>
      <c r="F60" s="172"/>
      <c r="G60" s="172"/>
      <c r="H60" s="172"/>
      <c r="I60" s="172"/>
      <c r="J60" s="173">
        <f>J85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125</v>
      </c>
      <c r="E61" s="178"/>
      <c r="F61" s="178"/>
      <c r="G61" s="178"/>
      <c r="H61" s="178"/>
      <c r="I61" s="178"/>
      <c r="J61" s="179">
        <f>J86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9"/>
      <c r="C62" s="170"/>
      <c r="D62" s="171" t="s">
        <v>129</v>
      </c>
      <c r="E62" s="172"/>
      <c r="F62" s="172"/>
      <c r="G62" s="172"/>
      <c r="H62" s="172"/>
      <c r="I62" s="172"/>
      <c r="J62" s="173">
        <f>J150</f>
        <v>0</v>
      </c>
      <c r="K62" s="170"/>
      <c r="L62" s="174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5"/>
      <c r="C63" s="176"/>
      <c r="D63" s="177" t="s">
        <v>130</v>
      </c>
      <c r="E63" s="178"/>
      <c r="F63" s="178"/>
      <c r="G63" s="178"/>
      <c r="H63" s="178"/>
      <c r="I63" s="178"/>
      <c r="J63" s="179">
        <f>J151</f>
        <v>0</v>
      </c>
      <c r="K63" s="176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5"/>
      <c r="C64" s="176"/>
      <c r="D64" s="177" t="s">
        <v>132</v>
      </c>
      <c r="E64" s="178"/>
      <c r="F64" s="178"/>
      <c r="G64" s="178"/>
      <c r="H64" s="178"/>
      <c r="I64" s="178"/>
      <c r="J64" s="179">
        <f>J171</f>
        <v>0</v>
      </c>
      <c r="K64" s="176"/>
      <c r="L64" s="18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4" t="s">
        <v>138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3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164" t="str">
        <f>E7</f>
        <v>Výstavba SSZ 8.35 Kníničská - Veslařská - CÚ 2023/I</v>
      </c>
      <c r="F74" s="33"/>
      <c r="G74" s="33"/>
      <c r="H74" s="33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3" t="s">
        <v>118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30" customHeight="1">
      <c r="A76" s="40"/>
      <c r="B76" s="41"/>
      <c r="C76" s="42"/>
      <c r="D76" s="42"/>
      <c r="E76" s="71" t="str">
        <f>E9</f>
        <v>SO103.1 - Chodník (stavba - Oprava chodníku Kníničská) - výšková úprava kabelových sítí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3" t="s">
        <v>22</v>
      </c>
      <c r="D78" s="42"/>
      <c r="E78" s="42"/>
      <c r="F78" s="28" t="str">
        <f>F12</f>
        <v>Brno - Žabovřesky</v>
      </c>
      <c r="G78" s="42"/>
      <c r="H78" s="42"/>
      <c r="I78" s="33" t="s">
        <v>24</v>
      </c>
      <c r="J78" s="74" t="str">
        <f>IF(J12="","",J12)</f>
        <v>2. 3. 2023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3" t="s">
        <v>30</v>
      </c>
      <c r="D80" s="42"/>
      <c r="E80" s="42"/>
      <c r="F80" s="28" t="str">
        <f>E15</f>
        <v>Brněnské komunikace, a.s.</v>
      </c>
      <c r="G80" s="42"/>
      <c r="H80" s="42"/>
      <c r="I80" s="33" t="s">
        <v>38</v>
      </c>
      <c r="J80" s="38" t="str">
        <f>E21</f>
        <v>Ing. Luděk Obrdlík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3" t="s">
        <v>36</v>
      </c>
      <c r="D81" s="42"/>
      <c r="E81" s="42"/>
      <c r="F81" s="28" t="str">
        <f>IF(E18="","",E18)</f>
        <v>Vyplň údaj</v>
      </c>
      <c r="G81" s="42"/>
      <c r="H81" s="42"/>
      <c r="I81" s="33" t="s">
        <v>43</v>
      </c>
      <c r="J81" s="38" t="str">
        <f>E24</f>
        <v>Ing. Luděk Obrdlík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81"/>
      <c r="B83" s="182"/>
      <c r="C83" s="183" t="s">
        <v>139</v>
      </c>
      <c r="D83" s="184" t="s">
        <v>66</v>
      </c>
      <c r="E83" s="184" t="s">
        <v>62</v>
      </c>
      <c r="F83" s="184" t="s">
        <v>63</v>
      </c>
      <c r="G83" s="184" t="s">
        <v>140</v>
      </c>
      <c r="H83" s="184" t="s">
        <v>141</v>
      </c>
      <c r="I83" s="184" t="s">
        <v>142</v>
      </c>
      <c r="J83" s="184" t="s">
        <v>122</v>
      </c>
      <c r="K83" s="185" t="s">
        <v>143</v>
      </c>
      <c r="L83" s="186"/>
      <c r="M83" s="94" t="s">
        <v>44</v>
      </c>
      <c r="N83" s="95" t="s">
        <v>51</v>
      </c>
      <c r="O83" s="95" t="s">
        <v>144</v>
      </c>
      <c r="P83" s="95" t="s">
        <v>145</v>
      </c>
      <c r="Q83" s="95" t="s">
        <v>146</v>
      </c>
      <c r="R83" s="95" t="s">
        <v>147</v>
      </c>
      <c r="S83" s="95" t="s">
        <v>148</v>
      </c>
      <c r="T83" s="96" t="s">
        <v>149</v>
      </c>
      <c r="U83" s="181"/>
      <c r="V83" s="181"/>
      <c r="W83" s="181"/>
      <c r="X83" s="181"/>
      <c r="Y83" s="181"/>
      <c r="Z83" s="181"/>
      <c r="AA83" s="181"/>
      <c r="AB83" s="181"/>
      <c r="AC83" s="181"/>
      <c r="AD83" s="181"/>
      <c r="AE83" s="181"/>
    </row>
    <row r="84" s="2" customFormat="1" ht="22.8" customHeight="1">
      <c r="A84" s="40"/>
      <c r="B84" s="41"/>
      <c r="C84" s="101" t="s">
        <v>150</v>
      </c>
      <c r="D84" s="42"/>
      <c r="E84" s="42"/>
      <c r="F84" s="42"/>
      <c r="G84" s="42"/>
      <c r="H84" s="42"/>
      <c r="I84" s="42"/>
      <c r="J84" s="187">
        <f>BK84</f>
        <v>0</v>
      </c>
      <c r="K84" s="42"/>
      <c r="L84" s="46"/>
      <c r="M84" s="97"/>
      <c r="N84" s="188"/>
      <c r="O84" s="98"/>
      <c r="P84" s="189">
        <f>P85+P150</f>
        <v>0</v>
      </c>
      <c r="Q84" s="98"/>
      <c r="R84" s="189">
        <f>R85+R150</f>
        <v>10.068763000000002</v>
      </c>
      <c r="S84" s="98"/>
      <c r="T84" s="190">
        <f>T85+T150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8" t="s">
        <v>80</v>
      </c>
      <c r="AU84" s="18" t="s">
        <v>123</v>
      </c>
      <c r="BK84" s="191">
        <f>BK85+BK150</f>
        <v>0</v>
      </c>
    </row>
    <row r="85" s="12" customFormat="1" ht="25.92" customHeight="1">
      <c r="A85" s="12"/>
      <c r="B85" s="192"/>
      <c r="C85" s="193"/>
      <c r="D85" s="194" t="s">
        <v>80</v>
      </c>
      <c r="E85" s="195" t="s">
        <v>151</v>
      </c>
      <c r="F85" s="195" t="s">
        <v>152</v>
      </c>
      <c r="G85" s="193"/>
      <c r="H85" s="193"/>
      <c r="I85" s="196"/>
      <c r="J85" s="197">
        <f>BK85</f>
        <v>0</v>
      </c>
      <c r="K85" s="193"/>
      <c r="L85" s="198"/>
      <c r="M85" s="199"/>
      <c r="N85" s="200"/>
      <c r="O85" s="200"/>
      <c r="P85" s="201">
        <f>P86</f>
        <v>0</v>
      </c>
      <c r="Q85" s="200"/>
      <c r="R85" s="201">
        <f>R86</f>
        <v>0.27568800000000004</v>
      </c>
      <c r="S85" s="200"/>
      <c r="T85" s="202">
        <f>T86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3" t="s">
        <v>89</v>
      </c>
      <c r="AT85" s="204" t="s">
        <v>80</v>
      </c>
      <c r="AU85" s="204" t="s">
        <v>81</v>
      </c>
      <c r="AY85" s="203" t="s">
        <v>153</v>
      </c>
      <c r="BK85" s="205">
        <f>BK86</f>
        <v>0</v>
      </c>
    </row>
    <row r="86" s="12" customFormat="1" ht="22.8" customHeight="1">
      <c r="A86" s="12"/>
      <c r="B86" s="192"/>
      <c r="C86" s="193"/>
      <c r="D86" s="194" t="s">
        <v>80</v>
      </c>
      <c r="E86" s="206" t="s">
        <v>89</v>
      </c>
      <c r="F86" s="206" t="s">
        <v>154</v>
      </c>
      <c r="G86" s="193"/>
      <c r="H86" s="193"/>
      <c r="I86" s="196"/>
      <c r="J86" s="207">
        <f>BK86</f>
        <v>0</v>
      </c>
      <c r="K86" s="193"/>
      <c r="L86" s="198"/>
      <c r="M86" s="199"/>
      <c r="N86" s="200"/>
      <c r="O86" s="200"/>
      <c r="P86" s="201">
        <f>SUM(P87:P149)</f>
        <v>0</v>
      </c>
      <c r="Q86" s="200"/>
      <c r="R86" s="201">
        <f>SUM(R87:R149)</f>
        <v>0.27568800000000004</v>
      </c>
      <c r="S86" s="200"/>
      <c r="T86" s="202">
        <f>SUM(T87:T149)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3" t="s">
        <v>89</v>
      </c>
      <c r="AT86" s="204" t="s">
        <v>80</v>
      </c>
      <c r="AU86" s="204" t="s">
        <v>89</v>
      </c>
      <c r="AY86" s="203" t="s">
        <v>153</v>
      </c>
      <c r="BK86" s="205">
        <f>SUM(BK87:BK149)</f>
        <v>0</v>
      </c>
    </row>
    <row r="87" s="2" customFormat="1" ht="24.15" customHeight="1">
      <c r="A87" s="40"/>
      <c r="B87" s="41"/>
      <c r="C87" s="208" t="s">
        <v>89</v>
      </c>
      <c r="D87" s="208" t="s">
        <v>155</v>
      </c>
      <c r="E87" s="209" t="s">
        <v>156</v>
      </c>
      <c r="F87" s="210" t="s">
        <v>157</v>
      </c>
      <c r="G87" s="211" t="s">
        <v>158</v>
      </c>
      <c r="H87" s="212">
        <v>34.393000000000001</v>
      </c>
      <c r="I87" s="213"/>
      <c r="J87" s="214">
        <f>ROUND(I87*H87,2)</f>
        <v>0</v>
      </c>
      <c r="K87" s="210" t="s">
        <v>159</v>
      </c>
      <c r="L87" s="46"/>
      <c r="M87" s="215" t="s">
        <v>44</v>
      </c>
      <c r="N87" s="216" t="s">
        <v>52</v>
      </c>
      <c r="O87" s="86"/>
      <c r="P87" s="217">
        <f>O87*H87</f>
        <v>0</v>
      </c>
      <c r="Q87" s="217">
        <v>0</v>
      </c>
      <c r="R87" s="217">
        <f>Q87*H87</f>
        <v>0</v>
      </c>
      <c r="S87" s="217">
        <v>0</v>
      </c>
      <c r="T87" s="21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9" t="s">
        <v>160</v>
      </c>
      <c r="AT87" s="219" t="s">
        <v>155</v>
      </c>
      <c r="AU87" s="219" t="s">
        <v>91</v>
      </c>
      <c r="AY87" s="18" t="s">
        <v>153</v>
      </c>
      <c r="BE87" s="220">
        <f>IF(N87="základní",J87,0)</f>
        <v>0</v>
      </c>
      <c r="BF87" s="220">
        <f>IF(N87="snížená",J87,0)</f>
        <v>0</v>
      </c>
      <c r="BG87" s="220">
        <f>IF(N87="zákl. přenesená",J87,0)</f>
        <v>0</v>
      </c>
      <c r="BH87" s="220">
        <f>IF(N87="sníž. přenesená",J87,0)</f>
        <v>0</v>
      </c>
      <c r="BI87" s="220">
        <f>IF(N87="nulová",J87,0)</f>
        <v>0</v>
      </c>
      <c r="BJ87" s="18" t="s">
        <v>89</v>
      </c>
      <c r="BK87" s="220">
        <f>ROUND(I87*H87,2)</f>
        <v>0</v>
      </c>
      <c r="BL87" s="18" t="s">
        <v>160</v>
      </c>
      <c r="BM87" s="219" t="s">
        <v>1774</v>
      </c>
    </row>
    <row r="88" s="2" customFormat="1">
      <c r="A88" s="40"/>
      <c r="B88" s="41"/>
      <c r="C88" s="42"/>
      <c r="D88" s="221" t="s">
        <v>162</v>
      </c>
      <c r="E88" s="42"/>
      <c r="F88" s="222" t="s">
        <v>163</v>
      </c>
      <c r="G88" s="42"/>
      <c r="H88" s="42"/>
      <c r="I88" s="223"/>
      <c r="J88" s="42"/>
      <c r="K88" s="42"/>
      <c r="L88" s="46"/>
      <c r="M88" s="224"/>
      <c r="N88" s="225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8" t="s">
        <v>162</v>
      </c>
      <c r="AU88" s="18" t="s">
        <v>91</v>
      </c>
    </row>
    <row r="89" s="13" customFormat="1">
      <c r="A89" s="13"/>
      <c r="B89" s="226"/>
      <c r="C89" s="227"/>
      <c r="D89" s="228" t="s">
        <v>164</v>
      </c>
      <c r="E89" s="229" t="s">
        <v>44</v>
      </c>
      <c r="F89" s="230" t="s">
        <v>166</v>
      </c>
      <c r="G89" s="227"/>
      <c r="H89" s="229" t="s">
        <v>44</v>
      </c>
      <c r="I89" s="231"/>
      <c r="J89" s="227"/>
      <c r="K89" s="227"/>
      <c r="L89" s="232"/>
      <c r="M89" s="233"/>
      <c r="N89" s="234"/>
      <c r="O89" s="234"/>
      <c r="P89" s="234"/>
      <c r="Q89" s="234"/>
      <c r="R89" s="234"/>
      <c r="S89" s="234"/>
      <c r="T89" s="235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6" t="s">
        <v>164</v>
      </c>
      <c r="AU89" s="236" t="s">
        <v>91</v>
      </c>
      <c r="AV89" s="13" t="s">
        <v>89</v>
      </c>
      <c r="AW89" s="13" t="s">
        <v>42</v>
      </c>
      <c r="AX89" s="13" t="s">
        <v>81</v>
      </c>
      <c r="AY89" s="236" t="s">
        <v>153</v>
      </c>
    </row>
    <row r="90" s="14" customFormat="1">
      <c r="A90" s="14"/>
      <c r="B90" s="237"/>
      <c r="C90" s="238"/>
      <c r="D90" s="228" t="s">
        <v>164</v>
      </c>
      <c r="E90" s="239" t="s">
        <v>44</v>
      </c>
      <c r="F90" s="240" t="s">
        <v>1775</v>
      </c>
      <c r="G90" s="238"/>
      <c r="H90" s="241">
        <v>34.393000000000001</v>
      </c>
      <c r="I90" s="242"/>
      <c r="J90" s="238"/>
      <c r="K90" s="238"/>
      <c r="L90" s="243"/>
      <c r="M90" s="244"/>
      <c r="N90" s="245"/>
      <c r="O90" s="245"/>
      <c r="P90" s="245"/>
      <c r="Q90" s="245"/>
      <c r="R90" s="245"/>
      <c r="S90" s="245"/>
      <c r="T90" s="246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47" t="s">
        <v>164</v>
      </c>
      <c r="AU90" s="247" t="s">
        <v>91</v>
      </c>
      <c r="AV90" s="14" t="s">
        <v>91</v>
      </c>
      <c r="AW90" s="14" t="s">
        <v>42</v>
      </c>
      <c r="AX90" s="14" t="s">
        <v>89</v>
      </c>
      <c r="AY90" s="247" t="s">
        <v>153</v>
      </c>
    </row>
    <row r="91" s="2" customFormat="1" ht="55.5" customHeight="1">
      <c r="A91" s="40"/>
      <c r="B91" s="41"/>
      <c r="C91" s="208" t="s">
        <v>91</v>
      </c>
      <c r="D91" s="208" t="s">
        <v>155</v>
      </c>
      <c r="E91" s="209" t="s">
        <v>168</v>
      </c>
      <c r="F91" s="210" t="s">
        <v>169</v>
      </c>
      <c r="G91" s="211" t="s">
        <v>158</v>
      </c>
      <c r="H91" s="212">
        <v>34.393000000000001</v>
      </c>
      <c r="I91" s="213"/>
      <c r="J91" s="214">
        <f>ROUND(I91*H91,2)</f>
        <v>0</v>
      </c>
      <c r="K91" s="210" t="s">
        <v>159</v>
      </c>
      <c r="L91" s="46"/>
      <c r="M91" s="215" t="s">
        <v>44</v>
      </c>
      <c r="N91" s="216" t="s">
        <v>52</v>
      </c>
      <c r="O91" s="86"/>
      <c r="P91" s="217">
        <f>O91*H91</f>
        <v>0</v>
      </c>
      <c r="Q91" s="217">
        <v>0</v>
      </c>
      <c r="R91" s="217">
        <f>Q91*H91</f>
        <v>0</v>
      </c>
      <c r="S91" s="217">
        <v>0</v>
      </c>
      <c r="T91" s="21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9" t="s">
        <v>160</v>
      </c>
      <c r="AT91" s="219" t="s">
        <v>155</v>
      </c>
      <c r="AU91" s="219" t="s">
        <v>91</v>
      </c>
      <c r="AY91" s="18" t="s">
        <v>153</v>
      </c>
      <c r="BE91" s="220">
        <f>IF(N91="základní",J91,0)</f>
        <v>0</v>
      </c>
      <c r="BF91" s="220">
        <f>IF(N91="snížená",J91,0)</f>
        <v>0</v>
      </c>
      <c r="BG91" s="220">
        <f>IF(N91="zákl. přenesená",J91,0)</f>
        <v>0</v>
      </c>
      <c r="BH91" s="220">
        <f>IF(N91="sníž. přenesená",J91,0)</f>
        <v>0</v>
      </c>
      <c r="BI91" s="220">
        <f>IF(N91="nulová",J91,0)</f>
        <v>0</v>
      </c>
      <c r="BJ91" s="18" t="s">
        <v>89</v>
      </c>
      <c r="BK91" s="220">
        <f>ROUND(I91*H91,2)</f>
        <v>0</v>
      </c>
      <c r="BL91" s="18" t="s">
        <v>160</v>
      </c>
      <c r="BM91" s="219" t="s">
        <v>1776</v>
      </c>
    </row>
    <row r="92" s="2" customFormat="1">
      <c r="A92" s="40"/>
      <c r="B92" s="41"/>
      <c r="C92" s="42"/>
      <c r="D92" s="221" t="s">
        <v>162</v>
      </c>
      <c r="E92" s="42"/>
      <c r="F92" s="222" t="s">
        <v>171</v>
      </c>
      <c r="G92" s="42"/>
      <c r="H92" s="42"/>
      <c r="I92" s="223"/>
      <c r="J92" s="42"/>
      <c r="K92" s="42"/>
      <c r="L92" s="46"/>
      <c r="M92" s="224"/>
      <c r="N92" s="225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8" t="s">
        <v>162</v>
      </c>
      <c r="AU92" s="18" t="s">
        <v>91</v>
      </c>
    </row>
    <row r="93" s="13" customFormat="1">
      <c r="A93" s="13"/>
      <c r="B93" s="226"/>
      <c r="C93" s="227"/>
      <c r="D93" s="228" t="s">
        <v>164</v>
      </c>
      <c r="E93" s="229" t="s">
        <v>44</v>
      </c>
      <c r="F93" s="230" t="s">
        <v>172</v>
      </c>
      <c r="G93" s="227"/>
      <c r="H93" s="229" t="s">
        <v>44</v>
      </c>
      <c r="I93" s="231"/>
      <c r="J93" s="227"/>
      <c r="K93" s="227"/>
      <c r="L93" s="232"/>
      <c r="M93" s="233"/>
      <c r="N93" s="234"/>
      <c r="O93" s="234"/>
      <c r="P93" s="234"/>
      <c r="Q93" s="234"/>
      <c r="R93" s="234"/>
      <c r="S93" s="234"/>
      <c r="T93" s="235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6" t="s">
        <v>164</v>
      </c>
      <c r="AU93" s="236" t="s">
        <v>91</v>
      </c>
      <c r="AV93" s="13" t="s">
        <v>89</v>
      </c>
      <c r="AW93" s="13" t="s">
        <v>42</v>
      </c>
      <c r="AX93" s="13" t="s">
        <v>81</v>
      </c>
      <c r="AY93" s="236" t="s">
        <v>153</v>
      </c>
    </row>
    <row r="94" s="14" customFormat="1">
      <c r="A94" s="14"/>
      <c r="B94" s="237"/>
      <c r="C94" s="238"/>
      <c r="D94" s="228" t="s">
        <v>164</v>
      </c>
      <c r="E94" s="239" t="s">
        <v>44</v>
      </c>
      <c r="F94" s="240" t="s">
        <v>1775</v>
      </c>
      <c r="G94" s="238"/>
      <c r="H94" s="241">
        <v>34.393000000000001</v>
      </c>
      <c r="I94" s="242"/>
      <c r="J94" s="238"/>
      <c r="K94" s="238"/>
      <c r="L94" s="243"/>
      <c r="M94" s="244"/>
      <c r="N94" s="245"/>
      <c r="O94" s="245"/>
      <c r="P94" s="245"/>
      <c r="Q94" s="245"/>
      <c r="R94" s="245"/>
      <c r="S94" s="245"/>
      <c r="T94" s="246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7" t="s">
        <v>164</v>
      </c>
      <c r="AU94" s="247" t="s">
        <v>91</v>
      </c>
      <c r="AV94" s="14" t="s">
        <v>91</v>
      </c>
      <c r="AW94" s="14" t="s">
        <v>42</v>
      </c>
      <c r="AX94" s="14" t="s">
        <v>89</v>
      </c>
      <c r="AY94" s="247" t="s">
        <v>153</v>
      </c>
    </row>
    <row r="95" s="2" customFormat="1" ht="37.8" customHeight="1">
      <c r="A95" s="40"/>
      <c r="B95" s="41"/>
      <c r="C95" s="208" t="s">
        <v>173</v>
      </c>
      <c r="D95" s="208" t="s">
        <v>155</v>
      </c>
      <c r="E95" s="209" t="s">
        <v>174</v>
      </c>
      <c r="F95" s="210" t="s">
        <v>175</v>
      </c>
      <c r="G95" s="211" t="s">
        <v>158</v>
      </c>
      <c r="H95" s="212">
        <v>34.393000000000001</v>
      </c>
      <c r="I95" s="213"/>
      <c r="J95" s="214">
        <f>ROUND(I95*H95,2)</f>
        <v>0</v>
      </c>
      <c r="K95" s="210" t="s">
        <v>159</v>
      </c>
      <c r="L95" s="46"/>
      <c r="M95" s="215" t="s">
        <v>44</v>
      </c>
      <c r="N95" s="216" t="s">
        <v>52</v>
      </c>
      <c r="O95" s="86"/>
      <c r="P95" s="217">
        <f>O95*H95</f>
        <v>0</v>
      </c>
      <c r="Q95" s="217">
        <v>0</v>
      </c>
      <c r="R95" s="217">
        <f>Q95*H95</f>
        <v>0</v>
      </c>
      <c r="S95" s="217">
        <v>0</v>
      </c>
      <c r="T95" s="21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9" t="s">
        <v>160</v>
      </c>
      <c r="AT95" s="219" t="s">
        <v>155</v>
      </c>
      <c r="AU95" s="219" t="s">
        <v>91</v>
      </c>
      <c r="AY95" s="18" t="s">
        <v>153</v>
      </c>
      <c r="BE95" s="220">
        <f>IF(N95="základní",J95,0)</f>
        <v>0</v>
      </c>
      <c r="BF95" s="220">
        <f>IF(N95="snížená",J95,0)</f>
        <v>0</v>
      </c>
      <c r="BG95" s="220">
        <f>IF(N95="zákl. přenesená",J95,0)</f>
        <v>0</v>
      </c>
      <c r="BH95" s="220">
        <f>IF(N95="sníž. přenesená",J95,0)</f>
        <v>0</v>
      </c>
      <c r="BI95" s="220">
        <f>IF(N95="nulová",J95,0)</f>
        <v>0</v>
      </c>
      <c r="BJ95" s="18" t="s">
        <v>89</v>
      </c>
      <c r="BK95" s="220">
        <f>ROUND(I95*H95,2)</f>
        <v>0</v>
      </c>
      <c r="BL95" s="18" t="s">
        <v>160</v>
      </c>
      <c r="BM95" s="219" t="s">
        <v>1777</v>
      </c>
    </row>
    <row r="96" s="2" customFormat="1">
      <c r="A96" s="40"/>
      <c r="B96" s="41"/>
      <c r="C96" s="42"/>
      <c r="D96" s="221" t="s">
        <v>162</v>
      </c>
      <c r="E96" s="42"/>
      <c r="F96" s="222" t="s">
        <v>177</v>
      </c>
      <c r="G96" s="42"/>
      <c r="H96" s="42"/>
      <c r="I96" s="223"/>
      <c r="J96" s="42"/>
      <c r="K96" s="42"/>
      <c r="L96" s="46"/>
      <c r="M96" s="224"/>
      <c r="N96" s="22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8" t="s">
        <v>162</v>
      </c>
      <c r="AU96" s="18" t="s">
        <v>91</v>
      </c>
    </row>
    <row r="97" s="13" customFormat="1">
      <c r="A97" s="13"/>
      <c r="B97" s="226"/>
      <c r="C97" s="227"/>
      <c r="D97" s="228" t="s">
        <v>164</v>
      </c>
      <c r="E97" s="229" t="s">
        <v>44</v>
      </c>
      <c r="F97" s="230" t="s">
        <v>172</v>
      </c>
      <c r="G97" s="227"/>
      <c r="H97" s="229" t="s">
        <v>44</v>
      </c>
      <c r="I97" s="231"/>
      <c r="J97" s="227"/>
      <c r="K97" s="227"/>
      <c r="L97" s="232"/>
      <c r="M97" s="233"/>
      <c r="N97" s="234"/>
      <c r="O97" s="234"/>
      <c r="P97" s="234"/>
      <c r="Q97" s="234"/>
      <c r="R97" s="234"/>
      <c r="S97" s="234"/>
      <c r="T97" s="235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6" t="s">
        <v>164</v>
      </c>
      <c r="AU97" s="236" t="s">
        <v>91</v>
      </c>
      <c r="AV97" s="13" t="s">
        <v>89</v>
      </c>
      <c r="AW97" s="13" t="s">
        <v>42</v>
      </c>
      <c r="AX97" s="13" t="s">
        <v>81</v>
      </c>
      <c r="AY97" s="236" t="s">
        <v>153</v>
      </c>
    </row>
    <row r="98" s="14" customFormat="1">
      <c r="A98" s="14"/>
      <c r="B98" s="237"/>
      <c r="C98" s="238"/>
      <c r="D98" s="228" t="s">
        <v>164</v>
      </c>
      <c r="E98" s="239" t="s">
        <v>44</v>
      </c>
      <c r="F98" s="240" t="s">
        <v>1775</v>
      </c>
      <c r="G98" s="238"/>
      <c r="H98" s="241">
        <v>34.393000000000001</v>
      </c>
      <c r="I98" s="242"/>
      <c r="J98" s="238"/>
      <c r="K98" s="238"/>
      <c r="L98" s="243"/>
      <c r="M98" s="244"/>
      <c r="N98" s="245"/>
      <c r="O98" s="245"/>
      <c r="P98" s="245"/>
      <c r="Q98" s="245"/>
      <c r="R98" s="245"/>
      <c r="S98" s="245"/>
      <c r="T98" s="246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7" t="s">
        <v>164</v>
      </c>
      <c r="AU98" s="247" t="s">
        <v>91</v>
      </c>
      <c r="AV98" s="14" t="s">
        <v>91</v>
      </c>
      <c r="AW98" s="14" t="s">
        <v>42</v>
      </c>
      <c r="AX98" s="14" t="s">
        <v>89</v>
      </c>
      <c r="AY98" s="247" t="s">
        <v>153</v>
      </c>
    </row>
    <row r="99" s="2" customFormat="1" ht="37.8" customHeight="1">
      <c r="A99" s="40"/>
      <c r="B99" s="41"/>
      <c r="C99" s="208" t="s">
        <v>160</v>
      </c>
      <c r="D99" s="208" t="s">
        <v>155</v>
      </c>
      <c r="E99" s="209" t="s">
        <v>178</v>
      </c>
      <c r="F99" s="210" t="s">
        <v>179</v>
      </c>
      <c r="G99" s="211" t="s">
        <v>158</v>
      </c>
      <c r="H99" s="212">
        <v>34.393000000000001</v>
      </c>
      <c r="I99" s="213"/>
      <c r="J99" s="214">
        <f>ROUND(I99*H99,2)</f>
        <v>0</v>
      </c>
      <c r="K99" s="210" t="s">
        <v>159</v>
      </c>
      <c r="L99" s="46"/>
      <c r="M99" s="215" t="s">
        <v>44</v>
      </c>
      <c r="N99" s="216" t="s">
        <v>52</v>
      </c>
      <c r="O99" s="86"/>
      <c r="P99" s="217">
        <f>O99*H99</f>
        <v>0</v>
      </c>
      <c r="Q99" s="217">
        <v>0</v>
      </c>
      <c r="R99" s="217">
        <f>Q99*H99</f>
        <v>0</v>
      </c>
      <c r="S99" s="217">
        <v>0</v>
      </c>
      <c r="T99" s="21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9" t="s">
        <v>160</v>
      </c>
      <c r="AT99" s="219" t="s">
        <v>155</v>
      </c>
      <c r="AU99" s="219" t="s">
        <v>91</v>
      </c>
      <c r="AY99" s="18" t="s">
        <v>153</v>
      </c>
      <c r="BE99" s="220">
        <f>IF(N99="základní",J99,0)</f>
        <v>0</v>
      </c>
      <c r="BF99" s="220">
        <f>IF(N99="snížená",J99,0)</f>
        <v>0</v>
      </c>
      <c r="BG99" s="220">
        <f>IF(N99="zákl. přenesená",J99,0)</f>
        <v>0</v>
      </c>
      <c r="BH99" s="220">
        <f>IF(N99="sníž. přenesená",J99,0)</f>
        <v>0</v>
      </c>
      <c r="BI99" s="220">
        <f>IF(N99="nulová",J99,0)</f>
        <v>0</v>
      </c>
      <c r="BJ99" s="18" t="s">
        <v>89</v>
      </c>
      <c r="BK99" s="220">
        <f>ROUND(I99*H99,2)</f>
        <v>0</v>
      </c>
      <c r="BL99" s="18" t="s">
        <v>160</v>
      </c>
      <c r="BM99" s="219" t="s">
        <v>1778</v>
      </c>
    </row>
    <row r="100" s="2" customFormat="1">
      <c r="A100" s="40"/>
      <c r="B100" s="41"/>
      <c r="C100" s="42"/>
      <c r="D100" s="221" t="s">
        <v>162</v>
      </c>
      <c r="E100" s="42"/>
      <c r="F100" s="222" t="s">
        <v>181</v>
      </c>
      <c r="G100" s="42"/>
      <c r="H100" s="42"/>
      <c r="I100" s="223"/>
      <c r="J100" s="42"/>
      <c r="K100" s="42"/>
      <c r="L100" s="46"/>
      <c r="M100" s="224"/>
      <c r="N100" s="22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8" t="s">
        <v>162</v>
      </c>
      <c r="AU100" s="18" t="s">
        <v>91</v>
      </c>
    </row>
    <row r="101" s="13" customFormat="1">
      <c r="A101" s="13"/>
      <c r="B101" s="226"/>
      <c r="C101" s="227"/>
      <c r="D101" s="228" t="s">
        <v>164</v>
      </c>
      <c r="E101" s="229" t="s">
        <v>44</v>
      </c>
      <c r="F101" s="230" t="s">
        <v>182</v>
      </c>
      <c r="G101" s="227"/>
      <c r="H101" s="229" t="s">
        <v>44</v>
      </c>
      <c r="I101" s="231"/>
      <c r="J101" s="227"/>
      <c r="K101" s="227"/>
      <c r="L101" s="232"/>
      <c r="M101" s="233"/>
      <c r="N101" s="234"/>
      <c r="O101" s="234"/>
      <c r="P101" s="234"/>
      <c r="Q101" s="234"/>
      <c r="R101" s="234"/>
      <c r="S101" s="234"/>
      <c r="T101" s="235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6" t="s">
        <v>164</v>
      </c>
      <c r="AU101" s="236" t="s">
        <v>91</v>
      </c>
      <c r="AV101" s="13" t="s">
        <v>89</v>
      </c>
      <c r="AW101" s="13" t="s">
        <v>42</v>
      </c>
      <c r="AX101" s="13" t="s">
        <v>81</v>
      </c>
      <c r="AY101" s="236" t="s">
        <v>153</v>
      </c>
    </row>
    <row r="102" s="14" customFormat="1">
      <c r="A102" s="14"/>
      <c r="B102" s="237"/>
      <c r="C102" s="238"/>
      <c r="D102" s="228" t="s">
        <v>164</v>
      </c>
      <c r="E102" s="239" t="s">
        <v>44</v>
      </c>
      <c r="F102" s="240" t="s">
        <v>1775</v>
      </c>
      <c r="G102" s="238"/>
      <c r="H102" s="241">
        <v>34.393000000000001</v>
      </c>
      <c r="I102" s="242"/>
      <c r="J102" s="238"/>
      <c r="K102" s="238"/>
      <c r="L102" s="243"/>
      <c r="M102" s="244"/>
      <c r="N102" s="245"/>
      <c r="O102" s="245"/>
      <c r="P102" s="245"/>
      <c r="Q102" s="245"/>
      <c r="R102" s="245"/>
      <c r="S102" s="245"/>
      <c r="T102" s="246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7" t="s">
        <v>164</v>
      </c>
      <c r="AU102" s="247" t="s">
        <v>91</v>
      </c>
      <c r="AV102" s="14" t="s">
        <v>91</v>
      </c>
      <c r="AW102" s="14" t="s">
        <v>42</v>
      </c>
      <c r="AX102" s="14" t="s">
        <v>89</v>
      </c>
      <c r="AY102" s="247" t="s">
        <v>153</v>
      </c>
    </row>
    <row r="103" s="2" customFormat="1" ht="16.5" customHeight="1">
      <c r="A103" s="40"/>
      <c r="B103" s="41"/>
      <c r="C103" s="248" t="s">
        <v>183</v>
      </c>
      <c r="D103" s="248" t="s">
        <v>184</v>
      </c>
      <c r="E103" s="249" t="s">
        <v>185</v>
      </c>
      <c r="F103" s="250" t="s">
        <v>186</v>
      </c>
      <c r="G103" s="251" t="s">
        <v>187</v>
      </c>
      <c r="H103" s="252">
        <v>0.68799999999999994</v>
      </c>
      <c r="I103" s="253"/>
      <c r="J103" s="254">
        <f>ROUND(I103*H103,2)</f>
        <v>0</v>
      </c>
      <c r="K103" s="250" t="s">
        <v>159</v>
      </c>
      <c r="L103" s="255"/>
      <c r="M103" s="256" t="s">
        <v>44</v>
      </c>
      <c r="N103" s="257" t="s">
        <v>52</v>
      </c>
      <c r="O103" s="86"/>
      <c r="P103" s="217">
        <f>O103*H103</f>
        <v>0</v>
      </c>
      <c r="Q103" s="217">
        <v>0.001</v>
      </c>
      <c r="R103" s="217">
        <f>Q103*H103</f>
        <v>0.00068799999999999992</v>
      </c>
      <c r="S103" s="217">
        <v>0</v>
      </c>
      <c r="T103" s="21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9" t="s">
        <v>188</v>
      </c>
      <c r="AT103" s="219" t="s">
        <v>184</v>
      </c>
      <c r="AU103" s="219" t="s">
        <v>91</v>
      </c>
      <c r="AY103" s="18" t="s">
        <v>153</v>
      </c>
      <c r="BE103" s="220">
        <f>IF(N103="základní",J103,0)</f>
        <v>0</v>
      </c>
      <c r="BF103" s="220">
        <f>IF(N103="snížená",J103,0)</f>
        <v>0</v>
      </c>
      <c r="BG103" s="220">
        <f>IF(N103="zákl. přenesená",J103,0)</f>
        <v>0</v>
      </c>
      <c r="BH103" s="220">
        <f>IF(N103="sníž. přenesená",J103,0)</f>
        <v>0</v>
      </c>
      <c r="BI103" s="220">
        <f>IF(N103="nulová",J103,0)</f>
        <v>0</v>
      </c>
      <c r="BJ103" s="18" t="s">
        <v>89</v>
      </c>
      <c r="BK103" s="220">
        <f>ROUND(I103*H103,2)</f>
        <v>0</v>
      </c>
      <c r="BL103" s="18" t="s">
        <v>160</v>
      </c>
      <c r="BM103" s="219" t="s">
        <v>1779</v>
      </c>
    </row>
    <row r="104" s="13" customFormat="1">
      <c r="A104" s="13"/>
      <c r="B104" s="226"/>
      <c r="C104" s="227"/>
      <c r="D104" s="228" t="s">
        <v>164</v>
      </c>
      <c r="E104" s="229" t="s">
        <v>44</v>
      </c>
      <c r="F104" s="230" t="s">
        <v>190</v>
      </c>
      <c r="G104" s="227"/>
      <c r="H104" s="229" t="s">
        <v>44</v>
      </c>
      <c r="I104" s="231"/>
      <c r="J104" s="227"/>
      <c r="K104" s="227"/>
      <c r="L104" s="232"/>
      <c r="M104" s="233"/>
      <c r="N104" s="234"/>
      <c r="O104" s="234"/>
      <c r="P104" s="234"/>
      <c r="Q104" s="234"/>
      <c r="R104" s="234"/>
      <c r="S104" s="234"/>
      <c r="T104" s="235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6" t="s">
        <v>164</v>
      </c>
      <c r="AU104" s="236" t="s">
        <v>91</v>
      </c>
      <c r="AV104" s="13" t="s">
        <v>89</v>
      </c>
      <c r="AW104" s="13" t="s">
        <v>42</v>
      </c>
      <c r="AX104" s="13" t="s">
        <v>81</v>
      </c>
      <c r="AY104" s="236" t="s">
        <v>153</v>
      </c>
    </row>
    <row r="105" s="13" customFormat="1">
      <c r="A105" s="13"/>
      <c r="B105" s="226"/>
      <c r="C105" s="227"/>
      <c r="D105" s="228" t="s">
        <v>164</v>
      </c>
      <c r="E105" s="229" t="s">
        <v>44</v>
      </c>
      <c r="F105" s="230" t="s">
        <v>191</v>
      </c>
      <c r="G105" s="227"/>
      <c r="H105" s="229" t="s">
        <v>44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6" t="s">
        <v>164</v>
      </c>
      <c r="AU105" s="236" t="s">
        <v>91</v>
      </c>
      <c r="AV105" s="13" t="s">
        <v>89</v>
      </c>
      <c r="AW105" s="13" t="s">
        <v>42</v>
      </c>
      <c r="AX105" s="13" t="s">
        <v>81</v>
      </c>
      <c r="AY105" s="236" t="s">
        <v>153</v>
      </c>
    </row>
    <row r="106" s="14" customFormat="1">
      <c r="A106" s="14"/>
      <c r="B106" s="237"/>
      <c r="C106" s="238"/>
      <c r="D106" s="228" t="s">
        <v>164</v>
      </c>
      <c r="E106" s="239" t="s">
        <v>44</v>
      </c>
      <c r="F106" s="240" t="s">
        <v>1780</v>
      </c>
      <c r="G106" s="238"/>
      <c r="H106" s="241">
        <v>0.68799999999999994</v>
      </c>
      <c r="I106" s="242"/>
      <c r="J106" s="238"/>
      <c r="K106" s="238"/>
      <c r="L106" s="243"/>
      <c r="M106" s="244"/>
      <c r="N106" s="245"/>
      <c r="O106" s="245"/>
      <c r="P106" s="245"/>
      <c r="Q106" s="245"/>
      <c r="R106" s="245"/>
      <c r="S106" s="245"/>
      <c r="T106" s="246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47" t="s">
        <v>164</v>
      </c>
      <c r="AU106" s="247" t="s">
        <v>91</v>
      </c>
      <c r="AV106" s="14" t="s">
        <v>91</v>
      </c>
      <c r="AW106" s="14" t="s">
        <v>42</v>
      </c>
      <c r="AX106" s="14" t="s">
        <v>89</v>
      </c>
      <c r="AY106" s="247" t="s">
        <v>153</v>
      </c>
    </row>
    <row r="107" s="2" customFormat="1" ht="33" customHeight="1">
      <c r="A107" s="40"/>
      <c r="B107" s="41"/>
      <c r="C107" s="208" t="s">
        <v>193</v>
      </c>
      <c r="D107" s="208" t="s">
        <v>155</v>
      </c>
      <c r="E107" s="209" t="s">
        <v>194</v>
      </c>
      <c r="F107" s="210" t="s">
        <v>195</v>
      </c>
      <c r="G107" s="211" t="s">
        <v>158</v>
      </c>
      <c r="H107" s="212">
        <v>34.393000000000001</v>
      </c>
      <c r="I107" s="213"/>
      <c r="J107" s="214">
        <f>ROUND(I107*H107,2)</f>
        <v>0</v>
      </c>
      <c r="K107" s="210" t="s">
        <v>159</v>
      </c>
      <c r="L107" s="46"/>
      <c r="M107" s="215" t="s">
        <v>44</v>
      </c>
      <c r="N107" s="216" t="s">
        <v>52</v>
      </c>
      <c r="O107" s="86"/>
      <c r="P107" s="217">
        <f>O107*H107</f>
        <v>0</v>
      </c>
      <c r="Q107" s="217">
        <v>0</v>
      </c>
      <c r="R107" s="217">
        <f>Q107*H107</f>
        <v>0</v>
      </c>
      <c r="S107" s="217">
        <v>0</v>
      </c>
      <c r="T107" s="21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9" t="s">
        <v>160</v>
      </c>
      <c r="AT107" s="219" t="s">
        <v>155</v>
      </c>
      <c r="AU107" s="219" t="s">
        <v>91</v>
      </c>
      <c r="AY107" s="18" t="s">
        <v>153</v>
      </c>
      <c r="BE107" s="220">
        <f>IF(N107="základní",J107,0)</f>
        <v>0</v>
      </c>
      <c r="BF107" s="220">
        <f>IF(N107="snížená",J107,0)</f>
        <v>0</v>
      </c>
      <c r="BG107" s="220">
        <f>IF(N107="zákl. přenesená",J107,0)</f>
        <v>0</v>
      </c>
      <c r="BH107" s="220">
        <f>IF(N107="sníž. přenesená",J107,0)</f>
        <v>0</v>
      </c>
      <c r="BI107" s="220">
        <f>IF(N107="nulová",J107,0)</f>
        <v>0</v>
      </c>
      <c r="BJ107" s="18" t="s">
        <v>89</v>
      </c>
      <c r="BK107" s="220">
        <f>ROUND(I107*H107,2)</f>
        <v>0</v>
      </c>
      <c r="BL107" s="18" t="s">
        <v>160</v>
      </c>
      <c r="BM107" s="219" t="s">
        <v>1781</v>
      </c>
    </row>
    <row r="108" s="2" customFormat="1">
      <c r="A108" s="40"/>
      <c r="B108" s="41"/>
      <c r="C108" s="42"/>
      <c r="D108" s="221" t="s">
        <v>162</v>
      </c>
      <c r="E108" s="42"/>
      <c r="F108" s="222" t="s">
        <v>197</v>
      </c>
      <c r="G108" s="42"/>
      <c r="H108" s="42"/>
      <c r="I108" s="223"/>
      <c r="J108" s="42"/>
      <c r="K108" s="42"/>
      <c r="L108" s="46"/>
      <c r="M108" s="224"/>
      <c r="N108" s="225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8" t="s">
        <v>162</v>
      </c>
      <c r="AU108" s="18" t="s">
        <v>91</v>
      </c>
    </row>
    <row r="109" s="13" customFormat="1">
      <c r="A109" s="13"/>
      <c r="B109" s="226"/>
      <c r="C109" s="227"/>
      <c r="D109" s="228" t="s">
        <v>164</v>
      </c>
      <c r="E109" s="229" t="s">
        <v>44</v>
      </c>
      <c r="F109" s="230" t="s">
        <v>172</v>
      </c>
      <c r="G109" s="227"/>
      <c r="H109" s="229" t="s">
        <v>44</v>
      </c>
      <c r="I109" s="231"/>
      <c r="J109" s="227"/>
      <c r="K109" s="227"/>
      <c r="L109" s="232"/>
      <c r="M109" s="233"/>
      <c r="N109" s="234"/>
      <c r="O109" s="234"/>
      <c r="P109" s="234"/>
      <c r="Q109" s="234"/>
      <c r="R109" s="234"/>
      <c r="S109" s="234"/>
      <c r="T109" s="235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6" t="s">
        <v>164</v>
      </c>
      <c r="AU109" s="236" t="s">
        <v>91</v>
      </c>
      <c r="AV109" s="13" t="s">
        <v>89</v>
      </c>
      <c r="AW109" s="13" t="s">
        <v>42</v>
      </c>
      <c r="AX109" s="13" t="s">
        <v>81</v>
      </c>
      <c r="AY109" s="236" t="s">
        <v>153</v>
      </c>
    </row>
    <row r="110" s="14" customFormat="1">
      <c r="A110" s="14"/>
      <c r="B110" s="237"/>
      <c r="C110" s="238"/>
      <c r="D110" s="228" t="s">
        <v>164</v>
      </c>
      <c r="E110" s="239" t="s">
        <v>44</v>
      </c>
      <c r="F110" s="240" t="s">
        <v>1775</v>
      </c>
      <c r="G110" s="238"/>
      <c r="H110" s="241">
        <v>34.393000000000001</v>
      </c>
      <c r="I110" s="242"/>
      <c r="J110" s="238"/>
      <c r="K110" s="238"/>
      <c r="L110" s="243"/>
      <c r="M110" s="244"/>
      <c r="N110" s="245"/>
      <c r="O110" s="245"/>
      <c r="P110" s="245"/>
      <c r="Q110" s="245"/>
      <c r="R110" s="245"/>
      <c r="S110" s="245"/>
      <c r="T110" s="246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7" t="s">
        <v>164</v>
      </c>
      <c r="AU110" s="247" t="s">
        <v>91</v>
      </c>
      <c r="AV110" s="14" t="s">
        <v>91</v>
      </c>
      <c r="AW110" s="14" t="s">
        <v>42</v>
      </c>
      <c r="AX110" s="14" t="s">
        <v>89</v>
      </c>
      <c r="AY110" s="247" t="s">
        <v>153</v>
      </c>
    </row>
    <row r="111" s="2" customFormat="1" ht="24.15" customHeight="1">
      <c r="A111" s="40"/>
      <c r="B111" s="41"/>
      <c r="C111" s="208" t="s">
        <v>198</v>
      </c>
      <c r="D111" s="208" t="s">
        <v>155</v>
      </c>
      <c r="E111" s="209" t="s">
        <v>199</v>
      </c>
      <c r="F111" s="210" t="s">
        <v>200</v>
      </c>
      <c r="G111" s="211" t="s">
        <v>158</v>
      </c>
      <c r="H111" s="212">
        <v>34.393000000000001</v>
      </c>
      <c r="I111" s="213"/>
      <c r="J111" s="214">
        <f>ROUND(I111*H111,2)</f>
        <v>0</v>
      </c>
      <c r="K111" s="210" t="s">
        <v>159</v>
      </c>
      <c r="L111" s="46"/>
      <c r="M111" s="215" t="s">
        <v>44</v>
      </c>
      <c r="N111" s="216" t="s">
        <v>52</v>
      </c>
      <c r="O111" s="86"/>
      <c r="P111" s="217">
        <f>O111*H111</f>
        <v>0</v>
      </c>
      <c r="Q111" s="217">
        <v>0</v>
      </c>
      <c r="R111" s="217">
        <f>Q111*H111</f>
        <v>0</v>
      </c>
      <c r="S111" s="217">
        <v>0</v>
      </c>
      <c r="T111" s="21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9" t="s">
        <v>160</v>
      </c>
      <c r="AT111" s="219" t="s">
        <v>155</v>
      </c>
      <c r="AU111" s="219" t="s">
        <v>91</v>
      </c>
      <c r="AY111" s="18" t="s">
        <v>153</v>
      </c>
      <c r="BE111" s="220">
        <f>IF(N111="základní",J111,0)</f>
        <v>0</v>
      </c>
      <c r="BF111" s="220">
        <f>IF(N111="snížená",J111,0)</f>
        <v>0</v>
      </c>
      <c r="BG111" s="220">
        <f>IF(N111="zákl. přenesená",J111,0)</f>
        <v>0</v>
      </c>
      <c r="BH111" s="220">
        <f>IF(N111="sníž. přenesená",J111,0)</f>
        <v>0</v>
      </c>
      <c r="BI111" s="220">
        <f>IF(N111="nulová",J111,0)</f>
        <v>0</v>
      </c>
      <c r="BJ111" s="18" t="s">
        <v>89</v>
      </c>
      <c r="BK111" s="220">
        <f>ROUND(I111*H111,2)</f>
        <v>0</v>
      </c>
      <c r="BL111" s="18" t="s">
        <v>160</v>
      </c>
      <c r="BM111" s="219" t="s">
        <v>1782</v>
      </c>
    </row>
    <row r="112" s="2" customFormat="1">
      <c r="A112" s="40"/>
      <c r="B112" s="41"/>
      <c r="C112" s="42"/>
      <c r="D112" s="221" t="s">
        <v>162</v>
      </c>
      <c r="E112" s="42"/>
      <c r="F112" s="222" t="s">
        <v>202</v>
      </c>
      <c r="G112" s="42"/>
      <c r="H112" s="42"/>
      <c r="I112" s="223"/>
      <c r="J112" s="42"/>
      <c r="K112" s="42"/>
      <c r="L112" s="46"/>
      <c r="M112" s="224"/>
      <c r="N112" s="22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8" t="s">
        <v>162</v>
      </c>
      <c r="AU112" s="18" t="s">
        <v>91</v>
      </c>
    </row>
    <row r="113" s="13" customFormat="1">
      <c r="A113" s="13"/>
      <c r="B113" s="226"/>
      <c r="C113" s="227"/>
      <c r="D113" s="228" t="s">
        <v>164</v>
      </c>
      <c r="E113" s="229" t="s">
        <v>44</v>
      </c>
      <c r="F113" s="230" t="s">
        <v>172</v>
      </c>
      <c r="G113" s="227"/>
      <c r="H113" s="229" t="s">
        <v>44</v>
      </c>
      <c r="I113" s="231"/>
      <c r="J113" s="227"/>
      <c r="K113" s="227"/>
      <c r="L113" s="232"/>
      <c r="M113" s="233"/>
      <c r="N113" s="234"/>
      <c r="O113" s="234"/>
      <c r="P113" s="234"/>
      <c r="Q113" s="234"/>
      <c r="R113" s="234"/>
      <c r="S113" s="234"/>
      <c r="T113" s="235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6" t="s">
        <v>164</v>
      </c>
      <c r="AU113" s="236" t="s">
        <v>91</v>
      </c>
      <c r="AV113" s="13" t="s">
        <v>89</v>
      </c>
      <c r="AW113" s="13" t="s">
        <v>42</v>
      </c>
      <c r="AX113" s="13" t="s">
        <v>81</v>
      </c>
      <c r="AY113" s="236" t="s">
        <v>153</v>
      </c>
    </row>
    <row r="114" s="14" customFormat="1">
      <c r="A114" s="14"/>
      <c r="B114" s="237"/>
      <c r="C114" s="238"/>
      <c r="D114" s="228" t="s">
        <v>164</v>
      </c>
      <c r="E114" s="239" t="s">
        <v>44</v>
      </c>
      <c r="F114" s="240" t="s">
        <v>1775</v>
      </c>
      <c r="G114" s="238"/>
      <c r="H114" s="241">
        <v>34.393000000000001</v>
      </c>
      <c r="I114" s="242"/>
      <c r="J114" s="238"/>
      <c r="K114" s="238"/>
      <c r="L114" s="243"/>
      <c r="M114" s="244"/>
      <c r="N114" s="245"/>
      <c r="O114" s="245"/>
      <c r="P114" s="245"/>
      <c r="Q114" s="245"/>
      <c r="R114" s="245"/>
      <c r="S114" s="245"/>
      <c r="T114" s="246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7" t="s">
        <v>164</v>
      </c>
      <c r="AU114" s="247" t="s">
        <v>91</v>
      </c>
      <c r="AV114" s="14" t="s">
        <v>91</v>
      </c>
      <c r="AW114" s="14" t="s">
        <v>42</v>
      </c>
      <c r="AX114" s="14" t="s">
        <v>89</v>
      </c>
      <c r="AY114" s="247" t="s">
        <v>153</v>
      </c>
    </row>
    <row r="115" s="2" customFormat="1" ht="21.75" customHeight="1">
      <c r="A115" s="40"/>
      <c r="B115" s="41"/>
      <c r="C115" s="208" t="s">
        <v>188</v>
      </c>
      <c r="D115" s="208" t="s">
        <v>155</v>
      </c>
      <c r="E115" s="209" t="s">
        <v>203</v>
      </c>
      <c r="F115" s="210" t="s">
        <v>204</v>
      </c>
      <c r="G115" s="211" t="s">
        <v>158</v>
      </c>
      <c r="H115" s="212">
        <v>34.393000000000001</v>
      </c>
      <c r="I115" s="213"/>
      <c r="J115" s="214">
        <f>ROUND(I115*H115,2)</f>
        <v>0</v>
      </c>
      <c r="K115" s="210" t="s">
        <v>159</v>
      </c>
      <c r="L115" s="46"/>
      <c r="M115" s="215" t="s">
        <v>44</v>
      </c>
      <c r="N115" s="216" t="s">
        <v>52</v>
      </c>
      <c r="O115" s="86"/>
      <c r="P115" s="217">
        <f>O115*H115</f>
        <v>0</v>
      </c>
      <c r="Q115" s="217">
        <v>0</v>
      </c>
      <c r="R115" s="217">
        <f>Q115*H115</f>
        <v>0</v>
      </c>
      <c r="S115" s="217">
        <v>0</v>
      </c>
      <c r="T115" s="21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9" t="s">
        <v>160</v>
      </c>
      <c r="AT115" s="219" t="s">
        <v>155</v>
      </c>
      <c r="AU115" s="219" t="s">
        <v>91</v>
      </c>
      <c r="AY115" s="18" t="s">
        <v>153</v>
      </c>
      <c r="BE115" s="220">
        <f>IF(N115="základní",J115,0)</f>
        <v>0</v>
      </c>
      <c r="BF115" s="220">
        <f>IF(N115="snížená",J115,0)</f>
        <v>0</v>
      </c>
      <c r="BG115" s="220">
        <f>IF(N115="zákl. přenesená",J115,0)</f>
        <v>0</v>
      </c>
      <c r="BH115" s="220">
        <f>IF(N115="sníž. přenesená",J115,0)</f>
        <v>0</v>
      </c>
      <c r="BI115" s="220">
        <f>IF(N115="nulová",J115,0)</f>
        <v>0</v>
      </c>
      <c r="BJ115" s="18" t="s">
        <v>89</v>
      </c>
      <c r="BK115" s="220">
        <f>ROUND(I115*H115,2)</f>
        <v>0</v>
      </c>
      <c r="BL115" s="18" t="s">
        <v>160</v>
      </c>
      <c r="BM115" s="219" t="s">
        <v>1783</v>
      </c>
    </row>
    <row r="116" s="2" customFormat="1">
      <c r="A116" s="40"/>
      <c r="B116" s="41"/>
      <c r="C116" s="42"/>
      <c r="D116" s="221" t="s">
        <v>162</v>
      </c>
      <c r="E116" s="42"/>
      <c r="F116" s="222" t="s">
        <v>206</v>
      </c>
      <c r="G116" s="42"/>
      <c r="H116" s="42"/>
      <c r="I116" s="223"/>
      <c r="J116" s="42"/>
      <c r="K116" s="42"/>
      <c r="L116" s="46"/>
      <c r="M116" s="224"/>
      <c r="N116" s="225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8" t="s">
        <v>162</v>
      </c>
      <c r="AU116" s="18" t="s">
        <v>91</v>
      </c>
    </row>
    <row r="117" s="13" customFormat="1">
      <c r="A117" s="13"/>
      <c r="B117" s="226"/>
      <c r="C117" s="227"/>
      <c r="D117" s="228" t="s">
        <v>164</v>
      </c>
      <c r="E117" s="229" t="s">
        <v>44</v>
      </c>
      <c r="F117" s="230" t="s">
        <v>172</v>
      </c>
      <c r="G117" s="227"/>
      <c r="H117" s="229" t="s">
        <v>44</v>
      </c>
      <c r="I117" s="231"/>
      <c r="J117" s="227"/>
      <c r="K117" s="227"/>
      <c r="L117" s="232"/>
      <c r="M117" s="233"/>
      <c r="N117" s="234"/>
      <c r="O117" s="234"/>
      <c r="P117" s="234"/>
      <c r="Q117" s="234"/>
      <c r="R117" s="234"/>
      <c r="S117" s="234"/>
      <c r="T117" s="23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6" t="s">
        <v>164</v>
      </c>
      <c r="AU117" s="236" t="s">
        <v>91</v>
      </c>
      <c r="AV117" s="13" t="s">
        <v>89</v>
      </c>
      <c r="AW117" s="13" t="s">
        <v>42</v>
      </c>
      <c r="AX117" s="13" t="s">
        <v>81</v>
      </c>
      <c r="AY117" s="236" t="s">
        <v>153</v>
      </c>
    </row>
    <row r="118" s="14" customFormat="1">
      <c r="A118" s="14"/>
      <c r="B118" s="237"/>
      <c r="C118" s="238"/>
      <c r="D118" s="228" t="s">
        <v>164</v>
      </c>
      <c r="E118" s="239" t="s">
        <v>44</v>
      </c>
      <c r="F118" s="240" t="s">
        <v>1775</v>
      </c>
      <c r="G118" s="238"/>
      <c r="H118" s="241">
        <v>34.393000000000001</v>
      </c>
      <c r="I118" s="242"/>
      <c r="J118" s="238"/>
      <c r="K118" s="238"/>
      <c r="L118" s="243"/>
      <c r="M118" s="244"/>
      <c r="N118" s="245"/>
      <c r="O118" s="245"/>
      <c r="P118" s="245"/>
      <c r="Q118" s="245"/>
      <c r="R118" s="245"/>
      <c r="S118" s="245"/>
      <c r="T118" s="246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7" t="s">
        <v>164</v>
      </c>
      <c r="AU118" s="247" t="s">
        <v>91</v>
      </c>
      <c r="AV118" s="14" t="s">
        <v>91</v>
      </c>
      <c r="AW118" s="14" t="s">
        <v>42</v>
      </c>
      <c r="AX118" s="14" t="s">
        <v>89</v>
      </c>
      <c r="AY118" s="247" t="s">
        <v>153</v>
      </c>
    </row>
    <row r="119" s="2" customFormat="1" ht="21.75" customHeight="1">
      <c r="A119" s="40"/>
      <c r="B119" s="41"/>
      <c r="C119" s="208" t="s">
        <v>207</v>
      </c>
      <c r="D119" s="208" t="s">
        <v>155</v>
      </c>
      <c r="E119" s="209" t="s">
        <v>208</v>
      </c>
      <c r="F119" s="210" t="s">
        <v>209</v>
      </c>
      <c r="G119" s="211" t="s">
        <v>158</v>
      </c>
      <c r="H119" s="212">
        <v>34.393000000000001</v>
      </c>
      <c r="I119" s="213"/>
      <c r="J119" s="214">
        <f>ROUND(I119*H119,2)</f>
        <v>0</v>
      </c>
      <c r="K119" s="210" t="s">
        <v>159</v>
      </c>
      <c r="L119" s="46"/>
      <c r="M119" s="215" t="s">
        <v>44</v>
      </c>
      <c r="N119" s="216" t="s">
        <v>52</v>
      </c>
      <c r="O119" s="86"/>
      <c r="P119" s="217">
        <f>O119*H119</f>
        <v>0</v>
      </c>
      <c r="Q119" s="217">
        <v>0</v>
      </c>
      <c r="R119" s="217">
        <f>Q119*H119</f>
        <v>0</v>
      </c>
      <c r="S119" s="217">
        <v>0</v>
      </c>
      <c r="T119" s="21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9" t="s">
        <v>160</v>
      </c>
      <c r="AT119" s="219" t="s">
        <v>155</v>
      </c>
      <c r="AU119" s="219" t="s">
        <v>91</v>
      </c>
      <c r="AY119" s="18" t="s">
        <v>153</v>
      </c>
      <c r="BE119" s="220">
        <f>IF(N119="základní",J119,0)</f>
        <v>0</v>
      </c>
      <c r="BF119" s="220">
        <f>IF(N119="snížená",J119,0)</f>
        <v>0</v>
      </c>
      <c r="BG119" s="220">
        <f>IF(N119="zákl. přenesená",J119,0)</f>
        <v>0</v>
      </c>
      <c r="BH119" s="220">
        <f>IF(N119="sníž. přenesená",J119,0)</f>
        <v>0</v>
      </c>
      <c r="BI119" s="220">
        <f>IF(N119="nulová",J119,0)</f>
        <v>0</v>
      </c>
      <c r="BJ119" s="18" t="s">
        <v>89</v>
      </c>
      <c r="BK119" s="220">
        <f>ROUND(I119*H119,2)</f>
        <v>0</v>
      </c>
      <c r="BL119" s="18" t="s">
        <v>160</v>
      </c>
      <c r="BM119" s="219" t="s">
        <v>1784</v>
      </c>
    </row>
    <row r="120" s="2" customFormat="1">
      <c r="A120" s="40"/>
      <c r="B120" s="41"/>
      <c r="C120" s="42"/>
      <c r="D120" s="221" t="s">
        <v>162</v>
      </c>
      <c r="E120" s="42"/>
      <c r="F120" s="222" t="s">
        <v>211</v>
      </c>
      <c r="G120" s="42"/>
      <c r="H120" s="42"/>
      <c r="I120" s="223"/>
      <c r="J120" s="42"/>
      <c r="K120" s="42"/>
      <c r="L120" s="46"/>
      <c r="M120" s="224"/>
      <c r="N120" s="225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8" t="s">
        <v>162</v>
      </c>
      <c r="AU120" s="18" t="s">
        <v>91</v>
      </c>
    </row>
    <row r="121" s="13" customFormat="1">
      <c r="A121" s="13"/>
      <c r="B121" s="226"/>
      <c r="C121" s="227"/>
      <c r="D121" s="228" t="s">
        <v>164</v>
      </c>
      <c r="E121" s="229" t="s">
        <v>44</v>
      </c>
      <c r="F121" s="230" t="s">
        <v>172</v>
      </c>
      <c r="G121" s="227"/>
      <c r="H121" s="229" t="s">
        <v>44</v>
      </c>
      <c r="I121" s="231"/>
      <c r="J121" s="227"/>
      <c r="K121" s="227"/>
      <c r="L121" s="232"/>
      <c r="M121" s="233"/>
      <c r="N121" s="234"/>
      <c r="O121" s="234"/>
      <c r="P121" s="234"/>
      <c r="Q121" s="234"/>
      <c r="R121" s="234"/>
      <c r="S121" s="234"/>
      <c r="T121" s="235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6" t="s">
        <v>164</v>
      </c>
      <c r="AU121" s="236" t="s">
        <v>91</v>
      </c>
      <c r="AV121" s="13" t="s">
        <v>89</v>
      </c>
      <c r="AW121" s="13" t="s">
        <v>42</v>
      </c>
      <c r="AX121" s="13" t="s">
        <v>81</v>
      </c>
      <c r="AY121" s="236" t="s">
        <v>153</v>
      </c>
    </row>
    <row r="122" s="14" customFormat="1">
      <c r="A122" s="14"/>
      <c r="B122" s="237"/>
      <c r="C122" s="238"/>
      <c r="D122" s="228" t="s">
        <v>164</v>
      </c>
      <c r="E122" s="239" t="s">
        <v>44</v>
      </c>
      <c r="F122" s="240" t="s">
        <v>1775</v>
      </c>
      <c r="G122" s="238"/>
      <c r="H122" s="241">
        <v>34.393000000000001</v>
      </c>
      <c r="I122" s="242"/>
      <c r="J122" s="238"/>
      <c r="K122" s="238"/>
      <c r="L122" s="243"/>
      <c r="M122" s="244"/>
      <c r="N122" s="245"/>
      <c r="O122" s="245"/>
      <c r="P122" s="245"/>
      <c r="Q122" s="245"/>
      <c r="R122" s="245"/>
      <c r="S122" s="245"/>
      <c r="T122" s="246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7" t="s">
        <v>164</v>
      </c>
      <c r="AU122" s="247" t="s">
        <v>91</v>
      </c>
      <c r="AV122" s="14" t="s">
        <v>91</v>
      </c>
      <c r="AW122" s="14" t="s">
        <v>42</v>
      </c>
      <c r="AX122" s="14" t="s">
        <v>89</v>
      </c>
      <c r="AY122" s="247" t="s">
        <v>153</v>
      </c>
    </row>
    <row r="123" s="2" customFormat="1" ht="33" customHeight="1">
      <c r="A123" s="40"/>
      <c r="B123" s="41"/>
      <c r="C123" s="208" t="s">
        <v>212</v>
      </c>
      <c r="D123" s="208" t="s">
        <v>155</v>
      </c>
      <c r="E123" s="209" t="s">
        <v>213</v>
      </c>
      <c r="F123" s="210" t="s">
        <v>214</v>
      </c>
      <c r="G123" s="211" t="s">
        <v>158</v>
      </c>
      <c r="H123" s="212">
        <v>34.393000000000001</v>
      </c>
      <c r="I123" s="213"/>
      <c r="J123" s="214">
        <f>ROUND(I123*H123,2)</f>
        <v>0</v>
      </c>
      <c r="K123" s="210" t="s">
        <v>159</v>
      </c>
      <c r="L123" s="46"/>
      <c r="M123" s="215" t="s">
        <v>44</v>
      </c>
      <c r="N123" s="216" t="s">
        <v>52</v>
      </c>
      <c r="O123" s="86"/>
      <c r="P123" s="217">
        <f>O123*H123</f>
        <v>0</v>
      </c>
      <c r="Q123" s="217">
        <v>0</v>
      </c>
      <c r="R123" s="217">
        <f>Q123*H123</f>
        <v>0</v>
      </c>
      <c r="S123" s="217">
        <v>0</v>
      </c>
      <c r="T123" s="21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9" t="s">
        <v>160</v>
      </c>
      <c r="AT123" s="219" t="s">
        <v>155</v>
      </c>
      <c r="AU123" s="219" t="s">
        <v>91</v>
      </c>
      <c r="AY123" s="18" t="s">
        <v>153</v>
      </c>
      <c r="BE123" s="220">
        <f>IF(N123="základní",J123,0)</f>
        <v>0</v>
      </c>
      <c r="BF123" s="220">
        <f>IF(N123="snížená",J123,0)</f>
        <v>0</v>
      </c>
      <c r="BG123" s="220">
        <f>IF(N123="zákl. přenesená",J123,0)</f>
        <v>0</v>
      </c>
      <c r="BH123" s="220">
        <f>IF(N123="sníž. přenesená",J123,0)</f>
        <v>0</v>
      </c>
      <c r="BI123" s="220">
        <f>IF(N123="nulová",J123,0)</f>
        <v>0</v>
      </c>
      <c r="BJ123" s="18" t="s">
        <v>89</v>
      </c>
      <c r="BK123" s="220">
        <f>ROUND(I123*H123,2)</f>
        <v>0</v>
      </c>
      <c r="BL123" s="18" t="s">
        <v>160</v>
      </c>
      <c r="BM123" s="219" t="s">
        <v>1785</v>
      </c>
    </row>
    <row r="124" s="2" customFormat="1">
      <c r="A124" s="40"/>
      <c r="B124" s="41"/>
      <c r="C124" s="42"/>
      <c r="D124" s="221" t="s">
        <v>162</v>
      </c>
      <c r="E124" s="42"/>
      <c r="F124" s="222" t="s">
        <v>216</v>
      </c>
      <c r="G124" s="42"/>
      <c r="H124" s="42"/>
      <c r="I124" s="223"/>
      <c r="J124" s="42"/>
      <c r="K124" s="42"/>
      <c r="L124" s="46"/>
      <c r="M124" s="224"/>
      <c r="N124" s="225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8" t="s">
        <v>162</v>
      </c>
      <c r="AU124" s="18" t="s">
        <v>91</v>
      </c>
    </row>
    <row r="125" s="13" customFormat="1">
      <c r="A125" s="13"/>
      <c r="B125" s="226"/>
      <c r="C125" s="227"/>
      <c r="D125" s="228" t="s">
        <v>164</v>
      </c>
      <c r="E125" s="229" t="s">
        <v>44</v>
      </c>
      <c r="F125" s="230" t="s">
        <v>172</v>
      </c>
      <c r="G125" s="227"/>
      <c r="H125" s="229" t="s">
        <v>44</v>
      </c>
      <c r="I125" s="231"/>
      <c r="J125" s="227"/>
      <c r="K125" s="227"/>
      <c r="L125" s="232"/>
      <c r="M125" s="233"/>
      <c r="N125" s="234"/>
      <c r="O125" s="234"/>
      <c r="P125" s="234"/>
      <c r="Q125" s="234"/>
      <c r="R125" s="234"/>
      <c r="S125" s="234"/>
      <c r="T125" s="235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6" t="s">
        <v>164</v>
      </c>
      <c r="AU125" s="236" t="s">
        <v>91</v>
      </c>
      <c r="AV125" s="13" t="s">
        <v>89</v>
      </c>
      <c r="AW125" s="13" t="s">
        <v>42</v>
      </c>
      <c r="AX125" s="13" t="s">
        <v>81</v>
      </c>
      <c r="AY125" s="236" t="s">
        <v>153</v>
      </c>
    </row>
    <row r="126" s="14" customFormat="1">
      <c r="A126" s="14"/>
      <c r="B126" s="237"/>
      <c r="C126" s="238"/>
      <c r="D126" s="228" t="s">
        <v>164</v>
      </c>
      <c r="E126" s="239" t="s">
        <v>44</v>
      </c>
      <c r="F126" s="240" t="s">
        <v>1775</v>
      </c>
      <c r="G126" s="238"/>
      <c r="H126" s="241">
        <v>34.393000000000001</v>
      </c>
      <c r="I126" s="242"/>
      <c r="J126" s="238"/>
      <c r="K126" s="238"/>
      <c r="L126" s="243"/>
      <c r="M126" s="244"/>
      <c r="N126" s="245"/>
      <c r="O126" s="245"/>
      <c r="P126" s="245"/>
      <c r="Q126" s="245"/>
      <c r="R126" s="245"/>
      <c r="S126" s="245"/>
      <c r="T126" s="246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7" t="s">
        <v>164</v>
      </c>
      <c r="AU126" s="247" t="s">
        <v>91</v>
      </c>
      <c r="AV126" s="14" t="s">
        <v>91</v>
      </c>
      <c r="AW126" s="14" t="s">
        <v>42</v>
      </c>
      <c r="AX126" s="14" t="s">
        <v>89</v>
      </c>
      <c r="AY126" s="247" t="s">
        <v>153</v>
      </c>
    </row>
    <row r="127" s="2" customFormat="1" ht="24.15" customHeight="1">
      <c r="A127" s="40"/>
      <c r="B127" s="41"/>
      <c r="C127" s="208" t="s">
        <v>217</v>
      </c>
      <c r="D127" s="208" t="s">
        <v>155</v>
      </c>
      <c r="E127" s="209" t="s">
        <v>218</v>
      </c>
      <c r="F127" s="210" t="s">
        <v>219</v>
      </c>
      <c r="G127" s="211" t="s">
        <v>158</v>
      </c>
      <c r="H127" s="212">
        <v>34.393000000000001</v>
      </c>
      <c r="I127" s="213"/>
      <c r="J127" s="214">
        <f>ROUND(I127*H127,2)</f>
        <v>0</v>
      </c>
      <c r="K127" s="210" t="s">
        <v>159</v>
      </c>
      <c r="L127" s="46"/>
      <c r="M127" s="215" t="s">
        <v>44</v>
      </c>
      <c r="N127" s="216" t="s">
        <v>52</v>
      </c>
      <c r="O127" s="86"/>
      <c r="P127" s="217">
        <f>O127*H127</f>
        <v>0</v>
      </c>
      <c r="Q127" s="217">
        <v>0</v>
      </c>
      <c r="R127" s="217">
        <f>Q127*H127</f>
        <v>0</v>
      </c>
      <c r="S127" s="217">
        <v>0</v>
      </c>
      <c r="T127" s="218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9" t="s">
        <v>160</v>
      </c>
      <c r="AT127" s="219" t="s">
        <v>155</v>
      </c>
      <c r="AU127" s="219" t="s">
        <v>91</v>
      </c>
      <c r="AY127" s="18" t="s">
        <v>153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8" t="s">
        <v>89</v>
      </c>
      <c r="BK127" s="220">
        <f>ROUND(I127*H127,2)</f>
        <v>0</v>
      </c>
      <c r="BL127" s="18" t="s">
        <v>160</v>
      </c>
      <c r="BM127" s="219" t="s">
        <v>1786</v>
      </c>
    </row>
    <row r="128" s="2" customFormat="1">
      <c r="A128" s="40"/>
      <c r="B128" s="41"/>
      <c r="C128" s="42"/>
      <c r="D128" s="221" t="s">
        <v>162</v>
      </c>
      <c r="E128" s="42"/>
      <c r="F128" s="222" t="s">
        <v>221</v>
      </c>
      <c r="G128" s="42"/>
      <c r="H128" s="42"/>
      <c r="I128" s="223"/>
      <c r="J128" s="42"/>
      <c r="K128" s="42"/>
      <c r="L128" s="46"/>
      <c r="M128" s="224"/>
      <c r="N128" s="225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8" t="s">
        <v>162</v>
      </c>
      <c r="AU128" s="18" t="s">
        <v>91</v>
      </c>
    </row>
    <row r="129" s="13" customFormat="1">
      <c r="A129" s="13"/>
      <c r="B129" s="226"/>
      <c r="C129" s="227"/>
      <c r="D129" s="228" t="s">
        <v>164</v>
      </c>
      <c r="E129" s="229" t="s">
        <v>44</v>
      </c>
      <c r="F129" s="230" t="s">
        <v>222</v>
      </c>
      <c r="G129" s="227"/>
      <c r="H129" s="229" t="s">
        <v>44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6" t="s">
        <v>164</v>
      </c>
      <c r="AU129" s="236" t="s">
        <v>91</v>
      </c>
      <c r="AV129" s="13" t="s">
        <v>89</v>
      </c>
      <c r="AW129" s="13" t="s">
        <v>42</v>
      </c>
      <c r="AX129" s="13" t="s">
        <v>81</v>
      </c>
      <c r="AY129" s="236" t="s">
        <v>153</v>
      </c>
    </row>
    <row r="130" s="14" customFormat="1">
      <c r="A130" s="14"/>
      <c r="B130" s="237"/>
      <c r="C130" s="238"/>
      <c r="D130" s="228" t="s">
        <v>164</v>
      </c>
      <c r="E130" s="239" t="s">
        <v>44</v>
      </c>
      <c r="F130" s="240" t="s">
        <v>1775</v>
      </c>
      <c r="G130" s="238"/>
      <c r="H130" s="241">
        <v>34.393000000000001</v>
      </c>
      <c r="I130" s="242"/>
      <c r="J130" s="238"/>
      <c r="K130" s="238"/>
      <c r="L130" s="243"/>
      <c r="M130" s="244"/>
      <c r="N130" s="245"/>
      <c r="O130" s="245"/>
      <c r="P130" s="245"/>
      <c r="Q130" s="245"/>
      <c r="R130" s="245"/>
      <c r="S130" s="245"/>
      <c r="T130" s="246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7" t="s">
        <v>164</v>
      </c>
      <c r="AU130" s="247" t="s">
        <v>91</v>
      </c>
      <c r="AV130" s="14" t="s">
        <v>91</v>
      </c>
      <c r="AW130" s="14" t="s">
        <v>42</v>
      </c>
      <c r="AX130" s="14" t="s">
        <v>89</v>
      </c>
      <c r="AY130" s="247" t="s">
        <v>153</v>
      </c>
    </row>
    <row r="131" s="2" customFormat="1" ht="21.75" customHeight="1">
      <c r="A131" s="40"/>
      <c r="B131" s="41"/>
      <c r="C131" s="208" t="s">
        <v>223</v>
      </c>
      <c r="D131" s="208" t="s">
        <v>155</v>
      </c>
      <c r="E131" s="209" t="s">
        <v>224</v>
      </c>
      <c r="F131" s="210" t="s">
        <v>225</v>
      </c>
      <c r="G131" s="211" t="s">
        <v>226</v>
      </c>
      <c r="H131" s="212">
        <v>0.27500000000000002</v>
      </c>
      <c r="I131" s="213"/>
      <c r="J131" s="214">
        <f>ROUND(I131*H131,2)</f>
        <v>0</v>
      </c>
      <c r="K131" s="210" t="s">
        <v>159</v>
      </c>
      <c r="L131" s="46"/>
      <c r="M131" s="215" t="s">
        <v>44</v>
      </c>
      <c r="N131" s="216" t="s">
        <v>52</v>
      </c>
      <c r="O131" s="86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8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9" t="s">
        <v>160</v>
      </c>
      <c r="AT131" s="219" t="s">
        <v>155</v>
      </c>
      <c r="AU131" s="219" t="s">
        <v>91</v>
      </c>
      <c r="AY131" s="18" t="s">
        <v>153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8" t="s">
        <v>89</v>
      </c>
      <c r="BK131" s="220">
        <f>ROUND(I131*H131,2)</f>
        <v>0</v>
      </c>
      <c r="BL131" s="18" t="s">
        <v>160</v>
      </c>
      <c r="BM131" s="219" t="s">
        <v>1787</v>
      </c>
    </row>
    <row r="132" s="2" customFormat="1">
      <c r="A132" s="40"/>
      <c r="B132" s="41"/>
      <c r="C132" s="42"/>
      <c r="D132" s="221" t="s">
        <v>162</v>
      </c>
      <c r="E132" s="42"/>
      <c r="F132" s="222" t="s">
        <v>228</v>
      </c>
      <c r="G132" s="42"/>
      <c r="H132" s="42"/>
      <c r="I132" s="223"/>
      <c r="J132" s="42"/>
      <c r="K132" s="42"/>
      <c r="L132" s="46"/>
      <c r="M132" s="224"/>
      <c r="N132" s="22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8" t="s">
        <v>162</v>
      </c>
      <c r="AU132" s="18" t="s">
        <v>91</v>
      </c>
    </row>
    <row r="133" s="13" customFormat="1">
      <c r="A133" s="13"/>
      <c r="B133" s="226"/>
      <c r="C133" s="227"/>
      <c r="D133" s="228" t="s">
        <v>164</v>
      </c>
      <c r="E133" s="229" t="s">
        <v>44</v>
      </c>
      <c r="F133" s="230" t="s">
        <v>229</v>
      </c>
      <c r="G133" s="227"/>
      <c r="H133" s="229" t="s">
        <v>44</v>
      </c>
      <c r="I133" s="231"/>
      <c r="J133" s="227"/>
      <c r="K133" s="227"/>
      <c r="L133" s="232"/>
      <c r="M133" s="233"/>
      <c r="N133" s="234"/>
      <c r="O133" s="234"/>
      <c r="P133" s="234"/>
      <c r="Q133" s="234"/>
      <c r="R133" s="234"/>
      <c r="S133" s="234"/>
      <c r="T133" s="23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6" t="s">
        <v>164</v>
      </c>
      <c r="AU133" s="236" t="s">
        <v>91</v>
      </c>
      <c r="AV133" s="13" t="s">
        <v>89</v>
      </c>
      <c r="AW133" s="13" t="s">
        <v>42</v>
      </c>
      <c r="AX133" s="13" t="s">
        <v>81</v>
      </c>
      <c r="AY133" s="236" t="s">
        <v>153</v>
      </c>
    </row>
    <row r="134" s="13" customFormat="1">
      <c r="A134" s="13"/>
      <c r="B134" s="226"/>
      <c r="C134" s="227"/>
      <c r="D134" s="228" t="s">
        <v>164</v>
      </c>
      <c r="E134" s="229" t="s">
        <v>44</v>
      </c>
      <c r="F134" s="230" t="s">
        <v>230</v>
      </c>
      <c r="G134" s="227"/>
      <c r="H134" s="229" t="s">
        <v>44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6" t="s">
        <v>164</v>
      </c>
      <c r="AU134" s="236" t="s">
        <v>91</v>
      </c>
      <c r="AV134" s="13" t="s">
        <v>89</v>
      </c>
      <c r="AW134" s="13" t="s">
        <v>42</v>
      </c>
      <c r="AX134" s="13" t="s">
        <v>81</v>
      </c>
      <c r="AY134" s="236" t="s">
        <v>153</v>
      </c>
    </row>
    <row r="135" s="14" customFormat="1">
      <c r="A135" s="14"/>
      <c r="B135" s="237"/>
      <c r="C135" s="238"/>
      <c r="D135" s="228" t="s">
        <v>164</v>
      </c>
      <c r="E135" s="239" t="s">
        <v>44</v>
      </c>
      <c r="F135" s="240" t="s">
        <v>1788</v>
      </c>
      <c r="G135" s="238"/>
      <c r="H135" s="241">
        <v>0.27500000000000002</v>
      </c>
      <c r="I135" s="242"/>
      <c r="J135" s="238"/>
      <c r="K135" s="238"/>
      <c r="L135" s="243"/>
      <c r="M135" s="244"/>
      <c r="N135" s="245"/>
      <c r="O135" s="245"/>
      <c r="P135" s="245"/>
      <c r="Q135" s="245"/>
      <c r="R135" s="245"/>
      <c r="S135" s="245"/>
      <c r="T135" s="24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7" t="s">
        <v>164</v>
      </c>
      <c r="AU135" s="247" t="s">
        <v>91</v>
      </c>
      <c r="AV135" s="14" t="s">
        <v>91</v>
      </c>
      <c r="AW135" s="14" t="s">
        <v>42</v>
      </c>
      <c r="AX135" s="14" t="s">
        <v>89</v>
      </c>
      <c r="AY135" s="247" t="s">
        <v>153</v>
      </c>
    </row>
    <row r="136" s="2" customFormat="1" ht="16.5" customHeight="1">
      <c r="A136" s="40"/>
      <c r="B136" s="41"/>
      <c r="C136" s="248" t="s">
        <v>232</v>
      </c>
      <c r="D136" s="248" t="s">
        <v>184</v>
      </c>
      <c r="E136" s="249" t="s">
        <v>233</v>
      </c>
      <c r="F136" s="250" t="s">
        <v>234</v>
      </c>
      <c r="G136" s="251" t="s">
        <v>226</v>
      </c>
      <c r="H136" s="252">
        <v>0.27500000000000002</v>
      </c>
      <c r="I136" s="253"/>
      <c r="J136" s="254">
        <f>ROUND(I136*H136,2)</f>
        <v>0</v>
      </c>
      <c r="K136" s="250" t="s">
        <v>159</v>
      </c>
      <c r="L136" s="255"/>
      <c r="M136" s="256" t="s">
        <v>44</v>
      </c>
      <c r="N136" s="257" t="s">
        <v>52</v>
      </c>
      <c r="O136" s="86"/>
      <c r="P136" s="217">
        <f>O136*H136</f>
        <v>0</v>
      </c>
      <c r="Q136" s="217">
        <v>1</v>
      </c>
      <c r="R136" s="217">
        <f>Q136*H136</f>
        <v>0.27500000000000002</v>
      </c>
      <c r="S136" s="217">
        <v>0</v>
      </c>
      <c r="T136" s="21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9" t="s">
        <v>188</v>
      </c>
      <c r="AT136" s="219" t="s">
        <v>184</v>
      </c>
      <c r="AU136" s="219" t="s">
        <v>91</v>
      </c>
      <c r="AY136" s="18" t="s">
        <v>153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8" t="s">
        <v>89</v>
      </c>
      <c r="BK136" s="220">
        <f>ROUND(I136*H136,2)</f>
        <v>0</v>
      </c>
      <c r="BL136" s="18" t="s">
        <v>160</v>
      </c>
      <c r="BM136" s="219" t="s">
        <v>1789</v>
      </c>
    </row>
    <row r="137" s="13" customFormat="1">
      <c r="A137" s="13"/>
      <c r="B137" s="226"/>
      <c r="C137" s="227"/>
      <c r="D137" s="228" t="s">
        <v>164</v>
      </c>
      <c r="E137" s="229" t="s">
        <v>44</v>
      </c>
      <c r="F137" s="230" t="s">
        <v>229</v>
      </c>
      <c r="G137" s="227"/>
      <c r="H137" s="229" t="s">
        <v>44</v>
      </c>
      <c r="I137" s="231"/>
      <c r="J137" s="227"/>
      <c r="K137" s="227"/>
      <c r="L137" s="232"/>
      <c r="M137" s="233"/>
      <c r="N137" s="234"/>
      <c r="O137" s="234"/>
      <c r="P137" s="234"/>
      <c r="Q137" s="234"/>
      <c r="R137" s="234"/>
      <c r="S137" s="234"/>
      <c r="T137" s="23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6" t="s">
        <v>164</v>
      </c>
      <c r="AU137" s="236" t="s">
        <v>91</v>
      </c>
      <c r="AV137" s="13" t="s">
        <v>89</v>
      </c>
      <c r="AW137" s="13" t="s">
        <v>42</v>
      </c>
      <c r="AX137" s="13" t="s">
        <v>81</v>
      </c>
      <c r="AY137" s="236" t="s">
        <v>153</v>
      </c>
    </row>
    <row r="138" s="13" customFormat="1">
      <c r="A138" s="13"/>
      <c r="B138" s="226"/>
      <c r="C138" s="227"/>
      <c r="D138" s="228" t="s">
        <v>164</v>
      </c>
      <c r="E138" s="229" t="s">
        <v>44</v>
      </c>
      <c r="F138" s="230" t="s">
        <v>230</v>
      </c>
      <c r="G138" s="227"/>
      <c r="H138" s="229" t="s">
        <v>44</v>
      </c>
      <c r="I138" s="231"/>
      <c r="J138" s="227"/>
      <c r="K138" s="227"/>
      <c r="L138" s="232"/>
      <c r="M138" s="233"/>
      <c r="N138" s="234"/>
      <c r="O138" s="234"/>
      <c r="P138" s="234"/>
      <c r="Q138" s="234"/>
      <c r="R138" s="234"/>
      <c r="S138" s="234"/>
      <c r="T138" s="23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6" t="s">
        <v>164</v>
      </c>
      <c r="AU138" s="236" t="s">
        <v>91</v>
      </c>
      <c r="AV138" s="13" t="s">
        <v>89</v>
      </c>
      <c r="AW138" s="13" t="s">
        <v>42</v>
      </c>
      <c r="AX138" s="13" t="s">
        <v>81</v>
      </c>
      <c r="AY138" s="236" t="s">
        <v>153</v>
      </c>
    </row>
    <row r="139" s="14" customFormat="1">
      <c r="A139" s="14"/>
      <c r="B139" s="237"/>
      <c r="C139" s="238"/>
      <c r="D139" s="228" t="s">
        <v>164</v>
      </c>
      <c r="E139" s="239" t="s">
        <v>44</v>
      </c>
      <c r="F139" s="240" t="s">
        <v>1788</v>
      </c>
      <c r="G139" s="238"/>
      <c r="H139" s="241">
        <v>0.27500000000000002</v>
      </c>
      <c r="I139" s="242"/>
      <c r="J139" s="238"/>
      <c r="K139" s="238"/>
      <c r="L139" s="243"/>
      <c r="M139" s="244"/>
      <c r="N139" s="245"/>
      <c r="O139" s="245"/>
      <c r="P139" s="245"/>
      <c r="Q139" s="245"/>
      <c r="R139" s="245"/>
      <c r="S139" s="245"/>
      <c r="T139" s="246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7" t="s">
        <v>164</v>
      </c>
      <c r="AU139" s="247" t="s">
        <v>91</v>
      </c>
      <c r="AV139" s="14" t="s">
        <v>91</v>
      </c>
      <c r="AW139" s="14" t="s">
        <v>42</v>
      </c>
      <c r="AX139" s="14" t="s">
        <v>89</v>
      </c>
      <c r="AY139" s="247" t="s">
        <v>153</v>
      </c>
    </row>
    <row r="140" s="2" customFormat="1" ht="21.75" customHeight="1">
      <c r="A140" s="40"/>
      <c r="B140" s="41"/>
      <c r="C140" s="208" t="s">
        <v>236</v>
      </c>
      <c r="D140" s="208" t="s">
        <v>155</v>
      </c>
      <c r="E140" s="209" t="s">
        <v>237</v>
      </c>
      <c r="F140" s="210" t="s">
        <v>238</v>
      </c>
      <c r="G140" s="211" t="s">
        <v>226</v>
      </c>
      <c r="H140" s="212">
        <v>0.27500000000000002</v>
      </c>
      <c r="I140" s="213"/>
      <c r="J140" s="214">
        <f>ROUND(I140*H140,2)</f>
        <v>0</v>
      </c>
      <c r="K140" s="210" t="s">
        <v>159</v>
      </c>
      <c r="L140" s="46"/>
      <c r="M140" s="215" t="s">
        <v>44</v>
      </c>
      <c r="N140" s="216" t="s">
        <v>52</v>
      </c>
      <c r="O140" s="86"/>
      <c r="P140" s="217">
        <f>O140*H140</f>
        <v>0</v>
      </c>
      <c r="Q140" s="217">
        <v>0</v>
      </c>
      <c r="R140" s="217">
        <f>Q140*H140</f>
        <v>0</v>
      </c>
      <c r="S140" s="217">
        <v>0</v>
      </c>
      <c r="T140" s="21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9" t="s">
        <v>160</v>
      </c>
      <c r="AT140" s="219" t="s">
        <v>155</v>
      </c>
      <c r="AU140" s="219" t="s">
        <v>91</v>
      </c>
      <c r="AY140" s="18" t="s">
        <v>153</v>
      </c>
      <c r="BE140" s="220">
        <f>IF(N140="základní",J140,0)</f>
        <v>0</v>
      </c>
      <c r="BF140" s="220">
        <f>IF(N140="snížená",J140,0)</f>
        <v>0</v>
      </c>
      <c r="BG140" s="220">
        <f>IF(N140="zákl. přenesená",J140,0)</f>
        <v>0</v>
      </c>
      <c r="BH140" s="220">
        <f>IF(N140="sníž. přenesená",J140,0)</f>
        <v>0</v>
      </c>
      <c r="BI140" s="220">
        <f>IF(N140="nulová",J140,0)</f>
        <v>0</v>
      </c>
      <c r="BJ140" s="18" t="s">
        <v>89</v>
      </c>
      <c r="BK140" s="220">
        <f>ROUND(I140*H140,2)</f>
        <v>0</v>
      </c>
      <c r="BL140" s="18" t="s">
        <v>160</v>
      </c>
      <c r="BM140" s="219" t="s">
        <v>1790</v>
      </c>
    </row>
    <row r="141" s="2" customFormat="1">
      <c r="A141" s="40"/>
      <c r="B141" s="41"/>
      <c r="C141" s="42"/>
      <c r="D141" s="221" t="s">
        <v>162</v>
      </c>
      <c r="E141" s="42"/>
      <c r="F141" s="222" t="s">
        <v>240</v>
      </c>
      <c r="G141" s="42"/>
      <c r="H141" s="42"/>
      <c r="I141" s="223"/>
      <c r="J141" s="42"/>
      <c r="K141" s="42"/>
      <c r="L141" s="46"/>
      <c r="M141" s="224"/>
      <c r="N141" s="225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8" t="s">
        <v>162</v>
      </c>
      <c r="AU141" s="18" t="s">
        <v>91</v>
      </c>
    </row>
    <row r="142" s="13" customFormat="1">
      <c r="A142" s="13"/>
      <c r="B142" s="226"/>
      <c r="C142" s="227"/>
      <c r="D142" s="228" t="s">
        <v>164</v>
      </c>
      <c r="E142" s="229" t="s">
        <v>44</v>
      </c>
      <c r="F142" s="230" t="s">
        <v>229</v>
      </c>
      <c r="G142" s="227"/>
      <c r="H142" s="229" t="s">
        <v>44</v>
      </c>
      <c r="I142" s="231"/>
      <c r="J142" s="227"/>
      <c r="K142" s="227"/>
      <c r="L142" s="232"/>
      <c r="M142" s="233"/>
      <c r="N142" s="234"/>
      <c r="O142" s="234"/>
      <c r="P142" s="234"/>
      <c r="Q142" s="234"/>
      <c r="R142" s="234"/>
      <c r="S142" s="234"/>
      <c r="T142" s="23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6" t="s">
        <v>164</v>
      </c>
      <c r="AU142" s="236" t="s">
        <v>91</v>
      </c>
      <c r="AV142" s="13" t="s">
        <v>89</v>
      </c>
      <c r="AW142" s="13" t="s">
        <v>42</v>
      </c>
      <c r="AX142" s="13" t="s">
        <v>81</v>
      </c>
      <c r="AY142" s="236" t="s">
        <v>153</v>
      </c>
    </row>
    <row r="143" s="13" customFormat="1">
      <c r="A143" s="13"/>
      <c r="B143" s="226"/>
      <c r="C143" s="227"/>
      <c r="D143" s="228" t="s">
        <v>164</v>
      </c>
      <c r="E143" s="229" t="s">
        <v>44</v>
      </c>
      <c r="F143" s="230" t="s">
        <v>230</v>
      </c>
      <c r="G143" s="227"/>
      <c r="H143" s="229" t="s">
        <v>44</v>
      </c>
      <c r="I143" s="231"/>
      <c r="J143" s="227"/>
      <c r="K143" s="227"/>
      <c r="L143" s="232"/>
      <c r="M143" s="233"/>
      <c r="N143" s="234"/>
      <c r="O143" s="234"/>
      <c r="P143" s="234"/>
      <c r="Q143" s="234"/>
      <c r="R143" s="234"/>
      <c r="S143" s="234"/>
      <c r="T143" s="23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6" t="s">
        <v>164</v>
      </c>
      <c r="AU143" s="236" t="s">
        <v>91</v>
      </c>
      <c r="AV143" s="13" t="s">
        <v>89</v>
      </c>
      <c r="AW143" s="13" t="s">
        <v>42</v>
      </c>
      <c r="AX143" s="13" t="s">
        <v>81</v>
      </c>
      <c r="AY143" s="236" t="s">
        <v>153</v>
      </c>
    </row>
    <row r="144" s="14" customFormat="1">
      <c r="A144" s="14"/>
      <c r="B144" s="237"/>
      <c r="C144" s="238"/>
      <c r="D144" s="228" t="s">
        <v>164</v>
      </c>
      <c r="E144" s="239" t="s">
        <v>44</v>
      </c>
      <c r="F144" s="240" t="s">
        <v>1788</v>
      </c>
      <c r="G144" s="238"/>
      <c r="H144" s="241">
        <v>0.27500000000000002</v>
      </c>
      <c r="I144" s="242"/>
      <c r="J144" s="238"/>
      <c r="K144" s="238"/>
      <c r="L144" s="243"/>
      <c r="M144" s="244"/>
      <c r="N144" s="245"/>
      <c r="O144" s="245"/>
      <c r="P144" s="245"/>
      <c r="Q144" s="245"/>
      <c r="R144" s="245"/>
      <c r="S144" s="245"/>
      <c r="T144" s="246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7" t="s">
        <v>164</v>
      </c>
      <c r="AU144" s="247" t="s">
        <v>91</v>
      </c>
      <c r="AV144" s="14" t="s">
        <v>91</v>
      </c>
      <c r="AW144" s="14" t="s">
        <v>42</v>
      </c>
      <c r="AX144" s="14" t="s">
        <v>89</v>
      </c>
      <c r="AY144" s="247" t="s">
        <v>153</v>
      </c>
    </row>
    <row r="145" s="2" customFormat="1" ht="24.15" customHeight="1">
      <c r="A145" s="40"/>
      <c r="B145" s="41"/>
      <c r="C145" s="208" t="s">
        <v>8</v>
      </c>
      <c r="D145" s="208" t="s">
        <v>155</v>
      </c>
      <c r="E145" s="209" t="s">
        <v>241</v>
      </c>
      <c r="F145" s="210" t="s">
        <v>242</v>
      </c>
      <c r="G145" s="211" t="s">
        <v>226</v>
      </c>
      <c r="H145" s="212">
        <v>1.101</v>
      </c>
      <c r="I145" s="213"/>
      <c r="J145" s="214">
        <f>ROUND(I145*H145,2)</f>
        <v>0</v>
      </c>
      <c r="K145" s="210" t="s">
        <v>159</v>
      </c>
      <c r="L145" s="46"/>
      <c r="M145" s="215" t="s">
        <v>44</v>
      </c>
      <c r="N145" s="216" t="s">
        <v>52</v>
      </c>
      <c r="O145" s="86"/>
      <c r="P145" s="217">
        <f>O145*H145</f>
        <v>0</v>
      </c>
      <c r="Q145" s="217">
        <v>0</v>
      </c>
      <c r="R145" s="217">
        <f>Q145*H145</f>
        <v>0</v>
      </c>
      <c r="S145" s="217">
        <v>0</v>
      </c>
      <c r="T145" s="218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9" t="s">
        <v>160</v>
      </c>
      <c r="AT145" s="219" t="s">
        <v>155</v>
      </c>
      <c r="AU145" s="219" t="s">
        <v>91</v>
      </c>
      <c r="AY145" s="18" t="s">
        <v>153</v>
      </c>
      <c r="BE145" s="220">
        <f>IF(N145="základní",J145,0)</f>
        <v>0</v>
      </c>
      <c r="BF145" s="220">
        <f>IF(N145="snížená",J145,0)</f>
        <v>0</v>
      </c>
      <c r="BG145" s="220">
        <f>IF(N145="zákl. přenesená",J145,0)</f>
        <v>0</v>
      </c>
      <c r="BH145" s="220">
        <f>IF(N145="sníž. přenesená",J145,0)</f>
        <v>0</v>
      </c>
      <c r="BI145" s="220">
        <f>IF(N145="nulová",J145,0)</f>
        <v>0</v>
      </c>
      <c r="BJ145" s="18" t="s">
        <v>89</v>
      </c>
      <c r="BK145" s="220">
        <f>ROUND(I145*H145,2)</f>
        <v>0</v>
      </c>
      <c r="BL145" s="18" t="s">
        <v>160</v>
      </c>
      <c r="BM145" s="219" t="s">
        <v>1791</v>
      </c>
    </row>
    <row r="146" s="2" customFormat="1">
      <c r="A146" s="40"/>
      <c r="B146" s="41"/>
      <c r="C146" s="42"/>
      <c r="D146" s="221" t="s">
        <v>162</v>
      </c>
      <c r="E146" s="42"/>
      <c r="F146" s="222" t="s">
        <v>244</v>
      </c>
      <c r="G146" s="42"/>
      <c r="H146" s="42"/>
      <c r="I146" s="223"/>
      <c r="J146" s="42"/>
      <c r="K146" s="42"/>
      <c r="L146" s="46"/>
      <c r="M146" s="224"/>
      <c r="N146" s="225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8" t="s">
        <v>162</v>
      </c>
      <c r="AU146" s="18" t="s">
        <v>91</v>
      </c>
    </row>
    <row r="147" s="13" customFormat="1">
      <c r="A147" s="13"/>
      <c r="B147" s="226"/>
      <c r="C147" s="227"/>
      <c r="D147" s="228" t="s">
        <v>164</v>
      </c>
      <c r="E147" s="229" t="s">
        <v>44</v>
      </c>
      <c r="F147" s="230" t="s">
        <v>229</v>
      </c>
      <c r="G147" s="227"/>
      <c r="H147" s="229" t="s">
        <v>44</v>
      </c>
      <c r="I147" s="231"/>
      <c r="J147" s="227"/>
      <c r="K147" s="227"/>
      <c r="L147" s="232"/>
      <c r="M147" s="233"/>
      <c r="N147" s="234"/>
      <c r="O147" s="234"/>
      <c r="P147" s="234"/>
      <c r="Q147" s="234"/>
      <c r="R147" s="234"/>
      <c r="S147" s="234"/>
      <c r="T147" s="23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6" t="s">
        <v>164</v>
      </c>
      <c r="AU147" s="236" t="s">
        <v>91</v>
      </c>
      <c r="AV147" s="13" t="s">
        <v>89</v>
      </c>
      <c r="AW147" s="13" t="s">
        <v>42</v>
      </c>
      <c r="AX147" s="13" t="s">
        <v>81</v>
      </c>
      <c r="AY147" s="236" t="s">
        <v>153</v>
      </c>
    </row>
    <row r="148" s="13" customFormat="1">
      <c r="A148" s="13"/>
      <c r="B148" s="226"/>
      <c r="C148" s="227"/>
      <c r="D148" s="228" t="s">
        <v>164</v>
      </c>
      <c r="E148" s="229" t="s">
        <v>44</v>
      </c>
      <c r="F148" s="230" t="s">
        <v>245</v>
      </c>
      <c r="G148" s="227"/>
      <c r="H148" s="229" t="s">
        <v>44</v>
      </c>
      <c r="I148" s="231"/>
      <c r="J148" s="227"/>
      <c r="K148" s="227"/>
      <c r="L148" s="232"/>
      <c r="M148" s="233"/>
      <c r="N148" s="234"/>
      <c r="O148" s="234"/>
      <c r="P148" s="234"/>
      <c r="Q148" s="234"/>
      <c r="R148" s="234"/>
      <c r="S148" s="234"/>
      <c r="T148" s="23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6" t="s">
        <v>164</v>
      </c>
      <c r="AU148" s="236" t="s">
        <v>91</v>
      </c>
      <c r="AV148" s="13" t="s">
        <v>89</v>
      </c>
      <c r="AW148" s="13" t="s">
        <v>42</v>
      </c>
      <c r="AX148" s="13" t="s">
        <v>81</v>
      </c>
      <c r="AY148" s="236" t="s">
        <v>153</v>
      </c>
    </row>
    <row r="149" s="14" customFormat="1">
      <c r="A149" s="14"/>
      <c r="B149" s="237"/>
      <c r="C149" s="238"/>
      <c r="D149" s="228" t="s">
        <v>164</v>
      </c>
      <c r="E149" s="239" t="s">
        <v>44</v>
      </c>
      <c r="F149" s="240" t="s">
        <v>1792</v>
      </c>
      <c r="G149" s="238"/>
      <c r="H149" s="241">
        <v>1.101</v>
      </c>
      <c r="I149" s="242"/>
      <c r="J149" s="238"/>
      <c r="K149" s="238"/>
      <c r="L149" s="243"/>
      <c r="M149" s="244"/>
      <c r="N149" s="245"/>
      <c r="O149" s="245"/>
      <c r="P149" s="245"/>
      <c r="Q149" s="245"/>
      <c r="R149" s="245"/>
      <c r="S149" s="245"/>
      <c r="T149" s="246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7" t="s">
        <v>164</v>
      </c>
      <c r="AU149" s="247" t="s">
        <v>91</v>
      </c>
      <c r="AV149" s="14" t="s">
        <v>91</v>
      </c>
      <c r="AW149" s="14" t="s">
        <v>42</v>
      </c>
      <c r="AX149" s="14" t="s">
        <v>89</v>
      </c>
      <c r="AY149" s="247" t="s">
        <v>153</v>
      </c>
    </row>
    <row r="150" s="12" customFormat="1" ht="25.92" customHeight="1">
      <c r="A150" s="12"/>
      <c r="B150" s="192"/>
      <c r="C150" s="193"/>
      <c r="D150" s="194" t="s">
        <v>80</v>
      </c>
      <c r="E150" s="195" t="s">
        <v>184</v>
      </c>
      <c r="F150" s="195" t="s">
        <v>369</v>
      </c>
      <c r="G150" s="193"/>
      <c r="H150" s="193"/>
      <c r="I150" s="196"/>
      <c r="J150" s="197">
        <f>BK150</f>
        <v>0</v>
      </c>
      <c r="K150" s="193"/>
      <c r="L150" s="198"/>
      <c r="M150" s="199"/>
      <c r="N150" s="200"/>
      <c r="O150" s="200"/>
      <c r="P150" s="201">
        <f>P151+P171</f>
        <v>0</v>
      </c>
      <c r="Q150" s="200"/>
      <c r="R150" s="201">
        <f>R151+R171</f>
        <v>9.7930750000000018</v>
      </c>
      <c r="S150" s="200"/>
      <c r="T150" s="202">
        <f>T151+T171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03" t="s">
        <v>173</v>
      </c>
      <c r="AT150" s="204" t="s">
        <v>80</v>
      </c>
      <c r="AU150" s="204" t="s">
        <v>81</v>
      </c>
      <c r="AY150" s="203" t="s">
        <v>153</v>
      </c>
      <c r="BK150" s="205">
        <f>BK151+BK171</f>
        <v>0</v>
      </c>
    </row>
    <row r="151" s="12" customFormat="1" ht="22.8" customHeight="1">
      <c r="A151" s="12"/>
      <c r="B151" s="192"/>
      <c r="C151" s="193"/>
      <c r="D151" s="194" t="s">
        <v>80</v>
      </c>
      <c r="E151" s="206" t="s">
        <v>370</v>
      </c>
      <c r="F151" s="206" t="s">
        <v>371</v>
      </c>
      <c r="G151" s="193"/>
      <c r="H151" s="193"/>
      <c r="I151" s="196"/>
      <c r="J151" s="207">
        <f>BK151</f>
        <v>0</v>
      </c>
      <c r="K151" s="193"/>
      <c r="L151" s="198"/>
      <c r="M151" s="199"/>
      <c r="N151" s="200"/>
      <c r="O151" s="200"/>
      <c r="P151" s="201">
        <f>SUM(P152:P170)</f>
        <v>0</v>
      </c>
      <c r="Q151" s="200"/>
      <c r="R151" s="201">
        <f>SUM(R152:R170)</f>
        <v>0.012175</v>
      </c>
      <c r="S151" s="200"/>
      <c r="T151" s="202">
        <f>SUM(T152:T170)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03" t="s">
        <v>89</v>
      </c>
      <c r="AT151" s="204" t="s">
        <v>80</v>
      </c>
      <c r="AU151" s="204" t="s">
        <v>89</v>
      </c>
      <c r="AY151" s="203" t="s">
        <v>153</v>
      </c>
      <c r="BK151" s="205">
        <f>SUM(BK152:BK170)</f>
        <v>0</v>
      </c>
    </row>
    <row r="152" s="2" customFormat="1" ht="44.25" customHeight="1">
      <c r="A152" s="40"/>
      <c r="B152" s="41"/>
      <c r="C152" s="208" t="s">
        <v>248</v>
      </c>
      <c r="D152" s="208" t="s">
        <v>155</v>
      </c>
      <c r="E152" s="209" t="s">
        <v>1793</v>
      </c>
      <c r="F152" s="210" t="s">
        <v>1794</v>
      </c>
      <c r="G152" s="211" t="s">
        <v>298</v>
      </c>
      <c r="H152" s="212">
        <v>15</v>
      </c>
      <c r="I152" s="213"/>
      <c r="J152" s="214">
        <f>ROUND(I152*H152,2)</f>
        <v>0</v>
      </c>
      <c r="K152" s="210" t="s">
        <v>159</v>
      </c>
      <c r="L152" s="46"/>
      <c r="M152" s="215" t="s">
        <v>44</v>
      </c>
      <c r="N152" s="216" t="s">
        <v>52</v>
      </c>
      <c r="O152" s="86"/>
      <c r="P152" s="217">
        <f>O152*H152</f>
        <v>0</v>
      </c>
      <c r="Q152" s="217">
        <v>0</v>
      </c>
      <c r="R152" s="217">
        <f>Q152*H152</f>
        <v>0</v>
      </c>
      <c r="S152" s="217">
        <v>0</v>
      </c>
      <c r="T152" s="218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9" t="s">
        <v>160</v>
      </c>
      <c r="AT152" s="219" t="s">
        <v>155</v>
      </c>
      <c r="AU152" s="219" t="s">
        <v>91</v>
      </c>
      <c r="AY152" s="18" t="s">
        <v>153</v>
      </c>
      <c r="BE152" s="220">
        <f>IF(N152="základní",J152,0)</f>
        <v>0</v>
      </c>
      <c r="BF152" s="220">
        <f>IF(N152="snížená",J152,0)</f>
        <v>0</v>
      </c>
      <c r="BG152" s="220">
        <f>IF(N152="zákl. přenesená",J152,0)</f>
        <v>0</v>
      </c>
      <c r="BH152" s="220">
        <f>IF(N152="sníž. přenesená",J152,0)</f>
        <v>0</v>
      </c>
      <c r="BI152" s="220">
        <f>IF(N152="nulová",J152,0)</f>
        <v>0</v>
      </c>
      <c r="BJ152" s="18" t="s">
        <v>89</v>
      </c>
      <c r="BK152" s="220">
        <f>ROUND(I152*H152,2)</f>
        <v>0</v>
      </c>
      <c r="BL152" s="18" t="s">
        <v>160</v>
      </c>
      <c r="BM152" s="219" t="s">
        <v>1795</v>
      </c>
    </row>
    <row r="153" s="2" customFormat="1">
      <c r="A153" s="40"/>
      <c r="B153" s="41"/>
      <c r="C153" s="42"/>
      <c r="D153" s="221" t="s">
        <v>162</v>
      </c>
      <c r="E153" s="42"/>
      <c r="F153" s="222" t="s">
        <v>1796</v>
      </c>
      <c r="G153" s="42"/>
      <c r="H153" s="42"/>
      <c r="I153" s="223"/>
      <c r="J153" s="42"/>
      <c r="K153" s="42"/>
      <c r="L153" s="46"/>
      <c r="M153" s="224"/>
      <c r="N153" s="225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8" t="s">
        <v>162</v>
      </c>
      <c r="AU153" s="18" t="s">
        <v>91</v>
      </c>
    </row>
    <row r="154" s="13" customFormat="1">
      <c r="A154" s="13"/>
      <c r="B154" s="226"/>
      <c r="C154" s="227"/>
      <c r="D154" s="228" t="s">
        <v>164</v>
      </c>
      <c r="E154" s="229" t="s">
        <v>44</v>
      </c>
      <c r="F154" s="230" t="s">
        <v>1797</v>
      </c>
      <c r="G154" s="227"/>
      <c r="H154" s="229" t="s">
        <v>44</v>
      </c>
      <c r="I154" s="231"/>
      <c r="J154" s="227"/>
      <c r="K154" s="227"/>
      <c r="L154" s="232"/>
      <c r="M154" s="233"/>
      <c r="N154" s="234"/>
      <c r="O154" s="234"/>
      <c r="P154" s="234"/>
      <c r="Q154" s="234"/>
      <c r="R154" s="234"/>
      <c r="S154" s="234"/>
      <c r="T154" s="23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6" t="s">
        <v>164</v>
      </c>
      <c r="AU154" s="236" t="s">
        <v>91</v>
      </c>
      <c r="AV154" s="13" t="s">
        <v>89</v>
      </c>
      <c r="AW154" s="13" t="s">
        <v>42</v>
      </c>
      <c r="AX154" s="13" t="s">
        <v>81</v>
      </c>
      <c r="AY154" s="236" t="s">
        <v>153</v>
      </c>
    </row>
    <row r="155" s="14" customFormat="1">
      <c r="A155" s="14"/>
      <c r="B155" s="237"/>
      <c r="C155" s="238"/>
      <c r="D155" s="228" t="s">
        <v>164</v>
      </c>
      <c r="E155" s="239" t="s">
        <v>44</v>
      </c>
      <c r="F155" s="240" t="s">
        <v>8</v>
      </c>
      <c r="G155" s="238"/>
      <c r="H155" s="241">
        <v>15</v>
      </c>
      <c r="I155" s="242"/>
      <c r="J155" s="238"/>
      <c r="K155" s="238"/>
      <c r="L155" s="243"/>
      <c r="M155" s="244"/>
      <c r="N155" s="245"/>
      <c r="O155" s="245"/>
      <c r="P155" s="245"/>
      <c r="Q155" s="245"/>
      <c r="R155" s="245"/>
      <c r="S155" s="245"/>
      <c r="T155" s="246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7" t="s">
        <v>164</v>
      </c>
      <c r="AU155" s="247" t="s">
        <v>91</v>
      </c>
      <c r="AV155" s="14" t="s">
        <v>91</v>
      </c>
      <c r="AW155" s="14" t="s">
        <v>42</v>
      </c>
      <c r="AX155" s="14" t="s">
        <v>89</v>
      </c>
      <c r="AY155" s="247" t="s">
        <v>153</v>
      </c>
    </row>
    <row r="156" s="2" customFormat="1" ht="16.5" customHeight="1">
      <c r="A156" s="40"/>
      <c r="B156" s="41"/>
      <c r="C156" s="248" t="s">
        <v>256</v>
      </c>
      <c r="D156" s="248" t="s">
        <v>184</v>
      </c>
      <c r="E156" s="249" t="s">
        <v>1798</v>
      </c>
      <c r="F156" s="250" t="s">
        <v>1799</v>
      </c>
      <c r="G156" s="251" t="s">
        <v>187</v>
      </c>
      <c r="H156" s="252">
        <v>9.375</v>
      </c>
      <c r="I156" s="253"/>
      <c r="J156" s="254">
        <f>ROUND(I156*H156,2)</f>
        <v>0</v>
      </c>
      <c r="K156" s="250" t="s">
        <v>159</v>
      </c>
      <c r="L156" s="255"/>
      <c r="M156" s="256" t="s">
        <v>44</v>
      </c>
      <c r="N156" s="257" t="s">
        <v>52</v>
      </c>
      <c r="O156" s="86"/>
      <c r="P156" s="217">
        <f>O156*H156</f>
        <v>0</v>
      </c>
      <c r="Q156" s="217">
        <v>0.001</v>
      </c>
      <c r="R156" s="217">
        <f>Q156*H156</f>
        <v>0.0093749999999999997</v>
      </c>
      <c r="S156" s="217">
        <v>0</v>
      </c>
      <c r="T156" s="218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9" t="s">
        <v>1800</v>
      </c>
      <c r="AT156" s="219" t="s">
        <v>184</v>
      </c>
      <c r="AU156" s="219" t="s">
        <v>91</v>
      </c>
      <c r="AY156" s="18" t="s">
        <v>153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18" t="s">
        <v>89</v>
      </c>
      <c r="BK156" s="220">
        <f>ROUND(I156*H156,2)</f>
        <v>0</v>
      </c>
      <c r="BL156" s="18" t="s">
        <v>556</v>
      </c>
      <c r="BM156" s="219" t="s">
        <v>1801</v>
      </c>
    </row>
    <row r="157" s="13" customFormat="1">
      <c r="A157" s="13"/>
      <c r="B157" s="226"/>
      <c r="C157" s="227"/>
      <c r="D157" s="228" t="s">
        <v>164</v>
      </c>
      <c r="E157" s="229" t="s">
        <v>44</v>
      </c>
      <c r="F157" s="230" t="s">
        <v>1802</v>
      </c>
      <c r="G157" s="227"/>
      <c r="H157" s="229" t="s">
        <v>44</v>
      </c>
      <c r="I157" s="231"/>
      <c r="J157" s="227"/>
      <c r="K157" s="227"/>
      <c r="L157" s="232"/>
      <c r="M157" s="233"/>
      <c r="N157" s="234"/>
      <c r="O157" s="234"/>
      <c r="P157" s="234"/>
      <c r="Q157" s="234"/>
      <c r="R157" s="234"/>
      <c r="S157" s="234"/>
      <c r="T157" s="23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6" t="s">
        <v>164</v>
      </c>
      <c r="AU157" s="236" t="s">
        <v>91</v>
      </c>
      <c r="AV157" s="13" t="s">
        <v>89</v>
      </c>
      <c r="AW157" s="13" t="s">
        <v>42</v>
      </c>
      <c r="AX157" s="13" t="s">
        <v>81</v>
      </c>
      <c r="AY157" s="236" t="s">
        <v>153</v>
      </c>
    </row>
    <row r="158" s="14" customFormat="1">
      <c r="A158" s="14"/>
      <c r="B158" s="237"/>
      <c r="C158" s="238"/>
      <c r="D158" s="228" t="s">
        <v>164</v>
      </c>
      <c r="E158" s="239" t="s">
        <v>44</v>
      </c>
      <c r="F158" s="240" t="s">
        <v>1803</v>
      </c>
      <c r="G158" s="238"/>
      <c r="H158" s="241">
        <v>9.375</v>
      </c>
      <c r="I158" s="242"/>
      <c r="J158" s="238"/>
      <c r="K158" s="238"/>
      <c r="L158" s="243"/>
      <c r="M158" s="244"/>
      <c r="N158" s="245"/>
      <c r="O158" s="245"/>
      <c r="P158" s="245"/>
      <c r="Q158" s="245"/>
      <c r="R158" s="245"/>
      <c r="S158" s="245"/>
      <c r="T158" s="24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47" t="s">
        <v>164</v>
      </c>
      <c r="AU158" s="247" t="s">
        <v>91</v>
      </c>
      <c r="AV158" s="14" t="s">
        <v>91</v>
      </c>
      <c r="AW158" s="14" t="s">
        <v>42</v>
      </c>
      <c r="AX158" s="14" t="s">
        <v>89</v>
      </c>
      <c r="AY158" s="247" t="s">
        <v>153</v>
      </c>
    </row>
    <row r="159" s="2" customFormat="1" ht="21.75" customHeight="1">
      <c r="A159" s="40"/>
      <c r="B159" s="41"/>
      <c r="C159" s="208" t="s">
        <v>261</v>
      </c>
      <c r="D159" s="208" t="s">
        <v>155</v>
      </c>
      <c r="E159" s="209" t="s">
        <v>382</v>
      </c>
      <c r="F159" s="210" t="s">
        <v>383</v>
      </c>
      <c r="G159" s="211" t="s">
        <v>251</v>
      </c>
      <c r="H159" s="212">
        <v>4</v>
      </c>
      <c r="I159" s="213"/>
      <c r="J159" s="214">
        <f>ROUND(I159*H159,2)</f>
        <v>0</v>
      </c>
      <c r="K159" s="210" t="s">
        <v>159</v>
      </c>
      <c r="L159" s="46"/>
      <c r="M159" s="215" t="s">
        <v>44</v>
      </c>
      <c r="N159" s="216" t="s">
        <v>52</v>
      </c>
      <c r="O159" s="86"/>
      <c r="P159" s="217">
        <f>O159*H159</f>
        <v>0</v>
      </c>
      <c r="Q159" s="217">
        <v>0</v>
      </c>
      <c r="R159" s="217">
        <f>Q159*H159</f>
        <v>0</v>
      </c>
      <c r="S159" s="217">
        <v>0</v>
      </c>
      <c r="T159" s="218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9" t="s">
        <v>556</v>
      </c>
      <c r="AT159" s="219" t="s">
        <v>155</v>
      </c>
      <c r="AU159" s="219" t="s">
        <v>91</v>
      </c>
      <c r="AY159" s="18" t="s">
        <v>153</v>
      </c>
      <c r="BE159" s="220">
        <f>IF(N159="základní",J159,0)</f>
        <v>0</v>
      </c>
      <c r="BF159" s="220">
        <f>IF(N159="snížená",J159,0)</f>
        <v>0</v>
      </c>
      <c r="BG159" s="220">
        <f>IF(N159="zákl. přenesená",J159,0)</f>
        <v>0</v>
      </c>
      <c r="BH159" s="220">
        <f>IF(N159="sníž. přenesená",J159,0)</f>
        <v>0</v>
      </c>
      <c r="BI159" s="220">
        <f>IF(N159="nulová",J159,0)</f>
        <v>0</v>
      </c>
      <c r="BJ159" s="18" t="s">
        <v>89</v>
      </c>
      <c r="BK159" s="220">
        <f>ROUND(I159*H159,2)</f>
        <v>0</v>
      </c>
      <c r="BL159" s="18" t="s">
        <v>556</v>
      </c>
      <c r="BM159" s="219" t="s">
        <v>1804</v>
      </c>
    </row>
    <row r="160" s="2" customFormat="1">
      <c r="A160" s="40"/>
      <c r="B160" s="41"/>
      <c r="C160" s="42"/>
      <c r="D160" s="221" t="s">
        <v>162</v>
      </c>
      <c r="E160" s="42"/>
      <c r="F160" s="222" t="s">
        <v>385</v>
      </c>
      <c r="G160" s="42"/>
      <c r="H160" s="42"/>
      <c r="I160" s="223"/>
      <c r="J160" s="42"/>
      <c r="K160" s="42"/>
      <c r="L160" s="46"/>
      <c r="M160" s="224"/>
      <c r="N160" s="225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8" t="s">
        <v>162</v>
      </c>
      <c r="AU160" s="18" t="s">
        <v>91</v>
      </c>
    </row>
    <row r="161" s="13" customFormat="1">
      <c r="A161" s="13"/>
      <c r="B161" s="226"/>
      <c r="C161" s="227"/>
      <c r="D161" s="228" t="s">
        <v>164</v>
      </c>
      <c r="E161" s="229" t="s">
        <v>44</v>
      </c>
      <c r="F161" s="230" t="s">
        <v>1805</v>
      </c>
      <c r="G161" s="227"/>
      <c r="H161" s="229" t="s">
        <v>44</v>
      </c>
      <c r="I161" s="231"/>
      <c r="J161" s="227"/>
      <c r="K161" s="227"/>
      <c r="L161" s="232"/>
      <c r="M161" s="233"/>
      <c r="N161" s="234"/>
      <c r="O161" s="234"/>
      <c r="P161" s="234"/>
      <c r="Q161" s="234"/>
      <c r="R161" s="234"/>
      <c r="S161" s="234"/>
      <c r="T161" s="23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6" t="s">
        <v>164</v>
      </c>
      <c r="AU161" s="236" t="s">
        <v>91</v>
      </c>
      <c r="AV161" s="13" t="s">
        <v>89</v>
      </c>
      <c r="AW161" s="13" t="s">
        <v>42</v>
      </c>
      <c r="AX161" s="13" t="s">
        <v>81</v>
      </c>
      <c r="AY161" s="236" t="s">
        <v>153</v>
      </c>
    </row>
    <row r="162" s="14" customFormat="1">
      <c r="A162" s="14"/>
      <c r="B162" s="237"/>
      <c r="C162" s="238"/>
      <c r="D162" s="228" t="s">
        <v>164</v>
      </c>
      <c r="E162" s="239" t="s">
        <v>44</v>
      </c>
      <c r="F162" s="240" t="s">
        <v>1806</v>
      </c>
      <c r="G162" s="238"/>
      <c r="H162" s="241">
        <v>4</v>
      </c>
      <c r="I162" s="242"/>
      <c r="J162" s="238"/>
      <c r="K162" s="238"/>
      <c r="L162" s="243"/>
      <c r="M162" s="244"/>
      <c r="N162" s="245"/>
      <c r="O162" s="245"/>
      <c r="P162" s="245"/>
      <c r="Q162" s="245"/>
      <c r="R162" s="245"/>
      <c r="S162" s="245"/>
      <c r="T162" s="246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7" t="s">
        <v>164</v>
      </c>
      <c r="AU162" s="247" t="s">
        <v>91</v>
      </c>
      <c r="AV162" s="14" t="s">
        <v>91</v>
      </c>
      <c r="AW162" s="14" t="s">
        <v>42</v>
      </c>
      <c r="AX162" s="14" t="s">
        <v>89</v>
      </c>
      <c r="AY162" s="247" t="s">
        <v>153</v>
      </c>
    </row>
    <row r="163" s="2" customFormat="1" ht="24.15" customHeight="1">
      <c r="A163" s="40"/>
      <c r="B163" s="41"/>
      <c r="C163" s="248" t="s">
        <v>267</v>
      </c>
      <c r="D163" s="248" t="s">
        <v>184</v>
      </c>
      <c r="E163" s="249" t="s">
        <v>1807</v>
      </c>
      <c r="F163" s="250" t="s">
        <v>1808</v>
      </c>
      <c r="G163" s="251" t="s">
        <v>251</v>
      </c>
      <c r="H163" s="252">
        <v>4</v>
      </c>
      <c r="I163" s="253"/>
      <c r="J163" s="254">
        <f>ROUND(I163*H163,2)</f>
        <v>0</v>
      </c>
      <c r="K163" s="250" t="s">
        <v>159</v>
      </c>
      <c r="L163" s="255"/>
      <c r="M163" s="256" t="s">
        <v>44</v>
      </c>
      <c r="N163" s="257" t="s">
        <v>52</v>
      </c>
      <c r="O163" s="86"/>
      <c r="P163" s="217">
        <f>O163*H163</f>
        <v>0</v>
      </c>
      <c r="Q163" s="217">
        <v>0.00069999999999999999</v>
      </c>
      <c r="R163" s="217">
        <f>Q163*H163</f>
        <v>0.0028</v>
      </c>
      <c r="S163" s="217">
        <v>0</v>
      </c>
      <c r="T163" s="218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9" t="s">
        <v>1800</v>
      </c>
      <c r="AT163" s="219" t="s">
        <v>184</v>
      </c>
      <c r="AU163" s="219" t="s">
        <v>91</v>
      </c>
      <c r="AY163" s="18" t="s">
        <v>153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18" t="s">
        <v>89</v>
      </c>
      <c r="BK163" s="220">
        <f>ROUND(I163*H163,2)</f>
        <v>0</v>
      </c>
      <c r="BL163" s="18" t="s">
        <v>556</v>
      </c>
      <c r="BM163" s="219" t="s">
        <v>1809</v>
      </c>
    </row>
    <row r="164" s="13" customFormat="1">
      <c r="A164" s="13"/>
      <c r="B164" s="226"/>
      <c r="C164" s="227"/>
      <c r="D164" s="228" t="s">
        <v>164</v>
      </c>
      <c r="E164" s="229" t="s">
        <v>44</v>
      </c>
      <c r="F164" s="230" t="s">
        <v>1810</v>
      </c>
      <c r="G164" s="227"/>
      <c r="H164" s="229" t="s">
        <v>44</v>
      </c>
      <c r="I164" s="231"/>
      <c r="J164" s="227"/>
      <c r="K164" s="227"/>
      <c r="L164" s="232"/>
      <c r="M164" s="233"/>
      <c r="N164" s="234"/>
      <c r="O164" s="234"/>
      <c r="P164" s="234"/>
      <c r="Q164" s="234"/>
      <c r="R164" s="234"/>
      <c r="S164" s="234"/>
      <c r="T164" s="23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6" t="s">
        <v>164</v>
      </c>
      <c r="AU164" s="236" t="s">
        <v>91</v>
      </c>
      <c r="AV164" s="13" t="s">
        <v>89</v>
      </c>
      <c r="AW164" s="13" t="s">
        <v>42</v>
      </c>
      <c r="AX164" s="13" t="s">
        <v>81</v>
      </c>
      <c r="AY164" s="236" t="s">
        <v>153</v>
      </c>
    </row>
    <row r="165" s="14" customFormat="1">
      <c r="A165" s="14"/>
      <c r="B165" s="237"/>
      <c r="C165" s="238"/>
      <c r="D165" s="228" t="s">
        <v>164</v>
      </c>
      <c r="E165" s="239" t="s">
        <v>44</v>
      </c>
      <c r="F165" s="240" t="s">
        <v>1806</v>
      </c>
      <c r="G165" s="238"/>
      <c r="H165" s="241">
        <v>4</v>
      </c>
      <c r="I165" s="242"/>
      <c r="J165" s="238"/>
      <c r="K165" s="238"/>
      <c r="L165" s="243"/>
      <c r="M165" s="244"/>
      <c r="N165" s="245"/>
      <c r="O165" s="245"/>
      <c r="P165" s="245"/>
      <c r="Q165" s="245"/>
      <c r="R165" s="245"/>
      <c r="S165" s="245"/>
      <c r="T165" s="246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7" t="s">
        <v>164</v>
      </c>
      <c r="AU165" s="247" t="s">
        <v>91</v>
      </c>
      <c r="AV165" s="14" t="s">
        <v>91</v>
      </c>
      <c r="AW165" s="14" t="s">
        <v>42</v>
      </c>
      <c r="AX165" s="14" t="s">
        <v>89</v>
      </c>
      <c r="AY165" s="247" t="s">
        <v>153</v>
      </c>
    </row>
    <row r="166" s="2" customFormat="1" ht="24.15" customHeight="1">
      <c r="A166" s="40"/>
      <c r="B166" s="41"/>
      <c r="C166" s="208" t="s">
        <v>273</v>
      </c>
      <c r="D166" s="208" t="s">
        <v>155</v>
      </c>
      <c r="E166" s="209" t="s">
        <v>393</v>
      </c>
      <c r="F166" s="210" t="s">
        <v>394</v>
      </c>
      <c r="G166" s="211" t="s">
        <v>298</v>
      </c>
      <c r="H166" s="212">
        <v>75</v>
      </c>
      <c r="I166" s="213"/>
      <c r="J166" s="214">
        <f>ROUND(I166*H166,2)</f>
        <v>0</v>
      </c>
      <c r="K166" s="210" t="s">
        <v>159</v>
      </c>
      <c r="L166" s="46"/>
      <c r="M166" s="215" t="s">
        <v>44</v>
      </c>
      <c r="N166" s="216" t="s">
        <v>52</v>
      </c>
      <c r="O166" s="86"/>
      <c r="P166" s="217">
        <f>O166*H166</f>
        <v>0</v>
      </c>
      <c r="Q166" s="217">
        <v>0</v>
      </c>
      <c r="R166" s="217">
        <f>Q166*H166</f>
        <v>0</v>
      </c>
      <c r="S166" s="217">
        <v>0</v>
      </c>
      <c r="T166" s="218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9" t="s">
        <v>556</v>
      </c>
      <c r="AT166" s="219" t="s">
        <v>155</v>
      </c>
      <c r="AU166" s="219" t="s">
        <v>91</v>
      </c>
      <c r="AY166" s="18" t="s">
        <v>153</v>
      </c>
      <c r="BE166" s="220">
        <f>IF(N166="základní",J166,0)</f>
        <v>0</v>
      </c>
      <c r="BF166" s="220">
        <f>IF(N166="snížená",J166,0)</f>
        <v>0</v>
      </c>
      <c r="BG166" s="220">
        <f>IF(N166="zákl. přenesená",J166,0)</f>
        <v>0</v>
      </c>
      <c r="BH166" s="220">
        <f>IF(N166="sníž. přenesená",J166,0)</f>
        <v>0</v>
      </c>
      <c r="BI166" s="220">
        <f>IF(N166="nulová",J166,0)</f>
        <v>0</v>
      </c>
      <c r="BJ166" s="18" t="s">
        <v>89</v>
      </c>
      <c r="BK166" s="220">
        <f>ROUND(I166*H166,2)</f>
        <v>0</v>
      </c>
      <c r="BL166" s="18" t="s">
        <v>556</v>
      </c>
      <c r="BM166" s="219" t="s">
        <v>1811</v>
      </c>
    </row>
    <row r="167" s="2" customFormat="1">
      <c r="A167" s="40"/>
      <c r="B167" s="41"/>
      <c r="C167" s="42"/>
      <c r="D167" s="221" t="s">
        <v>162</v>
      </c>
      <c r="E167" s="42"/>
      <c r="F167" s="222" t="s">
        <v>396</v>
      </c>
      <c r="G167" s="42"/>
      <c r="H167" s="42"/>
      <c r="I167" s="223"/>
      <c r="J167" s="42"/>
      <c r="K167" s="42"/>
      <c r="L167" s="46"/>
      <c r="M167" s="224"/>
      <c r="N167" s="225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8" t="s">
        <v>162</v>
      </c>
      <c r="AU167" s="18" t="s">
        <v>91</v>
      </c>
    </row>
    <row r="168" s="13" customFormat="1">
      <c r="A168" s="13"/>
      <c r="B168" s="226"/>
      <c r="C168" s="227"/>
      <c r="D168" s="228" t="s">
        <v>164</v>
      </c>
      <c r="E168" s="229" t="s">
        <v>44</v>
      </c>
      <c r="F168" s="230" t="s">
        <v>1812</v>
      </c>
      <c r="G168" s="227"/>
      <c r="H168" s="229" t="s">
        <v>44</v>
      </c>
      <c r="I168" s="231"/>
      <c r="J168" s="227"/>
      <c r="K168" s="227"/>
      <c r="L168" s="232"/>
      <c r="M168" s="233"/>
      <c r="N168" s="234"/>
      <c r="O168" s="234"/>
      <c r="P168" s="234"/>
      <c r="Q168" s="234"/>
      <c r="R168" s="234"/>
      <c r="S168" s="234"/>
      <c r="T168" s="23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6" t="s">
        <v>164</v>
      </c>
      <c r="AU168" s="236" t="s">
        <v>91</v>
      </c>
      <c r="AV168" s="13" t="s">
        <v>89</v>
      </c>
      <c r="AW168" s="13" t="s">
        <v>42</v>
      </c>
      <c r="AX168" s="13" t="s">
        <v>81</v>
      </c>
      <c r="AY168" s="236" t="s">
        <v>153</v>
      </c>
    </row>
    <row r="169" s="13" customFormat="1">
      <c r="A169" s="13"/>
      <c r="B169" s="226"/>
      <c r="C169" s="227"/>
      <c r="D169" s="228" t="s">
        <v>164</v>
      </c>
      <c r="E169" s="229" t="s">
        <v>44</v>
      </c>
      <c r="F169" s="230" t="s">
        <v>1813</v>
      </c>
      <c r="G169" s="227"/>
      <c r="H169" s="229" t="s">
        <v>44</v>
      </c>
      <c r="I169" s="231"/>
      <c r="J169" s="227"/>
      <c r="K169" s="227"/>
      <c r="L169" s="232"/>
      <c r="M169" s="233"/>
      <c r="N169" s="234"/>
      <c r="O169" s="234"/>
      <c r="P169" s="234"/>
      <c r="Q169" s="234"/>
      <c r="R169" s="234"/>
      <c r="S169" s="234"/>
      <c r="T169" s="23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6" t="s">
        <v>164</v>
      </c>
      <c r="AU169" s="236" t="s">
        <v>91</v>
      </c>
      <c r="AV169" s="13" t="s">
        <v>89</v>
      </c>
      <c r="AW169" s="13" t="s">
        <v>42</v>
      </c>
      <c r="AX169" s="13" t="s">
        <v>81</v>
      </c>
      <c r="AY169" s="236" t="s">
        <v>153</v>
      </c>
    </row>
    <row r="170" s="14" customFormat="1">
      <c r="A170" s="14"/>
      <c r="B170" s="237"/>
      <c r="C170" s="238"/>
      <c r="D170" s="228" t="s">
        <v>164</v>
      </c>
      <c r="E170" s="239" t="s">
        <v>44</v>
      </c>
      <c r="F170" s="240" t="s">
        <v>612</v>
      </c>
      <c r="G170" s="238"/>
      <c r="H170" s="241">
        <v>75</v>
      </c>
      <c r="I170" s="242"/>
      <c r="J170" s="238"/>
      <c r="K170" s="238"/>
      <c r="L170" s="243"/>
      <c r="M170" s="244"/>
      <c r="N170" s="245"/>
      <c r="O170" s="245"/>
      <c r="P170" s="245"/>
      <c r="Q170" s="245"/>
      <c r="R170" s="245"/>
      <c r="S170" s="245"/>
      <c r="T170" s="246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7" t="s">
        <v>164</v>
      </c>
      <c r="AU170" s="247" t="s">
        <v>91</v>
      </c>
      <c r="AV170" s="14" t="s">
        <v>91</v>
      </c>
      <c r="AW170" s="14" t="s">
        <v>42</v>
      </c>
      <c r="AX170" s="14" t="s">
        <v>89</v>
      </c>
      <c r="AY170" s="247" t="s">
        <v>153</v>
      </c>
    </row>
    <row r="171" s="12" customFormat="1" ht="22.8" customHeight="1">
      <c r="A171" s="12"/>
      <c r="B171" s="192"/>
      <c r="C171" s="193"/>
      <c r="D171" s="194" t="s">
        <v>80</v>
      </c>
      <c r="E171" s="206" t="s">
        <v>877</v>
      </c>
      <c r="F171" s="206" t="s">
        <v>878</v>
      </c>
      <c r="G171" s="193"/>
      <c r="H171" s="193"/>
      <c r="I171" s="196"/>
      <c r="J171" s="207">
        <f>BK171</f>
        <v>0</v>
      </c>
      <c r="K171" s="193"/>
      <c r="L171" s="198"/>
      <c r="M171" s="199"/>
      <c r="N171" s="200"/>
      <c r="O171" s="200"/>
      <c r="P171" s="201">
        <f>SUM(P172:P197)</f>
        <v>0</v>
      </c>
      <c r="Q171" s="200"/>
      <c r="R171" s="201">
        <f>SUM(R172:R197)</f>
        <v>9.7809000000000026</v>
      </c>
      <c r="S171" s="200"/>
      <c r="T171" s="202">
        <f>SUM(T172:T197)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03" t="s">
        <v>173</v>
      </c>
      <c r="AT171" s="204" t="s">
        <v>80</v>
      </c>
      <c r="AU171" s="204" t="s">
        <v>89</v>
      </c>
      <c r="AY171" s="203" t="s">
        <v>153</v>
      </c>
      <c r="BK171" s="205">
        <f>SUM(BK172:BK197)</f>
        <v>0</v>
      </c>
    </row>
    <row r="172" s="2" customFormat="1" ht="66.75" customHeight="1">
      <c r="A172" s="40"/>
      <c r="B172" s="41"/>
      <c r="C172" s="208" t="s">
        <v>7</v>
      </c>
      <c r="D172" s="208" t="s">
        <v>155</v>
      </c>
      <c r="E172" s="209" t="s">
        <v>1814</v>
      </c>
      <c r="F172" s="210" t="s">
        <v>1815</v>
      </c>
      <c r="G172" s="211" t="s">
        <v>298</v>
      </c>
      <c r="H172" s="212">
        <v>15</v>
      </c>
      <c r="I172" s="213"/>
      <c r="J172" s="214">
        <f>ROUND(I172*H172,2)</f>
        <v>0</v>
      </c>
      <c r="K172" s="210" t="s">
        <v>159</v>
      </c>
      <c r="L172" s="46"/>
      <c r="M172" s="215" t="s">
        <v>44</v>
      </c>
      <c r="N172" s="216" t="s">
        <v>52</v>
      </c>
      <c r="O172" s="86"/>
      <c r="P172" s="217">
        <f>O172*H172</f>
        <v>0</v>
      </c>
      <c r="Q172" s="217">
        <v>0</v>
      </c>
      <c r="R172" s="217">
        <f>Q172*H172</f>
        <v>0</v>
      </c>
      <c r="S172" s="217">
        <v>0</v>
      </c>
      <c r="T172" s="218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9" t="s">
        <v>556</v>
      </c>
      <c r="AT172" s="219" t="s">
        <v>155</v>
      </c>
      <c r="AU172" s="219" t="s">
        <v>91</v>
      </c>
      <c r="AY172" s="18" t="s">
        <v>153</v>
      </c>
      <c r="BE172" s="220">
        <f>IF(N172="základní",J172,0)</f>
        <v>0</v>
      </c>
      <c r="BF172" s="220">
        <f>IF(N172="snížená",J172,0)</f>
        <v>0</v>
      </c>
      <c r="BG172" s="220">
        <f>IF(N172="zákl. přenesená",J172,0)</f>
        <v>0</v>
      </c>
      <c r="BH172" s="220">
        <f>IF(N172="sníž. přenesená",J172,0)</f>
        <v>0</v>
      </c>
      <c r="BI172" s="220">
        <f>IF(N172="nulová",J172,0)</f>
        <v>0</v>
      </c>
      <c r="BJ172" s="18" t="s">
        <v>89</v>
      </c>
      <c r="BK172" s="220">
        <f>ROUND(I172*H172,2)</f>
        <v>0</v>
      </c>
      <c r="BL172" s="18" t="s">
        <v>556</v>
      </c>
      <c r="BM172" s="219" t="s">
        <v>1816</v>
      </c>
    </row>
    <row r="173" s="2" customFormat="1">
      <c r="A173" s="40"/>
      <c r="B173" s="41"/>
      <c r="C173" s="42"/>
      <c r="D173" s="221" t="s">
        <v>162</v>
      </c>
      <c r="E173" s="42"/>
      <c r="F173" s="222" t="s">
        <v>1817</v>
      </c>
      <c r="G173" s="42"/>
      <c r="H173" s="42"/>
      <c r="I173" s="223"/>
      <c r="J173" s="42"/>
      <c r="K173" s="42"/>
      <c r="L173" s="46"/>
      <c r="M173" s="224"/>
      <c r="N173" s="225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8" t="s">
        <v>162</v>
      </c>
      <c r="AU173" s="18" t="s">
        <v>91</v>
      </c>
    </row>
    <row r="174" s="13" customFormat="1">
      <c r="A174" s="13"/>
      <c r="B174" s="226"/>
      <c r="C174" s="227"/>
      <c r="D174" s="228" t="s">
        <v>164</v>
      </c>
      <c r="E174" s="229" t="s">
        <v>44</v>
      </c>
      <c r="F174" s="230" t="s">
        <v>1818</v>
      </c>
      <c r="G174" s="227"/>
      <c r="H174" s="229" t="s">
        <v>44</v>
      </c>
      <c r="I174" s="231"/>
      <c r="J174" s="227"/>
      <c r="K174" s="227"/>
      <c r="L174" s="232"/>
      <c r="M174" s="233"/>
      <c r="N174" s="234"/>
      <c r="O174" s="234"/>
      <c r="P174" s="234"/>
      <c r="Q174" s="234"/>
      <c r="R174" s="234"/>
      <c r="S174" s="234"/>
      <c r="T174" s="23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6" t="s">
        <v>164</v>
      </c>
      <c r="AU174" s="236" t="s">
        <v>91</v>
      </c>
      <c r="AV174" s="13" t="s">
        <v>89</v>
      </c>
      <c r="AW174" s="13" t="s">
        <v>42</v>
      </c>
      <c r="AX174" s="13" t="s">
        <v>81</v>
      </c>
      <c r="AY174" s="236" t="s">
        <v>153</v>
      </c>
    </row>
    <row r="175" s="14" customFormat="1">
      <c r="A175" s="14"/>
      <c r="B175" s="237"/>
      <c r="C175" s="238"/>
      <c r="D175" s="228" t="s">
        <v>164</v>
      </c>
      <c r="E175" s="239" t="s">
        <v>44</v>
      </c>
      <c r="F175" s="240" t="s">
        <v>8</v>
      </c>
      <c r="G175" s="238"/>
      <c r="H175" s="241">
        <v>15</v>
      </c>
      <c r="I175" s="242"/>
      <c r="J175" s="238"/>
      <c r="K175" s="238"/>
      <c r="L175" s="243"/>
      <c r="M175" s="244"/>
      <c r="N175" s="245"/>
      <c r="O175" s="245"/>
      <c r="P175" s="245"/>
      <c r="Q175" s="245"/>
      <c r="R175" s="245"/>
      <c r="S175" s="245"/>
      <c r="T175" s="246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47" t="s">
        <v>164</v>
      </c>
      <c r="AU175" s="247" t="s">
        <v>91</v>
      </c>
      <c r="AV175" s="14" t="s">
        <v>91</v>
      </c>
      <c r="AW175" s="14" t="s">
        <v>42</v>
      </c>
      <c r="AX175" s="14" t="s">
        <v>89</v>
      </c>
      <c r="AY175" s="247" t="s">
        <v>153</v>
      </c>
    </row>
    <row r="176" s="2" customFormat="1" ht="55.5" customHeight="1">
      <c r="A176" s="40"/>
      <c r="B176" s="41"/>
      <c r="C176" s="208" t="s">
        <v>290</v>
      </c>
      <c r="D176" s="208" t="s">
        <v>155</v>
      </c>
      <c r="E176" s="209" t="s">
        <v>1819</v>
      </c>
      <c r="F176" s="210" t="s">
        <v>1820</v>
      </c>
      <c r="G176" s="211" t="s">
        <v>298</v>
      </c>
      <c r="H176" s="212">
        <v>15</v>
      </c>
      <c r="I176" s="213"/>
      <c r="J176" s="214">
        <f>ROUND(I176*H176,2)</f>
        <v>0</v>
      </c>
      <c r="K176" s="210" t="s">
        <v>159</v>
      </c>
      <c r="L176" s="46"/>
      <c r="M176" s="215" t="s">
        <v>44</v>
      </c>
      <c r="N176" s="216" t="s">
        <v>52</v>
      </c>
      <c r="O176" s="86"/>
      <c r="P176" s="217">
        <f>O176*H176</f>
        <v>0</v>
      </c>
      <c r="Q176" s="217">
        <v>0</v>
      </c>
      <c r="R176" s="217">
        <f>Q176*H176</f>
        <v>0</v>
      </c>
      <c r="S176" s="217">
        <v>0</v>
      </c>
      <c r="T176" s="218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9" t="s">
        <v>556</v>
      </c>
      <c r="AT176" s="219" t="s">
        <v>155</v>
      </c>
      <c r="AU176" s="219" t="s">
        <v>91</v>
      </c>
      <c r="AY176" s="18" t="s">
        <v>153</v>
      </c>
      <c r="BE176" s="220">
        <f>IF(N176="základní",J176,0)</f>
        <v>0</v>
      </c>
      <c r="BF176" s="220">
        <f>IF(N176="snížená",J176,0)</f>
        <v>0</v>
      </c>
      <c r="BG176" s="220">
        <f>IF(N176="zákl. přenesená",J176,0)</f>
        <v>0</v>
      </c>
      <c r="BH176" s="220">
        <f>IF(N176="sníž. přenesená",J176,0)</f>
        <v>0</v>
      </c>
      <c r="BI176" s="220">
        <f>IF(N176="nulová",J176,0)</f>
        <v>0</v>
      </c>
      <c r="BJ176" s="18" t="s">
        <v>89</v>
      </c>
      <c r="BK176" s="220">
        <f>ROUND(I176*H176,2)</f>
        <v>0</v>
      </c>
      <c r="BL176" s="18" t="s">
        <v>556</v>
      </c>
      <c r="BM176" s="219" t="s">
        <v>1821</v>
      </c>
    </row>
    <row r="177" s="2" customFormat="1">
      <c r="A177" s="40"/>
      <c r="B177" s="41"/>
      <c r="C177" s="42"/>
      <c r="D177" s="221" t="s">
        <v>162</v>
      </c>
      <c r="E177" s="42"/>
      <c r="F177" s="222" t="s">
        <v>1822</v>
      </c>
      <c r="G177" s="42"/>
      <c r="H177" s="42"/>
      <c r="I177" s="223"/>
      <c r="J177" s="42"/>
      <c r="K177" s="42"/>
      <c r="L177" s="46"/>
      <c r="M177" s="224"/>
      <c r="N177" s="225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8" t="s">
        <v>162</v>
      </c>
      <c r="AU177" s="18" t="s">
        <v>91</v>
      </c>
    </row>
    <row r="178" s="13" customFormat="1">
      <c r="A178" s="13"/>
      <c r="B178" s="226"/>
      <c r="C178" s="227"/>
      <c r="D178" s="228" t="s">
        <v>164</v>
      </c>
      <c r="E178" s="229" t="s">
        <v>44</v>
      </c>
      <c r="F178" s="230" t="s">
        <v>1818</v>
      </c>
      <c r="G178" s="227"/>
      <c r="H178" s="229" t="s">
        <v>44</v>
      </c>
      <c r="I178" s="231"/>
      <c r="J178" s="227"/>
      <c r="K178" s="227"/>
      <c r="L178" s="232"/>
      <c r="M178" s="233"/>
      <c r="N178" s="234"/>
      <c r="O178" s="234"/>
      <c r="P178" s="234"/>
      <c r="Q178" s="234"/>
      <c r="R178" s="234"/>
      <c r="S178" s="234"/>
      <c r="T178" s="23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6" t="s">
        <v>164</v>
      </c>
      <c r="AU178" s="236" t="s">
        <v>91</v>
      </c>
      <c r="AV178" s="13" t="s">
        <v>89</v>
      </c>
      <c r="AW178" s="13" t="s">
        <v>42</v>
      </c>
      <c r="AX178" s="13" t="s">
        <v>81</v>
      </c>
      <c r="AY178" s="236" t="s">
        <v>153</v>
      </c>
    </row>
    <row r="179" s="14" customFormat="1">
      <c r="A179" s="14"/>
      <c r="B179" s="237"/>
      <c r="C179" s="238"/>
      <c r="D179" s="228" t="s">
        <v>164</v>
      </c>
      <c r="E179" s="239" t="s">
        <v>44</v>
      </c>
      <c r="F179" s="240" t="s">
        <v>8</v>
      </c>
      <c r="G179" s="238"/>
      <c r="H179" s="241">
        <v>15</v>
      </c>
      <c r="I179" s="242"/>
      <c r="J179" s="238"/>
      <c r="K179" s="238"/>
      <c r="L179" s="243"/>
      <c r="M179" s="244"/>
      <c r="N179" s="245"/>
      <c r="O179" s="245"/>
      <c r="P179" s="245"/>
      <c r="Q179" s="245"/>
      <c r="R179" s="245"/>
      <c r="S179" s="245"/>
      <c r="T179" s="246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47" t="s">
        <v>164</v>
      </c>
      <c r="AU179" s="247" t="s">
        <v>91</v>
      </c>
      <c r="AV179" s="14" t="s">
        <v>91</v>
      </c>
      <c r="AW179" s="14" t="s">
        <v>42</v>
      </c>
      <c r="AX179" s="14" t="s">
        <v>89</v>
      </c>
      <c r="AY179" s="247" t="s">
        <v>153</v>
      </c>
    </row>
    <row r="180" s="2" customFormat="1" ht="24.15" customHeight="1">
      <c r="A180" s="40"/>
      <c r="B180" s="41"/>
      <c r="C180" s="208" t="s">
        <v>295</v>
      </c>
      <c r="D180" s="208" t="s">
        <v>155</v>
      </c>
      <c r="E180" s="209" t="s">
        <v>1823</v>
      </c>
      <c r="F180" s="210" t="s">
        <v>1824</v>
      </c>
      <c r="G180" s="211" t="s">
        <v>158</v>
      </c>
      <c r="H180" s="212">
        <v>7.5</v>
      </c>
      <c r="I180" s="213"/>
      <c r="J180" s="214">
        <f>ROUND(I180*H180,2)</f>
        <v>0</v>
      </c>
      <c r="K180" s="210" t="s">
        <v>159</v>
      </c>
      <c r="L180" s="46"/>
      <c r="M180" s="215" t="s">
        <v>44</v>
      </c>
      <c r="N180" s="216" t="s">
        <v>52</v>
      </c>
      <c r="O180" s="86"/>
      <c r="P180" s="217">
        <f>O180*H180</f>
        <v>0</v>
      </c>
      <c r="Q180" s="217">
        <v>0</v>
      </c>
      <c r="R180" s="217">
        <f>Q180*H180</f>
        <v>0</v>
      </c>
      <c r="S180" s="217">
        <v>0</v>
      </c>
      <c r="T180" s="218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9" t="s">
        <v>556</v>
      </c>
      <c r="AT180" s="219" t="s">
        <v>155</v>
      </c>
      <c r="AU180" s="219" t="s">
        <v>91</v>
      </c>
      <c r="AY180" s="18" t="s">
        <v>153</v>
      </c>
      <c r="BE180" s="220">
        <f>IF(N180="základní",J180,0)</f>
        <v>0</v>
      </c>
      <c r="BF180" s="220">
        <f>IF(N180="snížená",J180,0)</f>
        <v>0</v>
      </c>
      <c r="BG180" s="220">
        <f>IF(N180="zákl. přenesená",J180,0)</f>
        <v>0</v>
      </c>
      <c r="BH180" s="220">
        <f>IF(N180="sníž. přenesená",J180,0)</f>
        <v>0</v>
      </c>
      <c r="BI180" s="220">
        <f>IF(N180="nulová",J180,0)</f>
        <v>0</v>
      </c>
      <c r="BJ180" s="18" t="s">
        <v>89</v>
      </c>
      <c r="BK180" s="220">
        <f>ROUND(I180*H180,2)</f>
        <v>0</v>
      </c>
      <c r="BL180" s="18" t="s">
        <v>556</v>
      </c>
      <c r="BM180" s="219" t="s">
        <v>1825</v>
      </c>
    </row>
    <row r="181" s="2" customFormat="1">
      <c r="A181" s="40"/>
      <c r="B181" s="41"/>
      <c r="C181" s="42"/>
      <c r="D181" s="221" t="s">
        <v>162</v>
      </c>
      <c r="E181" s="42"/>
      <c r="F181" s="222" t="s">
        <v>1826</v>
      </c>
      <c r="G181" s="42"/>
      <c r="H181" s="42"/>
      <c r="I181" s="223"/>
      <c r="J181" s="42"/>
      <c r="K181" s="42"/>
      <c r="L181" s="46"/>
      <c r="M181" s="224"/>
      <c r="N181" s="225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8" t="s">
        <v>162</v>
      </c>
      <c r="AU181" s="18" t="s">
        <v>91</v>
      </c>
    </row>
    <row r="182" s="13" customFormat="1">
      <c r="A182" s="13"/>
      <c r="B182" s="226"/>
      <c r="C182" s="227"/>
      <c r="D182" s="228" t="s">
        <v>164</v>
      </c>
      <c r="E182" s="229" t="s">
        <v>44</v>
      </c>
      <c r="F182" s="230" t="s">
        <v>1184</v>
      </c>
      <c r="G182" s="227"/>
      <c r="H182" s="229" t="s">
        <v>44</v>
      </c>
      <c r="I182" s="231"/>
      <c r="J182" s="227"/>
      <c r="K182" s="227"/>
      <c r="L182" s="232"/>
      <c r="M182" s="233"/>
      <c r="N182" s="234"/>
      <c r="O182" s="234"/>
      <c r="P182" s="234"/>
      <c r="Q182" s="234"/>
      <c r="R182" s="234"/>
      <c r="S182" s="234"/>
      <c r="T182" s="23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6" t="s">
        <v>164</v>
      </c>
      <c r="AU182" s="236" t="s">
        <v>91</v>
      </c>
      <c r="AV182" s="13" t="s">
        <v>89</v>
      </c>
      <c r="AW182" s="13" t="s">
        <v>42</v>
      </c>
      <c r="AX182" s="13" t="s">
        <v>81</v>
      </c>
      <c r="AY182" s="236" t="s">
        <v>153</v>
      </c>
    </row>
    <row r="183" s="14" customFormat="1">
      <c r="A183" s="14"/>
      <c r="B183" s="237"/>
      <c r="C183" s="238"/>
      <c r="D183" s="228" t="s">
        <v>164</v>
      </c>
      <c r="E183" s="239" t="s">
        <v>44</v>
      </c>
      <c r="F183" s="240" t="s">
        <v>1827</v>
      </c>
      <c r="G183" s="238"/>
      <c r="H183" s="241">
        <v>7.5</v>
      </c>
      <c r="I183" s="242"/>
      <c r="J183" s="238"/>
      <c r="K183" s="238"/>
      <c r="L183" s="243"/>
      <c r="M183" s="244"/>
      <c r="N183" s="245"/>
      <c r="O183" s="245"/>
      <c r="P183" s="245"/>
      <c r="Q183" s="245"/>
      <c r="R183" s="245"/>
      <c r="S183" s="245"/>
      <c r="T183" s="246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7" t="s">
        <v>164</v>
      </c>
      <c r="AU183" s="247" t="s">
        <v>91</v>
      </c>
      <c r="AV183" s="14" t="s">
        <v>91</v>
      </c>
      <c r="AW183" s="14" t="s">
        <v>42</v>
      </c>
      <c r="AX183" s="14" t="s">
        <v>89</v>
      </c>
      <c r="AY183" s="247" t="s">
        <v>153</v>
      </c>
    </row>
    <row r="184" s="2" customFormat="1" ht="33" customHeight="1">
      <c r="A184" s="40"/>
      <c r="B184" s="41"/>
      <c r="C184" s="208" t="s">
        <v>301</v>
      </c>
      <c r="D184" s="208" t="s">
        <v>155</v>
      </c>
      <c r="E184" s="209" t="s">
        <v>1828</v>
      </c>
      <c r="F184" s="210" t="s">
        <v>1829</v>
      </c>
      <c r="G184" s="211" t="s">
        <v>298</v>
      </c>
      <c r="H184" s="212">
        <v>30</v>
      </c>
      <c r="I184" s="213"/>
      <c r="J184" s="214">
        <f>ROUND(I184*H184,2)</f>
        <v>0</v>
      </c>
      <c r="K184" s="210" t="s">
        <v>159</v>
      </c>
      <c r="L184" s="46"/>
      <c r="M184" s="215" t="s">
        <v>44</v>
      </c>
      <c r="N184" s="216" t="s">
        <v>52</v>
      </c>
      <c r="O184" s="86"/>
      <c r="P184" s="217">
        <f>O184*H184</f>
        <v>0</v>
      </c>
      <c r="Q184" s="217">
        <v>9.0000000000000006E-05</v>
      </c>
      <c r="R184" s="217">
        <f>Q184*H184</f>
        <v>0.0027000000000000001</v>
      </c>
      <c r="S184" s="217">
        <v>0</v>
      </c>
      <c r="T184" s="218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9" t="s">
        <v>556</v>
      </c>
      <c r="AT184" s="219" t="s">
        <v>155</v>
      </c>
      <c r="AU184" s="219" t="s">
        <v>91</v>
      </c>
      <c r="AY184" s="18" t="s">
        <v>153</v>
      </c>
      <c r="BE184" s="220">
        <f>IF(N184="základní",J184,0)</f>
        <v>0</v>
      </c>
      <c r="BF184" s="220">
        <f>IF(N184="snížená",J184,0)</f>
        <v>0</v>
      </c>
      <c r="BG184" s="220">
        <f>IF(N184="zákl. přenesená",J184,0)</f>
        <v>0</v>
      </c>
      <c r="BH184" s="220">
        <f>IF(N184="sníž. přenesená",J184,0)</f>
        <v>0</v>
      </c>
      <c r="BI184" s="220">
        <f>IF(N184="nulová",J184,0)</f>
        <v>0</v>
      </c>
      <c r="BJ184" s="18" t="s">
        <v>89</v>
      </c>
      <c r="BK184" s="220">
        <f>ROUND(I184*H184,2)</f>
        <v>0</v>
      </c>
      <c r="BL184" s="18" t="s">
        <v>556</v>
      </c>
      <c r="BM184" s="219" t="s">
        <v>1830</v>
      </c>
    </row>
    <row r="185" s="2" customFormat="1">
      <c r="A185" s="40"/>
      <c r="B185" s="41"/>
      <c r="C185" s="42"/>
      <c r="D185" s="221" t="s">
        <v>162</v>
      </c>
      <c r="E185" s="42"/>
      <c r="F185" s="222" t="s">
        <v>1831</v>
      </c>
      <c r="G185" s="42"/>
      <c r="H185" s="42"/>
      <c r="I185" s="223"/>
      <c r="J185" s="42"/>
      <c r="K185" s="42"/>
      <c r="L185" s="46"/>
      <c r="M185" s="224"/>
      <c r="N185" s="225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8" t="s">
        <v>162</v>
      </c>
      <c r="AU185" s="18" t="s">
        <v>91</v>
      </c>
    </row>
    <row r="186" s="13" customFormat="1">
      <c r="A186" s="13"/>
      <c r="B186" s="226"/>
      <c r="C186" s="227"/>
      <c r="D186" s="228" t="s">
        <v>164</v>
      </c>
      <c r="E186" s="229" t="s">
        <v>44</v>
      </c>
      <c r="F186" s="230" t="s">
        <v>1832</v>
      </c>
      <c r="G186" s="227"/>
      <c r="H186" s="229" t="s">
        <v>44</v>
      </c>
      <c r="I186" s="231"/>
      <c r="J186" s="227"/>
      <c r="K186" s="227"/>
      <c r="L186" s="232"/>
      <c r="M186" s="233"/>
      <c r="N186" s="234"/>
      <c r="O186" s="234"/>
      <c r="P186" s="234"/>
      <c r="Q186" s="234"/>
      <c r="R186" s="234"/>
      <c r="S186" s="234"/>
      <c r="T186" s="23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6" t="s">
        <v>164</v>
      </c>
      <c r="AU186" s="236" t="s">
        <v>91</v>
      </c>
      <c r="AV186" s="13" t="s">
        <v>89</v>
      </c>
      <c r="AW186" s="13" t="s">
        <v>42</v>
      </c>
      <c r="AX186" s="13" t="s">
        <v>81</v>
      </c>
      <c r="AY186" s="236" t="s">
        <v>153</v>
      </c>
    </row>
    <row r="187" s="14" customFormat="1">
      <c r="A187" s="14"/>
      <c r="B187" s="237"/>
      <c r="C187" s="238"/>
      <c r="D187" s="228" t="s">
        <v>164</v>
      </c>
      <c r="E187" s="239" t="s">
        <v>44</v>
      </c>
      <c r="F187" s="240" t="s">
        <v>1833</v>
      </c>
      <c r="G187" s="238"/>
      <c r="H187" s="241">
        <v>30</v>
      </c>
      <c r="I187" s="242"/>
      <c r="J187" s="238"/>
      <c r="K187" s="238"/>
      <c r="L187" s="243"/>
      <c r="M187" s="244"/>
      <c r="N187" s="245"/>
      <c r="O187" s="245"/>
      <c r="P187" s="245"/>
      <c r="Q187" s="245"/>
      <c r="R187" s="245"/>
      <c r="S187" s="245"/>
      <c r="T187" s="246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7" t="s">
        <v>164</v>
      </c>
      <c r="AU187" s="247" t="s">
        <v>91</v>
      </c>
      <c r="AV187" s="14" t="s">
        <v>91</v>
      </c>
      <c r="AW187" s="14" t="s">
        <v>42</v>
      </c>
      <c r="AX187" s="14" t="s">
        <v>89</v>
      </c>
      <c r="AY187" s="247" t="s">
        <v>153</v>
      </c>
    </row>
    <row r="188" s="2" customFormat="1" ht="21.75" customHeight="1">
      <c r="A188" s="40"/>
      <c r="B188" s="41"/>
      <c r="C188" s="248" t="s">
        <v>307</v>
      </c>
      <c r="D188" s="248" t="s">
        <v>184</v>
      </c>
      <c r="E188" s="249" t="s">
        <v>945</v>
      </c>
      <c r="F188" s="250" t="s">
        <v>946</v>
      </c>
      <c r="G188" s="251" t="s">
        <v>298</v>
      </c>
      <c r="H188" s="252">
        <v>30</v>
      </c>
      <c r="I188" s="253"/>
      <c r="J188" s="254">
        <f>ROUND(I188*H188,2)</f>
        <v>0</v>
      </c>
      <c r="K188" s="250" t="s">
        <v>159</v>
      </c>
      <c r="L188" s="255"/>
      <c r="M188" s="256" t="s">
        <v>44</v>
      </c>
      <c r="N188" s="257" t="s">
        <v>52</v>
      </c>
      <c r="O188" s="86"/>
      <c r="P188" s="217">
        <f>O188*H188</f>
        <v>0</v>
      </c>
      <c r="Q188" s="217">
        <v>2.0000000000000002E-05</v>
      </c>
      <c r="R188" s="217">
        <f>Q188*H188</f>
        <v>0.00060000000000000006</v>
      </c>
      <c r="S188" s="217">
        <v>0</v>
      </c>
      <c r="T188" s="218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9" t="s">
        <v>1800</v>
      </c>
      <c r="AT188" s="219" t="s">
        <v>184</v>
      </c>
      <c r="AU188" s="219" t="s">
        <v>91</v>
      </c>
      <c r="AY188" s="18" t="s">
        <v>153</v>
      </c>
      <c r="BE188" s="220">
        <f>IF(N188="základní",J188,0)</f>
        <v>0</v>
      </c>
      <c r="BF188" s="220">
        <f>IF(N188="snížená",J188,0)</f>
        <v>0</v>
      </c>
      <c r="BG188" s="220">
        <f>IF(N188="zákl. přenesená",J188,0)</f>
        <v>0</v>
      </c>
      <c r="BH188" s="220">
        <f>IF(N188="sníž. přenesená",J188,0)</f>
        <v>0</v>
      </c>
      <c r="BI188" s="220">
        <f>IF(N188="nulová",J188,0)</f>
        <v>0</v>
      </c>
      <c r="BJ188" s="18" t="s">
        <v>89</v>
      </c>
      <c r="BK188" s="220">
        <f>ROUND(I188*H188,2)</f>
        <v>0</v>
      </c>
      <c r="BL188" s="18" t="s">
        <v>556</v>
      </c>
      <c r="BM188" s="219" t="s">
        <v>1834</v>
      </c>
    </row>
    <row r="189" s="13" customFormat="1">
      <c r="A189" s="13"/>
      <c r="B189" s="226"/>
      <c r="C189" s="227"/>
      <c r="D189" s="228" t="s">
        <v>164</v>
      </c>
      <c r="E189" s="229" t="s">
        <v>44</v>
      </c>
      <c r="F189" s="230" t="s">
        <v>1832</v>
      </c>
      <c r="G189" s="227"/>
      <c r="H189" s="229" t="s">
        <v>44</v>
      </c>
      <c r="I189" s="231"/>
      <c r="J189" s="227"/>
      <c r="K189" s="227"/>
      <c r="L189" s="232"/>
      <c r="M189" s="233"/>
      <c r="N189" s="234"/>
      <c r="O189" s="234"/>
      <c r="P189" s="234"/>
      <c r="Q189" s="234"/>
      <c r="R189" s="234"/>
      <c r="S189" s="234"/>
      <c r="T189" s="23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6" t="s">
        <v>164</v>
      </c>
      <c r="AU189" s="236" t="s">
        <v>91</v>
      </c>
      <c r="AV189" s="13" t="s">
        <v>89</v>
      </c>
      <c r="AW189" s="13" t="s">
        <v>42</v>
      </c>
      <c r="AX189" s="13" t="s">
        <v>81</v>
      </c>
      <c r="AY189" s="236" t="s">
        <v>153</v>
      </c>
    </row>
    <row r="190" s="14" customFormat="1">
      <c r="A190" s="14"/>
      <c r="B190" s="237"/>
      <c r="C190" s="238"/>
      <c r="D190" s="228" t="s">
        <v>164</v>
      </c>
      <c r="E190" s="239" t="s">
        <v>44</v>
      </c>
      <c r="F190" s="240" t="s">
        <v>1833</v>
      </c>
      <c r="G190" s="238"/>
      <c r="H190" s="241">
        <v>30</v>
      </c>
      <c r="I190" s="242"/>
      <c r="J190" s="238"/>
      <c r="K190" s="238"/>
      <c r="L190" s="243"/>
      <c r="M190" s="244"/>
      <c r="N190" s="245"/>
      <c r="O190" s="245"/>
      <c r="P190" s="245"/>
      <c r="Q190" s="245"/>
      <c r="R190" s="245"/>
      <c r="S190" s="245"/>
      <c r="T190" s="246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7" t="s">
        <v>164</v>
      </c>
      <c r="AU190" s="247" t="s">
        <v>91</v>
      </c>
      <c r="AV190" s="14" t="s">
        <v>91</v>
      </c>
      <c r="AW190" s="14" t="s">
        <v>42</v>
      </c>
      <c r="AX190" s="14" t="s">
        <v>89</v>
      </c>
      <c r="AY190" s="247" t="s">
        <v>153</v>
      </c>
    </row>
    <row r="191" s="2" customFormat="1" ht="49.05" customHeight="1">
      <c r="A191" s="40"/>
      <c r="B191" s="41"/>
      <c r="C191" s="208" t="s">
        <v>312</v>
      </c>
      <c r="D191" s="208" t="s">
        <v>155</v>
      </c>
      <c r="E191" s="209" t="s">
        <v>1835</v>
      </c>
      <c r="F191" s="210" t="s">
        <v>1836</v>
      </c>
      <c r="G191" s="211" t="s">
        <v>298</v>
      </c>
      <c r="H191" s="212">
        <v>45</v>
      </c>
      <c r="I191" s="213"/>
      <c r="J191" s="214">
        <f>ROUND(I191*H191,2)</f>
        <v>0</v>
      </c>
      <c r="K191" s="210" t="s">
        <v>159</v>
      </c>
      <c r="L191" s="46"/>
      <c r="M191" s="215" t="s">
        <v>44</v>
      </c>
      <c r="N191" s="216" t="s">
        <v>52</v>
      </c>
      <c r="O191" s="86"/>
      <c r="P191" s="217">
        <f>O191*H191</f>
        <v>0</v>
      </c>
      <c r="Q191" s="217">
        <v>0.216</v>
      </c>
      <c r="R191" s="217">
        <f>Q191*H191</f>
        <v>9.7200000000000006</v>
      </c>
      <c r="S191" s="217">
        <v>0</v>
      </c>
      <c r="T191" s="218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9" t="s">
        <v>556</v>
      </c>
      <c r="AT191" s="219" t="s">
        <v>155</v>
      </c>
      <c r="AU191" s="219" t="s">
        <v>91</v>
      </c>
      <c r="AY191" s="18" t="s">
        <v>153</v>
      </c>
      <c r="BE191" s="220">
        <f>IF(N191="základní",J191,0)</f>
        <v>0</v>
      </c>
      <c r="BF191" s="220">
        <f>IF(N191="snížená",J191,0)</f>
        <v>0</v>
      </c>
      <c r="BG191" s="220">
        <f>IF(N191="zákl. přenesená",J191,0)</f>
        <v>0</v>
      </c>
      <c r="BH191" s="220">
        <f>IF(N191="sníž. přenesená",J191,0)</f>
        <v>0</v>
      </c>
      <c r="BI191" s="220">
        <f>IF(N191="nulová",J191,0)</f>
        <v>0</v>
      </c>
      <c r="BJ191" s="18" t="s">
        <v>89</v>
      </c>
      <c r="BK191" s="220">
        <f>ROUND(I191*H191,2)</f>
        <v>0</v>
      </c>
      <c r="BL191" s="18" t="s">
        <v>556</v>
      </c>
      <c r="BM191" s="219" t="s">
        <v>1837</v>
      </c>
    </row>
    <row r="192" s="2" customFormat="1">
      <c r="A192" s="40"/>
      <c r="B192" s="41"/>
      <c r="C192" s="42"/>
      <c r="D192" s="221" t="s">
        <v>162</v>
      </c>
      <c r="E192" s="42"/>
      <c r="F192" s="222" t="s">
        <v>1838</v>
      </c>
      <c r="G192" s="42"/>
      <c r="H192" s="42"/>
      <c r="I192" s="223"/>
      <c r="J192" s="42"/>
      <c r="K192" s="42"/>
      <c r="L192" s="46"/>
      <c r="M192" s="224"/>
      <c r="N192" s="225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8" t="s">
        <v>162</v>
      </c>
      <c r="AU192" s="18" t="s">
        <v>91</v>
      </c>
    </row>
    <row r="193" s="13" customFormat="1">
      <c r="A193" s="13"/>
      <c r="B193" s="226"/>
      <c r="C193" s="227"/>
      <c r="D193" s="228" t="s">
        <v>164</v>
      </c>
      <c r="E193" s="229" t="s">
        <v>44</v>
      </c>
      <c r="F193" s="230" t="s">
        <v>1839</v>
      </c>
      <c r="G193" s="227"/>
      <c r="H193" s="229" t="s">
        <v>44</v>
      </c>
      <c r="I193" s="231"/>
      <c r="J193" s="227"/>
      <c r="K193" s="227"/>
      <c r="L193" s="232"/>
      <c r="M193" s="233"/>
      <c r="N193" s="234"/>
      <c r="O193" s="234"/>
      <c r="P193" s="234"/>
      <c r="Q193" s="234"/>
      <c r="R193" s="234"/>
      <c r="S193" s="234"/>
      <c r="T193" s="23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6" t="s">
        <v>164</v>
      </c>
      <c r="AU193" s="236" t="s">
        <v>91</v>
      </c>
      <c r="AV193" s="13" t="s">
        <v>89</v>
      </c>
      <c r="AW193" s="13" t="s">
        <v>42</v>
      </c>
      <c r="AX193" s="13" t="s">
        <v>81</v>
      </c>
      <c r="AY193" s="236" t="s">
        <v>153</v>
      </c>
    </row>
    <row r="194" s="14" customFormat="1">
      <c r="A194" s="14"/>
      <c r="B194" s="237"/>
      <c r="C194" s="238"/>
      <c r="D194" s="228" t="s">
        <v>164</v>
      </c>
      <c r="E194" s="239" t="s">
        <v>44</v>
      </c>
      <c r="F194" s="240" t="s">
        <v>1840</v>
      </c>
      <c r="G194" s="238"/>
      <c r="H194" s="241">
        <v>45</v>
      </c>
      <c r="I194" s="242"/>
      <c r="J194" s="238"/>
      <c r="K194" s="238"/>
      <c r="L194" s="243"/>
      <c r="M194" s="244"/>
      <c r="N194" s="245"/>
      <c r="O194" s="245"/>
      <c r="P194" s="245"/>
      <c r="Q194" s="245"/>
      <c r="R194" s="245"/>
      <c r="S194" s="245"/>
      <c r="T194" s="246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47" t="s">
        <v>164</v>
      </c>
      <c r="AU194" s="247" t="s">
        <v>91</v>
      </c>
      <c r="AV194" s="14" t="s">
        <v>91</v>
      </c>
      <c r="AW194" s="14" t="s">
        <v>42</v>
      </c>
      <c r="AX194" s="14" t="s">
        <v>89</v>
      </c>
      <c r="AY194" s="247" t="s">
        <v>153</v>
      </c>
    </row>
    <row r="195" s="2" customFormat="1" ht="24.15" customHeight="1">
      <c r="A195" s="40"/>
      <c r="B195" s="41"/>
      <c r="C195" s="248" t="s">
        <v>319</v>
      </c>
      <c r="D195" s="248" t="s">
        <v>184</v>
      </c>
      <c r="E195" s="249" t="s">
        <v>1841</v>
      </c>
      <c r="F195" s="250" t="s">
        <v>1842</v>
      </c>
      <c r="G195" s="251" t="s">
        <v>298</v>
      </c>
      <c r="H195" s="252">
        <v>45</v>
      </c>
      <c r="I195" s="253"/>
      <c r="J195" s="254">
        <f>ROUND(I195*H195,2)</f>
        <v>0</v>
      </c>
      <c r="K195" s="250" t="s">
        <v>293</v>
      </c>
      <c r="L195" s="255"/>
      <c r="M195" s="256" t="s">
        <v>44</v>
      </c>
      <c r="N195" s="257" t="s">
        <v>52</v>
      </c>
      <c r="O195" s="86"/>
      <c r="P195" s="217">
        <f>O195*H195</f>
        <v>0</v>
      </c>
      <c r="Q195" s="217">
        <v>0.0012800000000000001</v>
      </c>
      <c r="R195" s="217">
        <f>Q195*H195</f>
        <v>0.057600000000000005</v>
      </c>
      <c r="S195" s="217">
        <v>0</v>
      </c>
      <c r="T195" s="218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9" t="s">
        <v>1800</v>
      </c>
      <c r="AT195" s="219" t="s">
        <v>184</v>
      </c>
      <c r="AU195" s="219" t="s">
        <v>91</v>
      </c>
      <c r="AY195" s="18" t="s">
        <v>153</v>
      </c>
      <c r="BE195" s="220">
        <f>IF(N195="základní",J195,0)</f>
        <v>0</v>
      </c>
      <c r="BF195" s="220">
        <f>IF(N195="snížená",J195,0)</f>
        <v>0</v>
      </c>
      <c r="BG195" s="220">
        <f>IF(N195="zákl. přenesená",J195,0)</f>
        <v>0</v>
      </c>
      <c r="BH195" s="220">
        <f>IF(N195="sníž. přenesená",J195,0)</f>
        <v>0</v>
      </c>
      <c r="BI195" s="220">
        <f>IF(N195="nulová",J195,0)</f>
        <v>0</v>
      </c>
      <c r="BJ195" s="18" t="s">
        <v>89</v>
      </c>
      <c r="BK195" s="220">
        <f>ROUND(I195*H195,2)</f>
        <v>0</v>
      </c>
      <c r="BL195" s="18" t="s">
        <v>556</v>
      </c>
      <c r="BM195" s="219" t="s">
        <v>1843</v>
      </c>
    </row>
    <row r="196" s="13" customFormat="1">
      <c r="A196" s="13"/>
      <c r="B196" s="226"/>
      <c r="C196" s="227"/>
      <c r="D196" s="228" t="s">
        <v>164</v>
      </c>
      <c r="E196" s="229" t="s">
        <v>44</v>
      </c>
      <c r="F196" s="230" t="s">
        <v>1839</v>
      </c>
      <c r="G196" s="227"/>
      <c r="H196" s="229" t="s">
        <v>44</v>
      </c>
      <c r="I196" s="231"/>
      <c r="J196" s="227"/>
      <c r="K196" s="227"/>
      <c r="L196" s="232"/>
      <c r="M196" s="233"/>
      <c r="N196" s="234"/>
      <c r="O196" s="234"/>
      <c r="P196" s="234"/>
      <c r="Q196" s="234"/>
      <c r="R196" s="234"/>
      <c r="S196" s="234"/>
      <c r="T196" s="23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6" t="s">
        <v>164</v>
      </c>
      <c r="AU196" s="236" t="s">
        <v>91</v>
      </c>
      <c r="AV196" s="13" t="s">
        <v>89</v>
      </c>
      <c r="AW196" s="13" t="s">
        <v>42</v>
      </c>
      <c r="AX196" s="13" t="s">
        <v>81</v>
      </c>
      <c r="AY196" s="236" t="s">
        <v>153</v>
      </c>
    </row>
    <row r="197" s="14" customFormat="1">
      <c r="A197" s="14"/>
      <c r="B197" s="237"/>
      <c r="C197" s="238"/>
      <c r="D197" s="228" t="s">
        <v>164</v>
      </c>
      <c r="E197" s="239" t="s">
        <v>44</v>
      </c>
      <c r="F197" s="240" t="s">
        <v>1840</v>
      </c>
      <c r="G197" s="238"/>
      <c r="H197" s="241">
        <v>45</v>
      </c>
      <c r="I197" s="242"/>
      <c r="J197" s="238"/>
      <c r="K197" s="238"/>
      <c r="L197" s="243"/>
      <c r="M197" s="269"/>
      <c r="N197" s="270"/>
      <c r="O197" s="270"/>
      <c r="P197" s="270"/>
      <c r="Q197" s="270"/>
      <c r="R197" s="270"/>
      <c r="S197" s="270"/>
      <c r="T197" s="271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47" t="s">
        <v>164</v>
      </c>
      <c r="AU197" s="247" t="s">
        <v>91</v>
      </c>
      <c r="AV197" s="14" t="s">
        <v>91</v>
      </c>
      <c r="AW197" s="14" t="s">
        <v>42</v>
      </c>
      <c r="AX197" s="14" t="s">
        <v>89</v>
      </c>
      <c r="AY197" s="247" t="s">
        <v>153</v>
      </c>
    </row>
    <row r="198" s="2" customFormat="1" ht="6.96" customHeight="1">
      <c r="A198" s="40"/>
      <c r="B198" s="61"/>
      <c r="C198" s="62"/>
      <c r="D198" s="62"/>
      <c r="E198" s="62"/>
      <c r="F198" s="62"/>
      <c r="G198" s="62"/>
      <c r="H198" s="62"/>
      <c r="I198" s="62"/>
      <c r="J198" s="62"/>
      <c r="K198" s="62"/>
      <c r="L198" s="46"/>
      <c r="M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</row>
  </sheetData>
  <sheetProtection sheet="1" autoFilter="0" formatColumns="0" formatRows="0" objects="1" scenarios="1" spinCount="100000" saltValue="IwH42NsKFSiz8JwSG89EmmHv1wd3l0kOlVnMv9eavcZDDvU0hVTV311IqcOlQu6ay5E1Z3DdnXUOMTh5nY45UQ==" hashValue="z9E48nf/f2GYpP6iYNDwA2+9Mn39E8+MR2Gwt/tCy1djWgZ5mJ3jALzVHvnVehQACyrNtE8z0NTALPwWnDgBUQ==" algorithmName="SHA-512" password="CC35"/>
  <autoFilter ref="C83:K197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3_01/121112003"/>
    <hyperlink ref="F92" r:id="rId2" display="https://podminky.urs.cz/item/CS_URS_2023_01/181111111"/>
    <hyperlink ref="F96" r:id="rId3" display="https://podminky.urs.cz/item/CS_URS_2023_01/181351103"/>
    <hyperlink ref="F100" r:id="rId4" display="https://podminky.urs.cz/item/CS_URS_2023_01/181411141"/>
    <hyperlink ref="F108" r:id="rId5" display="https://podminky.urs.cz/item/CS_URS_2023_01/183205111"/>
    <hyperlink ref="F112" r:id="rId6" display="https://podminky.urs.cz/item/CS_URS_2023_01/183403114"/>
    <hyperlink ref="F116" r:id="rId7" display="https://podminky.urs.cz/item/CS_URS_2023_01/183403153"/>
    <hyperlink ref="F120" r:id="rId8" display="https://podminky.urs.cz/item/CS_URS_2023_01/183403161"/>
    <hyperlink ref="F124" r:id="rId9" display="https://podminky.urs.cz/item/CS_URS_2023_01/184813521"/>
    <hyperlink ref="F128" r:id="rId10" display="https://podminky.urs.cz/item/CS_URS_2023_01/185803111"/>
    <hyperlink ref="F132" r:id="rId11" display="https://podminky.urs.cz/item/CS_URS_2023_01/185804311"/>
    <hyperlink ref="F141" r:id="rId12" display="https://podminky.urs.cz/item/CS_URS_2023_01/185851121"/>
    <hyperlink ref="F146" r:id="rId13" display="https://podminky.urs.cz/item/CS_URS_2023_01/185851129"/>
    <hyperlink ref="F153" r:id="rId14" display="https://podminky.urs.cz/item/CS_URS_2023_01/210220002"/>
    <hyperlink ref="F160" r:id="rId15" display="https://podminky.urs.cz/item/CS_URS_2023_01/210220301"/>
    <hyperlink ref="F167" r:id="rId16" display="https://podminky.urs.cz/item/CS_URS_2023_01/210220452"/>
    <hyperlink ref="F173" r:id="rId17" display="https://podminky.urs.cz/item/CS_URS_2023_01/460161282"/>
    <hyperlink ref="F177" r:id="rId18" display="https://podminky.urs.cz/item/CS_URS_2023_01/460431292"/>
    <hyperlink ref="F181" r:id="rId19" display="https://podminky.urs.cz/item/CS_URS_2023_01/460481112"/>
    <hyperlink ref="F185" r:id="rId20" display="https://podminky.urs.cz/item/CS_URS_2023_01/460671113"/>
    <hyperlink ref="F192" r:id="rId21" display="https://podminky.urs.cz/item/CS_URS_2023_01/46074212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2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113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Výstavba SSZ 8.35 Kníničská - Veslařská - CÚ 2023/I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1844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1845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2. 3. 2023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21.84" customHeight="1">
      <c r="A13" s="40"/>
      <c r="B13" s="46"/>
      <c r="C13" s="40"/>
      <c r="D13" s="140" t="s">
        <v>26</v>
      </c>
      <c r="E13" s="40"/>
      <c r="F13" s="141" t="s">
        <v>1846</v>
      </c>
      <c r="G13" s="40"/>
      <c r="H13" s="40"/>
      <c r="I13" s="140" t="s">
        <v>28</v>
      </c>
      <c r="J13" s="141" t="s">
        <v>29</v>
      </c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45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2"/>
      <c r="B27" s="143"/>
      <c r="C27" s="142"/>
      <c r="D27" s="142"/>
      <c r="E27" s="144" t="s">
        <v>44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6"/>
      <c r="E29" s="146"/>
      <c r="F29" s="146"/>
      <c r="G29" s="146"/>
      <c r="H29" s="146"/>
      <c r="I29" s="146"/>
      <c r="J29" s="146"/>
      <c r="K29" s="146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7" t="s">
        <v>47</v>
      </c>
      <c r="E30" s="40"/>
      <c r="F30" s="40"/>
      <c r="G30" s="40"/>
      <c r="H30" s="40"/>
      <c r="I30" s="40"/>
      <c r="J30" s="148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6"/>
      <c r="E31" s="146"/>
      <c r="F31" s="146"/>
      <c r="G31" s="146"/>
      <c r="H31" s="146"/>
      <c r="I31" s="146"/>
      <c r="J31" s="146"/>
      <c r="K31" s="146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9" t="s">
        <v>49</v>
      </c>
      <c r="G32" s="40"/>
      <c r="H32" s="40"/>
      <c r="I32" s="149" t="s">
        <v>48</v>
      </c>
      <c r="J32" s="149" t="s">
        <v>50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0" t="s">
        <v>51</v>
      </c>
      <c r="E33" s="134" t="s">
        <v>52</v>
      </c>
      <c r="F33" s="151">
        <f>ROUND((SUM(BE85:BE347)),  2)</f>
        <v>0</v>
      </c>
      <c r="G33" s="40"/>
      <c r="H33" s="40"/>
      <c r="I33" s="152">
        <v>0.20999999999999999</v>
      </c>
      <c r="J33" s="151">
        <f>ROUND(((SUM(BE85:BE347))*I33),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53</v>
      </c>
      <c r="F34" s="151">
        <f>ROUND((SUM(BF85:BF347)),  2)</f>
        <v>0</v>
      </c>
      <c r="G34" s="40"/>
      <c r="H34" s="40"/>
      <c r="I34" s="152">
        <v>0.14999999999999999</v>
      </c>
      <c r="J34" s="151">
        <f>ROUND(((SUM(BF85:BF347))*I34),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54</v>
      </c>
      <c r="F35" s="151">
        <f>ROUND((SUM(BG85:BG347)),  2)</f>
        <v>0</v>
      </c>
      <c r="G35" s="40"/>
      <c r="H35" s="40"/>
      <c r="I35" s="152">
        <v>0.20999999999999999</v>
      </c>
      <c r="J35" s="151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55</v>
      </c>
      <c r="F36" s="151">
        <f>ROUND((SUM(BH85:BH347)),  2)</f>
        <v>0</v>
      </c>
      <c r="G36" s="40"/>
      <c r="H36" s="40"/>
      <c r="I36" s="152">
        <v>0.14999999999999999</v>
      </c>
      <c r="J36" s="151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56</v>
      </c>
      <c r="F37" s="151">
        <f>ROUND((SUM(BI85:BI347)),  2)</f>
        <v>0</v>
      </c>
      <c r="G37" s="40"/>
      <c r="H37" s="40"/>
      <c r="I37" s="152">
        <v>0</v>
      </c>
      <c r="J37" s="151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3"/>
      <c r="D39" s="154" t="s">
        <v>57</v>
      </c>
      <c r="E39" s="155"/>
      <c r="F39" s="155"/>
      <c r="G39" s="156" t="s">
        <v>58</v>
      </c>
      <c r="H39" s="157" t="s">
        <v>59</v>
      </c>
      <c r="I39" s="155"/>
      <c r="J39" s="158">
        <f>SUM(J30:J37)</f>
        <v>0</v>
      </c>
      <c r="K39" s="159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4" t="str">
        <f>E7</f>
        <v>Výstavba SSZ 8.35 Kníničská - Veslařská - CÚ 2023/I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SO451 - Přeložka VO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 - Žabovřesky</v>
      </c>
      <c r="G52" s="42"/>
      <c r="H52" s="42"/>
      <c r="I52" s="33" t="s">
        <v>24</v>
      </c>
      <c r="J52" s="74" t="str">
        <f>IF(J12="","",J12)</f>
        <v>2. 3. 2023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Brněnské komunikace, a.s.</v>
      </c>
      <c r="G54" s="42"/>
      <c r="H54" s="42"/>
      <c r="I54" s="33" t="s">
        <v>38</v>
      </c>
      <c r="J54" s="38" t="str">
        <f>E21</f>
        <v>Ing. Luděk Obrdlík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Luděk Obrdlík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5" t="s">
        <v>121</v>
      </c>
      <c r="D57" s="166"/>
      <c r="E57" s="166"/>
      <c r="F57" s="166"/>
      <c r="G57" s="166"/>
      <c r="H57" s="166"/>
      <c r="I57" s="166"/>
      <c r="J57" s="167" t="s">
        <v>122</v>
      </c>
      <c r="K57" s="166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8" t="s">
        <v>79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123</v>
      </c>
    </row>
    <row r="60" s="9" customFormat="1" ht="24.96" customHeight="1">
      <c r="A60" s="9"/>
      <c r="B60" s="169"/>
      <c r="C60" s="170"/>
      <c r="D60" s="171" t="s">
        <v>129</v>
      </c>
      <c r="E60" s="172"/>
      <c r="F60" s="172"/>
      <c r="G60" s="172"/>
      <c r="H60" s="172"/>
      <c r="I60" s="172"/>
      <c r="J60" s="173">
        <f>J86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130</v>
      </c>
      <c r="E61" s="178"/>
      <c r="F61" s="178"/>
      <c r="G61" s="178"/>
      <c r="H61" s="178"/>
      <c r="I61" s="178"/>
      <c r="J61" s="179">
        <f>J87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132</v>
      </c>
      <c r="E62" s="178"/>
      <c r="F62" s="178"/>
      <c r="G62" s="178"/>
      <c r="H62" s="178"/>
      <c r="I62" s="178"/>
      <c r="J62" s="179">
        <f>J207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69"/>
      <c r="C63" s="170"/>
      <c r="D63" s="171" t="s">
        <v>133</v>
      </c>
      <c r="E63" s="172"/>
      <c r="F63" s="172"/>
      <c r="G63" s="172"/>
      <c r="H63" s="172"/>
      <c r="I63" s="172"/>
      <c r="J63" s="173">
        <f>J341</f>
        <v>0</v>
      </c>
      <c r="K63" s="170"/>
      <c r="L63" s="174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75"/>
      <c r="C64" s="176"/>
      <c r="D64" s="177" t="s">
        <v>134</v>
      </c>
      <c r="E64" s="178"/>
      <c r="F64" s="178"/>
      <c r="G64" s="178"/>
      <c r="H64" s="178"/>
      <c r="I64" s="178"/>
      <c r="J64" s="179">
        <f>J342</f>
        <v>0</v>
      </c>
      <c r="K64" s="176"/>
      <c r="L64" s="18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5"/>
      <c r="C65" s="176"/>
      <c r="D65" s="177" t="s">
        <v>136</v>
      </c>
      <c r="E65" s="178"/>
      <c r="F65" s="178"/>
      <c r="G65" s="178"/>
      <c r="H65" s="178"/>
      <c r="I65" s="178"/>
      <c r="J65" s="179">
        <f>J345</f>
        <v>0</v>
      </c>
      <c r="K65" s="176"/>
      <c r="L65" s="18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4" t="s">
        <v>138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3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64" t="str">
        <f>E7</f>
        <v>Výstavba SSZ 8.35 Kníničská - Veslařská - CÚ 2023/I</v>
      </c>
      <c r="F75" s="33"/>
      <c r="G75" s="33"/>
      <c r="H75" s="33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3" t="s">
        <v>118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>SO451 - Přeložka VO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3" t="s">
        <v>22</v>
      </c>
      <c r="D79" s="42"/>
      <c r="E79" s="42"/>
      <c r="F79" s="28" t="str">
        <f>F12</f>
        <v>Brno - Žabovřesky</v>
      </c>
      <c r="G79" s="42"/>
      <c r="H79" s="42"/>
      <c r="I79" s="33" t="s">
        <v>24</v>
      </c>
      <c r="J79" s="74" t="str">
        <f>IF(J12="","",J12)</f>
        <v>2. 3. 2023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3" t="s">
        <v>30</v>
      </c>
      <c r="D81" s="42"/>
      <c r="E81" s="42"/>
      <c r="F81" s="28" t="str">
        <f>E15</f>
        <v>Brněnské komunikace, a.s.</v>
      </c>
      <c r="G81" s="42"/>
      <c r="H81" s="42"/>
      <c r="I81" s="33" t="s">
        <v>38</v>
      </c>
      <c r="J81" s="38" t="str">
        <f>E21</f>
        <v>Ing. Luděk Obrdlík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3" t="s">
        <v>36</v>
      </c>
      <c r="D82" s="42"/>
      <c r="E82" s="42"/>
      <c r="F82" s="28" t="str">
        <f>IF(E18="","",E18)</f>
        <v>Vyplň údaj</v>
      </c>
      <c r="G82" s="42"/>
      <c r="H82" s="42"/>
      <c r="I82" s="33" t="s">
        <v>43</v>
      </c>
      <c r="J82" s="38" t="str">
        <f>E24</f>
        <v>Ing. Luděk Obrdlík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81"/>
      <c r="B84" s="182"/>
      <c r="C84" s="183" t="s">
        <v>139</v>
      </c>
      <c r="D84" s="184" t="s">
        <v>66</v>
      </c>
      <c r="E84" s="184" t="s">
        <v>62</v>
      </c>
      <c r="F84" s="184" t="s">
        <v>63</v>
      </c>
      <c r="G84" s="184" t="s">
        <v>140</v>
      </c>
      <c r="H84" s="184" t="s">
        <v>141</v>
      </c>
      <c r="I84" s="184" t="s">
        <v>142</v>
      </c>
      <c r="J84" s="184" t="s">
        <v>122</v>
      </c>
      <c r="K84" s="185" t="s">
        <v>143</v>
      </c>
      <c r="L84" s="186"/>
      <c r="M84" s="94" t="s">
        <v>44</v>
      </c>
      <c r="N84" s="95" t="s">
        <v>51</v>
      </c>
      <c r="O84" s="95" t="s">
        <v>144</v>
      </c>
      <c r="P84" s="95" t="s">
        <v>145</v>
      </c>
      <c r="Q84" s="95" t="s">
        <v>146</v>
      </c>
      <c r="R84" s="95" t="s">
        <v>147</v>
      </c>
      <c r="S84" s="95" t="s">
        <v>148</v>
      </c>
      <c r="T84" s="96" t="s">
        <v>149</v>
      </c>
      <c r="U84" s="181"/>
      <c r="V84" s="181"/>
      <c r="W84" s="181"/>
      <c r="X84" s="181"/>
      <c r="Y84" s="181"/>
      <c r="Z84" s="181"/>
      <c r="AA84" s="181"/>
      <c r="AB84" s="181"/>
      <c r="AC84" s="181"/>
      <c r="AD84" s="181"/>
      <c r="AE84" s="181"/>
    </row>
    <row r="85" s="2" customFormat="1" ht="22.8" customHeight="1">
      <c r="A85" s="40"/>
      <c r="B85" s="41"/>
      <c r="C85" s="101" t="s">
        <v>150</v>
      </c>
      <c r="D85" s="42"/>
      <c r="E85" s="42"/>
      <c r="F85" s="42"/>
      <c r="G85" s="42"/>
      <c r="H85" s="42"/>
      <c r="I85" s="42"/>
      <c r="J85" s="187">
        <f>BK85</f>
        <v>0</v>
      </c>
      <c r="K85" s="42"/>
      <c r="L85" s="46"/>
      <c r="M85" s="97"/>
      <c r="N85" s="188"/>
      <c r="O85" s="98"/>
      <c r="P85" s="189">
        <f>P86+P341</f>
        <v>0</v>
      </c>
      <c r="Q85" s="98"/>
      <c r="R85" s="189">
        <f>R86+R341</f>
        <v>16.605325799999999</v>
      </c>
      <c r="S85" s="98"/>
      <c r="T85" s="190">
        <f>T86+T341</f>
        <v>7.2760000000000007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8" t="s">
        <v>80</v>
      </c>
      <c r="AU85" s="18" t="s">
        <v>123</v>
      </c>
      <c r="BK85" s="191">
        <f>BK86+BK341</f>
        <v>0</v>
      </c>
    </row>
    <row r="86" s="12" customFormat="1" ht="25.92" customHeight="1">
      <c r="A86" s="12"/>
      <c r="B86" s="192"/>
      <c r="C86" s="193"/>
      <c r="D86" s="194" t="s">
        <v>80</v>
      </c>
      <c r="E86" s="195" t="s">
        <v>184</v>
      </c>
      <c r="F86" s="195" t="s">
        <v>369</v>
      </c>
      <c r="G86" s="193"/>
      <c r="H86" s="193"/>
      <c r="I86" s="196"/>
      <c r="J86" s="197">
        <f>BK86</f>
        <v>0</v>
      </c>
      <c r="K86" s="193"/>
      <c r="L86" s="198"/>
      <c r="M86" s="199"/>
      <c r="N86" s="200"/>
      <c r="O86" s="200"/>
      <c r="P86" s="201">
        <f>P87+P207</f>
        <v>0</v>
      </c>
      <c r="Q86" s="200"/>
      <c r="R86" s="201">
        <f>R87+R207</f>
        <v>16.605325799999999</v>
      </c>
      <c r="S86" s="200"/>
      <c r="T86" s="202">
        <f>T87+T207</f>
        <v>7.2760000000000007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3" t="s">
        <v>173</v>
      </c>
      <c r="AT86" s="204" t="s">
        <v>80</v>
      </c>
      <c r="AU86" s="204" t="s">
        <v>81</v>
      </c>
      <c r="AY86" s="203" t="s">
        <v>153</v>
      </c>
      <c r="BK86" s="205">
        <f>BK87+BK207</f>
        <v>0</v>
      </c>
    </row>
    <row r="87" s="12" customFormat="1" ht="22.8" customHeight="1">
      <c r="A87" s="12"/>
      <c r="B87" s="192"/>
      <c r="C87" s="193"/>
      <c r="D87" s="194" t="s">
        <v>80</v>
      </c>
      <c r="E87" s="206" t="s">
        <v>370</v>
      </c>
      <c r="F87" s="206" t="s">
        <v>371</v>
      </c>
      <c r="G87" s="193"/>
      <c r="H87" s="193"/>
      <c r="I87" s="196"/>
      <c r="J87" s="207">
        <f>BK87</f>
        <v>0</v>
      </c>
      <c r="K87" s="193"/>
      <c r="L87" s="198"/>
      <c r="M87" s="199"/>
      <c r="N87" s="200"/>
      <c r="O87" s="200"/>
      <c r="P87" s="201">
        <f>SUM(P88:P206)</f>
        <v>0</v>
      </c>
      <c r="Q87" s="200"/>
      <c r="R87" s="201">
        <f>SUM(R88:R206)</f>
        <v>0.32782</v>
      </c>
      <c r="S87" s="200"/>
      <c r="T87" s="202">
        <f>SUM(T88:T206)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3" t="s">
        <v>173</v>
      </c>
      <c r="AT87" s="204" t="s">
        <v>80</v>
      </c>
      <c r="AU87" s="204" t="s">
        <v>89</v>
      </c>
      <c r="AY87" s="203" t="s">
        <v>153</v>
      </c>
      <c r="BK87" s="205">
        <f>SUM(BK88:BK206)</f>
        <v>0</v>
      </c>
    </row>
    <row r="88" s="2" customFormat="1" ht="37.8" customHeight="1">
      <c r="A88" s="40"/>
      <c r="B88" s="41"/>
      <c r="C88" s="208" t="s">
        <v>89</v>
      </c>
      <c r="D88" s="208" t="s">
        <v>155</v>
      </c>
      <c r="E88" s="209" t="s">
        <v>1847</v>
      </c>
      <c r="F88" s="210" t="s">
        <v>1848</v>
      </c>
      <c r="G88" s="211" t="s">
        <v>251</v>
      </c>
      <c r="H88" s="212">
        <v>8</v>
      </c>
      <c r="I88" s="213"/>
      <c r="J88" s="214">
        <f>ROUND(I88*H88,2)</f>
        <v>0</v>
      </c>
      <c r="K88" s="210" t="s">
        <v>159</v>
      </c>
      <c r="L88" s="46"/>
      <c r="M88" s="215" t="s">
        <v>44</v>
      </c>
      <c r="N88" s="216" t="s">
        <v>52</v>
      </c>
      <c r="O88" s="86"/>
      <c r="P88" s="217">
        <f>O88*H88</f>
        <v>0</v>
      </c>
      <c r="Q88" s="217">
        <v>0</v>
      </c>
      <c r="R88" s="217">
        <f>Q88*H88</f>
        <v>0</v>
      </c>
      <c r="S88" s="217">
        <v>0</v>
      </c>
      <c r="T88" s="21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9" t="s">
        <v>556</v>
      </c>
      <c r="AT88" s="219" t="s">
        <v>155</v>
      </c>
      <c r="AU88" s="219" t="s">
        <v>91</v>
      </c>
      <c r="AY88" s="18" t="s">
        <v>153</v>
      </c>
      <c r="BE88" s="220">
        <f>IF(N88="základní",J88,0)</f>
        <v>0</v>
      </c>
      <c r="BF88" s="220">
        <f>IF(N88="snížená",J88,0)</f>
        <v>0</v>
      </c>
      <c r="BG88" s="220">
        <f>IF(N88="zákl. přenesená",J88,0)</f>
        <v>0</v>
      </c>
      <c r="BH88" s="220">
        <f>IF(N88="sníž. přenesená",J88,0)</f>
        <v>0</v>
      </c>
      <c r="BI88" s="220">
        <f>IF(N88="nulová",J88,0)</f>
        <v>0</v>
      </c>
      <c r="BJ88" s="18" t="s">
        <v>89</v>
      </c>
      <c r="BK88" s="220">
        <f>ROUND(I88*H88,2)</f>
        <v>0</v>
      </c>
      <c r="BL88" s="18" t="s">
        <v>556</v>
      </c>
      <c r="BM88" s="219" t="s">
        <v>1849</v>
      </c>
    </row>
    <row r="89" s="2" customFormat="1">
      <c r="A89" s="40"/>
      <c r="B89" s="41"/>
      <c r="C89" s="42"/>
      <c r="D89" s="221" t="s">
        <v>162</v>
      </c>
      <c r="E89" s="42"/>
      <c r="F89" s="222" t="s">
        <v>1850</v>
      </c>
      <c r="G89" s="42"/>
      <c r="H89" s="42"/>
      <c r="I89" s="223"/>
      <c r="J89" s="42"/>
      <c r="K89" s="42"/>
      <c r="L89" s="46"/>
      <c r="M89" s="224"/>
      <c r="N89" s="22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8" t="s">
        <v>162</v>
      </c>
      <c r="AU89" s="18" t="s">
        <v>91</v>
      </c>
    </row>
    <row r="90" s="13" customFormat="1">
      <c r="A90" s="13"/>
      <c r="B90" s="226"/>
      <c r="C90" s="227"/>
      <c r="D90" s="228" t="s">
        <v>164</v>
      </c>
      <c r="E90" s="229" t="s">
        <v>44</v>
      </c>
      <c r="F90" s="230" t="s">
        <v>1851</v>
      </c>
      <c r="G90" s="227"/>
      <c r="H90" s="229" t="s">
        <v>44</v>
      </c>
      <c r="I90" s="231"/>
      <c r="J90" s="227"/>
      <c r="K90" s="227"/>
      <c r="L90" s="232"/>
      <c r="M90" s="233"/>
      <c r="N90" s="234"/>
      <c r="O90" s="234"/>
      <c r="P90" s="234"/>
      <c r="Q90" s="234"/>
      <c r="R90" s="234"/>
      <c r="S90" s="234"/>
      <c r="T90" s="235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6" t="s">
        <v>164</v>
      </c>
      <c r="AU90" s="236" t="s">
        <v>91</v>
      </c>
      <c r="AV90" s="13" t="s">
        <v>89</v>
      </c>
      <c r="AW90" s="13" t="s">
        <v>42</v>
      </c>
      <c r="AX90" s="13" t="s">
        <v>81</v>
      </c>
      <c r="AY90" s="236" t="s">
        <v>153</v>
      </c>
    </row>
    <row r="91" s="14" customFormat="1">
      <c r="A91" s="14"/>
      <c r="B91" s="237"/>
      <c r="C91" s="238"/>
      <c r="D91" s="228" t="s">
        <v>164</v>
      </c>
      <c r="E91" s="239" t="s">
        <v>44</v>
      </c>
      <c r="F91" s="240" t="s">
        <v>1852</v>
      </c>
      <c r="G91" s="238"/>
      <c r="H91" s="241">
        <v>8</v>
      </c>
      <c r="I91" s="242"/>
      <c r="J91" s="238"/>
      <c r="K91" s="238"/>
      <c r="L91" s="243"/>
      <c r="M91" s="244"/>
      <c r="N91" s="245"/>
      <c r="O91" s="245"/>
      <c r="P91" s="245"/>
      <c r="Q91" s="245"/>
      <c r="R91" s="245"/>
      <c r="S91" s="245"/>
      <c r="T91" s="246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T91" s="247" t="s">
        <v>164</v>
      </c>
      <c r="AU91" s="247" t="s">
        <v>91</v>
      </c>
      <c r="AV91" s="14" t="s">
        <v>91</v>
      </c>
      <c r="AW91" s="14" t="s">
        <v>42</v>
      </c>
      <c r="AX91" s="14" t="s">
        <v>89</v>
      </c>
      <c r="AY91" s="247" t="s">
        <v>153</v>
      </c>
    </row>
    <row r="92" s="2" customFormat="1" ht="37.8" customHeight="1">
      <c r="A92" s="40"/>
      <c r="B92" s="41"/>
      <c r="C92" s="208" t="s">
        <v>91</v>
      </c>
      <c r="D92" s="208" t="s">
        <v>155</v>
      </c>
      <c r="E92" s="209" t="s">
        <v>1853</v>
      </c>
      <c r="F92" s="210" t="s">
        <v>1854</v>
      </c>
      <c r="G92" s="211" t="s">
        <v>251</v>
      </c>
      <c r="H92" s="212">
        <v>2</v>
      </c>
      <c r="I92" s="213"/>
      <c r="J92" s="214">
        <f>ROUND(I92*H92,2)</f>
        <v>0</v>
      </c>
      <c r="K92" s="210" t="s">
        <v>159</v>
      </c>
      <c r="L92" s="46"/>
      <c r="M92" s="215" t="s">
        <v>44</v>
      </c>
      <c r="N92" s="216" t="s">
        <v>52</v>
      </c>
      <c r="O92" s="86"/>
      <c r="P92" s="217">
        <f>O92*H92</f>
        <v>0</v>
      </c>
      <c r="Q92" s="217">
        <v>0</v>
      </c>
      <c r="R92" s="217">
        <f>Q92*H92</f>
        <v>0</v>
      </c>
      <c r="S92" s="217">
        <v>0</v>
      </c>
      <c r="T92" s="21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9" t="s">
        <v>556</v>
      </c>
      <c r="AT92" s="219" t="s">
        <v>155</v>
      </c>
      <c r="AU92" s="219" t="s">
        <v>91</v>
      </c>
      <c r="AY92" s="18" t="s">
        <v>153</v>
      </c>
      <c r="BE92" s="220">
        <f>IF(N92="základní",J92,0)</f>
        <v>0</v>
      </c>
      <c r="BF92" s="220">
        <f>IF(N92="snížená",J92,0)</f>
        <v>0</v>
      </c>
      <c r="BG92" s="220">
        <f>IF(N92="zákl. přenesená",J92,0)</f>
        <v>0</v>
      </c>
      <c r="BH92" s="220">
        <f>IF(N92="sníž. přenesená",J92,0)</f>
        <v>0</v>
      </c>
      <c r="BI92" s="220">
        <f>IF(N92="nulová",J92,0)</f>
        <v>0</v>
      </c>
      <c r="BJ92" s="18" t="s">
        <v>89</v>
      </c>
      <c r="BK92" s="220">
        <f>ROUND(I92*H92,2)</f>
        <v>0</v>
      </c>
      <c r="BL92" s="18" t="s">
        <v>556</v>
      </c>
      <c r="BM92" s="219" t="s">
        <v>1855</v>
      </c>
    </row>
    <row r="93" s="2" customFormat="1">
      <c r="A93" s="40"/>
      <c r="B93" s="41"/>
      <c r="C93" s="42"/>
      <c r="D93" s="221" t="s">
        <v>162</v>
      </c>
      <c r="E93" s="42"/>
      <c r="F93" s="222" t="s">
        <v>1856</v>
      </c>
      <c r="G93" s="42"/>
      <c r="H93" s="42"/>
      <c r="I93" s="223"/>
      <c r="J93" s="42"/>
      <c r="K93" s="42"/>
      <c r="L93" s="46"/>
      <c r="M93" s="224"/>
      <c r="N93" s="22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8" t="s">
        <v>162</v>
      </c>
      <c r="AU93" s="18" t="s">
        <v>91</v>
      </c>
    </row>
    <row r="94" s="13" customFormat="1">
      <c r="A94" s="13"/>
      <c r="B94" s="226"/>
      <c r="C94" s="227"/>
      <c r="D94" s="228" t="s">
        <v>164</v>
      </c>
      <c r="E94" s="229" t="s">
        <v>44</v>
      </c>
      <c r="F94" s="230" t="s">
        <v>1851</v>
      </c>
      <c r="G94" s="227"/>
      <c r="H94" s="229" t="s">
        <v>44</v>
      </c>
      <c r="I94" s="231"/>
      <c r="J94" s="227"/>
      <c r="K94" s="227"/>
      <c r="L94" s="232"/>
      <c r="M94" s="233"/>
      <c r="N94" s="234"/>
      <c r="O94" s="234"/>
      <c r="P94" s="234"/>
      <c r="Q94" s="234"/>
      <c r="R94" s="234"/>
      <c r="S94" s="234"/>
      <c r="T94" s="235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6" t="s">
        <v>164</v>
      </c>
      <c r="AU94" s="236" t="s">
        <v>91</v>
      </c>
      <c r="AV94" s="13" t="s">
        <v>89</v>
      </c>
      <c r="AW94" s="13" t="s">
        <v>42</v>
      </c>
      <c r="AX94" s="13" t="s">
        <v>81</v>
      </c>
      <c r="AY94" s="236" t="s">
        <v>153</v>
      </c>
    </row>
    <row r="95" s="14" customFormat="1">
      <c r="A95" s="14"/>
      <c r="B95" s="237"/>
      <c r="C95" s="238"/>
      <c r="D95" s="228" t="s">
        <v>164</v>
      </c>
      <c r="E95" s="239" t="s">
        <v>44</v>
      </c>
      <c r="F95" s="240" t="s">
        <v>1857</v>
      </c>
      <c r="G95" s="238"/>
      <c r="H95" s="241">
        <v>2</v>
      </c>
      <c r="I95" s="242"/>
      <c r="J95" s="238"/>
      <c r="K95" s="238"/>
      <c r="L95" s="243"/>
      <c r="M95" s="244"/>
      <c r="N95" s="245"/>
      <c r="O95" s="245"/>
      <c r="P95" s="245"/>
      <c r="Q95" s="245"/>
      <c r="R95" s="245"/>
      <c r="S95" s="245"/>
      <c r="T95" s="246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47" t="s">
        <v>164</v>
      </c>
      <c r="AU95" s="247" t="s">
        <v>91</v>
      </c>
      <c r="AV95" s="14" t="s">
        <v>91</v>
      </c>
      <c r="AW95" s="14" t="s">
        <v>42</v>
      </c>
      <c r="AX95" s="14" t="s">
        <v>89</v>
      </c>
      <c r="AY95" s="247" t="s">
        <v>153</v>
      </c>
    </row>
    <row r="96" s="2" customFormat="1" ht="24.15" customHeight="1">
      <c r="A96" s="40"/>
      <c r="B96" s="41"/>
      <c r="C96" s="248" t="s">
        <v>173</v>
      </c>
      <c r="D96" s="248" t="s">
        <v>184</v>
      </c>
      <c r="E96" s="249" t="s">
        <v>1858</v>
      </c>
      <c r="F96" s="250" t="s">
        <v>1859</v>
      </c>
      <c r="G96" s="251" t="s">
        <v>251</v>
      </c>
      <c r="H96" s="252">
        <v>2</v>
      </c>
      <c r="I96" s="253"/>
      <c r="J96" s="254">
        <f>ROUND(I96*H96,2)</f>
        <v>0</v>
      </c>
      <c r="K96" s="250" t="s">
        <v>159</v>
      </c>
      <c r="L96" s="255"/>
      <c r="M96" s="256" t="s">
        <v>44</v>
      </c>
      <c r="N96" s="257" t="s">
        <v>52</v>
      </c>
      <c r="O96" s="86"/>
      <c r="P96" s="217">
        <f>O96*H96</f>
        <v>0</v>
      </c>
      <c r="Q96" s="217">
        <v>0.0037000000000000002</v>
      </c>
      <c r="R96" s="217">
        <f>Q96*H96</f>
        <v>0.0074000000000000003</v>
      </c>
      <c r="S96" s="217">
        <v>0</v>
      </c>
      <c r="T96" s="21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9" t="s">
        <v>1800</v>
      </c>
      <c r="AT96" s="219" t="s">
        <v>184</v>
      </c>
      <c r="AU96" s="219" t="s">
        <v>91</v>
      </c>
      <c r="AY96" s="18" t="s">
        <v>153</v>
      </c>
      <c r="BE96" s="220">
        <f>IF(N96="základní",J96,0)</f>
        <v>0</v>
      </c>
      <c r="BF96" s="220">
        <f>IF(N96="snížená",J96,0)</f>
        <v>0</v>
      </c>
      <c r="BG96" s="220">
        <f>IF(N96="zákl. přenesená",J96,0)</f>
        <v>0</v>
      </c>
      <c r="BH96" s="220">
        <f>IF(N96="sníž. přenesená",J96,0)</f>
        <v>0</v>
      </c>
      <c r="BI96" s="220">
        <f>IF(N96="nulová",J96,0)</f>
        <v>0</v>
      </c>
      <c r="BJ96" s="18" t="s">
        <v>89</v>
      </c>
      <c r="BK96" s="220">
        <f>ROUND(I96*H96,2)</f>
        <v>0</v>
      </c>
      <c r="BL96" s="18" t="s">
        <v>556</v>
      </c>
      <c r="BM96" s="219" t="s">
        <v>1860</v>
      </c>
    </row>
    <row r="97" s="13" customFormat="1">
      <c r="A97" s="13"/>
      <c r="B97" s="226"/>
      <c r="C97" s="227"/>
      <c r="D97" s="228" t="s">
        <v>164</v>
      </c>
      <c r="E97" s="229" t="s">
        <v>44</v>
      </c>
      <c r="F97" s="230" t="s">
        <v>1851</v>
      </c>
      <c r="G97" s="227"/>
      <c r="H97" s="229" t="s">
        <v>44</v>
      </c>
      <c r="I97" s="231"/>
      <c r="J97" s="227"/>
      <c r="K97" s="227"/>
      <c r="L97" s="232"/>
      <c r="M97" s="233"/>
      <c r="N97" s="234"/>
      <c r="O97" s="234"/>
      <c r="P97" s="234"/>
      <c r="Q97" s="234"/>
      <c r="R97" s="234"/>
      <c r="S97" s="234"/>
      <c r="T97" s="235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6" t="s">
        <v>164</v>
      </c>
      <c r="AU97" s="236" t="s">
        <v>91</v>
      </c>
      <c r="AV97" s="13" t="s">
        <v>89</v>
      </c>
      <c r="AW97" s="13" t="s">
        <v>42</v>
      </c>
      <c r="AX97" s="13" t="s">
        <v>81</v>
      </c>
      <c r="AY97" s="236" t="s">
        <v>153</v>
      </c>
    </row>
    <row r="98" s="14" customFormat="1">
      <c r="A98" s="14"/>
      <c r="B98" s="237"/>
      <c r="C98" s="238"/>
      <c r="D98" s="228" t="s">
        <v>164</v>
      </c>
      <c r="E98" s="239" t="s">
        <v>44</v>
      </c>
      <c r="F98" s="240" t="s">
        <v>1857</v>
      </c>
      <c r="G98" s="238"/>
      <c r="H98" s="241">
        <v>2</v>
      </c>
      <c r="I98" s="242"/>
      <c r="J98" s="238"/>
      <c r="K98" s="238"/>
      <c r="L98" s="243"/>
      <c r="M98" s="244"/>
      <c r="N98" s="245"/>
      <c r="O98" s="245"/>
      <c r="P98" s="245"/>
      <c r="Q98" s="245"/>
      <c r="R98" s="245"/>
      <c r="S98" s="245"/>
      <c r="T98" s="246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7" t="s">
        <v>164</v>
      </c>
      <c r="AU98" s="247" t="s">
        <v>91</v>
      </c>
      <c r="AV98" s="14" t="s">
        <v>91</v>
      </c>
      <c r="AW98" s="14" t="s">
        <v>42</v>
      </c>
      <c r="AX98" s="14" t="s">
        <v>89</v>
      </c>
      <c r="AY98" s="247" t="s">
        <v>153</v>
      </c>
    </row>
    <row r="99" s="2" customFormat="1" ht="24.15" customHeight="1">
      <c r="A99" s="40"/>
      <c r="B99" s="41"/>
      <c r="C99" s="208" t="s">
        <v>160</v>
      </c>
      <c r="D99" s="208" t="s">
        <v>155</v>
      </c>
      <c r="E99" s="209" t="s">
        <v>1861</v>
      </c>
      <c r="F99" s="210" t="s">
        <v>1862</v>
      </c>
      <c r="G99" s="211" t="s">
        <v>251</v>
      </c>
      <c r="H99" s="212">
        <v>1</v>
      </c>
      <c r="I99" s="213"/>
      <c r="J99" s="214">
        <f>ROUND(I99*H99,2)</f>
        <v>0</v>
      </c>
      <c r="K99" s="210" t="s">
        <v>159</v>
      </c>
      <c r="L99" s="46"/>
      <c r="M99" s="215" t="s">
        <v>44</v>
      </c>
      <c r="N99" s="216" t="s">
        <v>52</v>
      </c>
      <c r="O99" s="86"/>
      <c r="P99" s="217">
        <f>O99*H99</f>
        <v>0</v>
      </c>
      <c r="Q99" s="217">
        <v>0</v>
      </c>
      <c r="R99" s="217">
        <f>Q99*H99</f>
        <v>0</v>
      </c>
      <c r="S99" s="217">
        <v>0</v>
      </c>
      <c r="T99" s="21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9" t="s">
        <v>556</v>
      </c>
      <c r="AT99" s="219" t="s">
        <v>155</v>
      </c>
      <c r="AU99" s="219" t="s">
        <v>91</v>
      </c>
      <c r="AY99" s="18" t="s">
        <v>153</v>
      </c>
      <c r="BE99" s="220">
        <f>IF(N99="základní",J99,0)</f>
        <v>0</v>
      </c>
      <c r="BF99" s="220">
        <f>IF(N99="snížená",J99,0)</f>
        <v>0</v>
      </c>
      <c r="BG99" s="220">
        <f>IF(N99="zákl. přenesená",J99,0)</f>
        <v>0</v>
      </c>
      <c r="BH99" s="220">
        <f>IF(N99="sníž. přenesená",J99,0)</f>
        <v>0</v>
      </c>
      <c r="BI99" s="220">
        <f>IF(N99="nulová",J99,0)</f>
        <v>0</v>
      </c>
      <c r="BJ99" s="18" t="s">
        <v>89</v>
      </c>
      <c r="BK99" s="220">
        <f>ROUND(I99*H99,2)</f>
        <v>0</v>
      </c>
      <c r="BL99" s="18" t="s">
        <v>556</v>
      </c>
      <c r="BM99" s="219" t="s">
        <v>1863</v>
      </c>
    </row>
    <row r="100" s="2" customFormat="1">
      <c r="A100" s="40"/>
      <c r="B100" s="41"/>
      <c r="C100" s="42"/>
      <c r="D100" s="221" t="s">
        <v>162</v>
      </c>
      <c r="E100" s="42"/>
      <c r="F100" s="222" t="s">
        <v>1864</v>
      </c>
      <c r="G100" s="42"/>
      <c r="H100" s="42"/>
      <c r="I100" s="223"/>
      <c r="J100" s="42"/>
      <c r="K100" s="42"/>
      <c r="L100" s="46"/>
      <c r="M100" s="224"/>
      <c r="N100" s="22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8" t="s">
        <v>162</v>
      </c>
      <c r="AU100" s="18" t="s">
        <v>91</v>
      </c>
    </row>
    <row r="101" s="13" customFormat="1">
      <c r="A101" s="13"/>
      <c r="B101" s="226"/>
      <c r="C101" s="227"/>
      <c r="D101" s="228" t="s">
        <v>164</v>
      </c>
      <c r="E101" s="229" t="s">
        <v>44</v>
      </c>
      <c r="F101" s="230" t="s">
        <v>1865</v>
      </c>
      <c r="G101" s="227"/>
      <c r="H101" s="229" t="s">
        <v>44</v>
      </c>
      <c r="I101" s="231"/>
      <c r="J101" s="227"/>
      <c r="K101" s="227"/>
      <c r="L101" s="232"/>
      <c r="M101" s="233"/>
      <c r="N101" s="234"/>
      <c r="O101" s="234"/>
      <c r="P101" s="234"/>
      <c r="Q101" s="234"/>
      <c r="R101" s="234"/>
      <c r="S101" s="234"/>
      <c r="T101" s="235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6" t="s">
        <v>164</v>
      </c>
      <c r="AU101" s="236" t="s">
        <v>91</v>
      </c>
      <c r="AV101" s="13" t="s">
        <v>89</v>
      </c>
      <c r="AW101" s="13" t="s">
        <v>42</v>
      </c>
      <c r="AX101" s="13" t="s">
        <v>81</v>
      </c>
      <c r="AY101" s="236" t="s">
        <v>153</v>
      </c>
    </row>
    <row r="102" s="13" customFormat="1">
      <c r="A102" s="13"/>
      <c r="B102" s="226"/>
      <c r="C102" s="227"/>
      <c r="D102" s="228" t="s">
        <v>164</v>
      </c>
      <c r="E102" s="229" t="s">
        <v>44</v>
      </c>
      <c r="F102" s="230" t="s">
        <v>1866</v>
      </c>
      <c r="G102" s="227"/>
      <c r="H102" s="229" t="s">
        <v>44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6" t="s">
        <v>164</v>
      </c>
      <c r="AU102" s="236" t="s">
        <v>91</v>
      </c>
      <c r="AV102" s="13" t="s">
        <v>89</v>
      </c>
      <c r="AW102" s="13" t="s">
        <v>42</v>
      </c>
      <c r="AX102" s="13" t="s">
        <v>81</v>
      </c>
      <c r="AY102" s="236" t="s">
        <v>153</v>
      </c>
    </row>
    <row r="103" s="14" customFormat="1">
      <c r="A103" s="14"/>
      <c r="B103" s="237"/>
      <c r="C103" s="238"/>
      <c r="D103" s="228" t="s">
        <v>164</v>
      </c>
      <c r="E103" s="239" t="s">
        <v>44</v>
      </c>
      <c r="F103" s="240" t="s">
        <v>89</v>
      </c>
      <c r="G103" s="238"/>
      <c r="H103" s="241">
        <v>1</v>
      </c>
      <c r="I103" s="242"/>
      <c r="J103" s="238"/>
      <c r="K103" s="238"/>
      <c r="L103" s="243"/>
      <c r="M103" s="244"/>
      <c r="N103" s="245"/>
      <c r="O103" s="245"/>
      <c r="P103" s="245"/>
      <c r="Q103" s="245"/>
      <c r="R103" s="245"/>
      <c r="S103" s="245"/>
      <c r="T103" s="246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7" t="s">
        <v>164</v>
      </c>
      <c r="AU103" s="247" t="s">
        <v>91</v>
      </c>
      <c r="AV103" s="14" t="s">
        <v>91</v>
      </c>
      <c r="AW103" s="14" t="s">
        <v>42</v>
      </c>
      <c r="AX103" s="14" t="s">
        <v>89</v>
      </c>
      <c r="AY103" s="247" t="s">
        <v>153</v>
      </c>
    </row>
    <row r="104" s="2" customFormat="1" ht="16.5" customHeight="1">
      <c r="A104" s="40"/>
      <c r="B104" s="41"/>
      <c r="C104" s="248" t="s">
        <v>183</v>
      </c>
      <c r="D104" s="248" t="s">
        <v>184</v>
      </c>
      <c r="E104" s="249" t="s">
        <v>1867</v>
      </c>
      <c r="F104" s="250" t="s">
        <v>1868</v>
      </c>
      <c r="G104" s="251" t="s">
        <v>251</v>
      </c>
      <c r="H104" s="252">
        <v>1</v>
      </c>
      <c r="I104" s="253"/>
      <c r="J104" s="254">
        <f>ROUND(I104*H104,2)</f>
        <v>0</v>
      </c>
      <c r="K104" s="250" t="s">
        <v>159</v>
      </c>
      <c r="L104" s="255"/>
      <c r="M104" s="256" t="s">
        <v>44</v>
      </c>
      <c r="N104" s="257" t="s">
        <v>52</v>
      </c>
      <c r="O104" s="86"/>
      <c r="P104" s="217">
        <f>O104*H104</f>
        <v>0</v>
      </c>
      <c r="Q104" s="217">
        <v>3.0000000000000001E-05</v>
      </c>
      <c r="R104" s="217">
        <f>Q104*H104</f>
        <v>3.0000000000000001E-05</v>
      </c>
      <c r="S104" s="217">
        <v>0</v>
      </c>
      <c r="T104" s="21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9" t="s">
        <v>1800</v>
      </c>
      <c r="AT104" s="219" t="s">
        <v>184</v>
      </c>
      <c r="AU104" s="219" t="s">
        <v>91</v>
      </c>
      <c r="AY104" s="18" t="s">
        <v>153</v>
      </c>
      <c r="BE104" s="220">
        <f>IF(N104="základní",J104,0)</f>
        <v>0</v>
      </c>
      <c r="BF104" s="220">
        <f>IF(N104="snížená",J104,0)</f>
        <v>0</v>
      </c>
      <c r="BG104" s="220">
        <f>IF(N104="zákl. přenesená",J104,0)</f>
        <v>0</v>
      </c>
      <c r="BH104" s="220">
        <f>IF(N104="sníž. přenesená",J104,0)</f>
        <v>0</v>
      </c>
      <c r="BI104" s="220">
        <f>IF(N104="nulová",J104,0)</f>
        <v>0</v>
      </c>
      <c r="BJ104" s="18" t="s">
        <v>89</v>
      </c>
      <c r="BK104" s="220">
        <f>ROUND(I104*H104,2)</f>
        <v>0</v>
      </c>
      <c r="BL104" s="18" t="s">
        <v>556</v>
      </c>
      <c r="BM104" s="219" t="s">
        <v>1869</v>
      </c>
    </row>
    <row r="105" s="13" customFormat="1">
      <c r="A105" s="13"/>
      <c r="B105" s="226"/>
      <c r="C105" s="227"/>
      <c r="D105" s="228" t="s">
        <v>164</v>
      </c>
      <c r="E105" s="229" t="s">
        <v>44</v>
      </c>
      <c r="F105" s="230" t="s">
        <v>1865</v>
      </c>
      <c r="G105" s="227"/>
      <c r="H105" s="229" t="s">
        <v>44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6" t="s">
        <v>164</v>
      </c>
      <c r="AU105" s="236" t="s">
        <v>91</v>
      </c>
      <c r="AV105" s="13" t="s">
        <v>89</v>
      </c>
      <c r="AW105" s="13" t="s">
        <v>42</v>
      </c>
      <c r="AX105" s="13" t="s">
        <v>81</v>
      </c>
      <c r="AY105" s="236" t="s">
        <v>153</v>
      </c>
    </row>
    <row r="106" s="13" customFormat="1">
      <c r="A106" s="13"/>
      <c r="B106" s="226"/>
      <c r="C106" s="227"/>
      <c r="D106" s="228" t="s">
        <v>164</v>
      </c>
      <c r="E106" s="229" t="s">
        <v>44</v>
      </c>
      <c r="F106" s="230" t="s">
        <v>1870</v>
      </c>
      <c r="G106" s="227"/>
      <c r="H106" s="229" t="s">
        <v>44</v>
      </c>
      <c r="I106" s="231"/>
      <c r="J106" s="227"/>
      <c r="K106" s="227"/>
      <c r="L106" s="232"/>
      <c r="M106" s="233"/>
      <c r="N106" s="234"/>
      <c r="O106" s="234"/>
      <c r="P106" s="234"/>
      <c r="Q106" s="234"/>
      <c r="R106" s="234"/>
      <c r="S106" s="234"/>
      <c r="T106" s="235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6" t="s">
        <v>164</v>
      </c>
      <c r="AU106" s="236" t="s">
        <v>91</v>
      </c>
      <c r="AV106" s="13" t="s">
        <v>89</v>
      </c>
      <c r="AW106" s="13" t="s">
        <v>42</v>
      </c>
      <c r="AX106" s="13" t="s">
        <v>81</v>
      </c>
      <c r="AY106" s="236" t="s">
        <v>153</v>
      </c>
    </row>
    <row r="107" s="14" customFormat="1">
      <c r="A107" s="14"/>
      <c r="B107" s="237"/>
      <c r="C107" s="238"/>
      <c r="D107" s="228" t="s">
        <v>164</v>
      </c>
      <c r="E107" s="239" t="s">
        <v>44</v>
      </c>
      <c r="F107" s="240" t="s">
        <v>89</v>
      </c>
      <c r="G107" s="238"/>
      <c r="H107" s="241">
        <v>1</v>
      </c>
      <c r="I107" s="242"/>
      <c r="J107" s="238"/>
      <c r="K107" s="238"/>
      <c r="L107" s="243"/>
      <c r="M107" s="244"/>
      <c r="N107" s="245"/>
      <c r="O107" s="245"/>
      <c r="P107" s="245"/>
      <c r="Q107" s="245"/>
      <c r="R107" s="245"/>
      <c r="S107" s="245"/>
      <c r="T107" s="246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47" t="s">
        <v>164</v>
      </c>
      <c r="AU107" s="247" t="s">
        <v>91</v>
      </c>
      <c r="AV107" s="14" t="s">
        <v>91</v>
      </c>
      <c r="AW107" s="14" t="s">
        <v>42</v>
      </c>
      <c r="AX107" s="14" t="s">
        <v>89</v>
      </c>
      <c r="AY107" s="247" t="s">
        <v>153</v>
      </c>
    </row>
    <row r="108" s="2" customFormat="1" ht="44.25" customHeight="1">
      <c r="A108" s="40"/>
      <c r="B108" s="41"/>
      <c r="C108" s="208" t="s">
        <v>193</v>
      </c>
      <c r="D108" s="208" t="s">
        <v>155</v>
      </c>
      <c r="E108" s="209" t="s">
        <v>1793</v>
      </c>
      <c r="F108" s="210" t="s">
        <v>1794</v>
      </c>
      <c r="G108" s="211" t="s">
        <v>298</v>
      </c>
      <c r="H108" s="212">
        <v>75</v>
      </c>
      <c r="I108" s="213"/>
      <c r="J108" s="214">
        <f>ROUND(I108*H108,2)</f>
        <v>0</v>
      </c>
      <c r="K108" s="210" t="s">
        <v>159</v>
      </c>
      <c r="L108" s="46"/>
      <c r="M108" s="215" t="s">
        <v>44</v>
      </c>
      <c r="N108" s="216" t="s">
        <v>52</v>
      </c>
      <c r="O108" s="86"/>
      <c r="P108" s="217">
        <f>O108*H108</f>
        <v>0</v>
      </c>
      <c r="Q108" s="217">
        <v>0</v>
      </c>
      <c r="R108" s="217">
        <f>Q108*H108</f>
        <v>0</v>
      </c>
      <c r="S108" s="217">
        <v>0</v>
      </c>
      <c r="T108" s="21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9" t="s">
        <v>160</v>
      </c>
      <c r="AT108" s="219" t="s">
        <v>155</v>
      </c>
      <c r="AU108" s="219" t="s">
        <v>91</v>
      </c>
      <c r="AY108" s="18" t="s">
        <v>153</v>
      </c>
      <c r="BE108" s="220">
        <f>IF(N108="základní",J108,0)</f>
        <v>0</v>
      </c>
      <c r="BF108" s="220">
        <f>IF(N108="snížená",J108,0)</f>
        <v>0</v>
      </c>
      <c r="BG108" s="220">
        <f>IF(N108="zákl. přenesená",J108,0)</f>
        <v>0</v>
      </c>
      <c r="BH108" s="220">
        <f>IF(N108="sníž. přenesená",J108,0)</f>
        <v>0</v>
      </c>
      <c r="BI108" s="220">
        <f>IF(N108="nulová",J108,0)</f>
        <v>0</v>
      </c>
      <c r="BJ108" s="18" t="s">
        <v>89</v>
      </c>
      <c r="BK108" s="220">
        <f>ROUND(I108*H108,2)</f>
        <v>0</v>
      </c>
      <c r="BL108" s="18" t="s">
        <v>160</v>
      </c>
      <c r="BM108" s="219" t="s">
        <v>1871</v>
      </c>
    </row>
    <row r="109" s="2" customFormat="1">
      <c r="A109" s="40"/>
      <c r="B109" s="41"/>
      <c r="C109" s="42"/>
      <c r="D109" s="221" t="s">
        <v>162</v>
      </c>
      <c r="E109" s="42"/>
      <c r="F109" s="222" t="s">
        <v>1796</v>
      </c>
      <c r="G109" s="42"/>
      <c r="H109" s="42"/>
      <c r="I109" s="223"/>
      <c r="J109" s="42"/>
      <c r="K109" s="42"/>
      <c r="L109" s="46"/>
      <c r="M109" s="224"/>
      <c r="N109" s="22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8" t="s">
        <v>162</v>
      </c>
      <c r="AU109" s="18" t="s">
        <v>91</v>
      </c>
    </row>
    <row r="110" s="13" customFormat="1">
      <c r="A110" s="13"/>
      <c r="B110" s="226"/>
      <c r="C110" s="227"/>
      <c r="D110" s="228" t="s">
        <v>164</v>
      </c>
      <c r="E110" s="229" t="s">
        <v>44</v>
      </c>
      <c r="F110" s="230" t="s">
        <v>1812</v>
      </c>
      <c r="G110" s="227"/>
      <c r="H110" s="229" t="s">
        <v>44</v>
      </c>
      <c r="I110" s="231"/>
      <c r="J110" s="227"/>
      <c r="K110" s="227"/>
      <c r="L110" s="232"/>
      <c r="M110" s="233"/>
      <c r="N110" s="234"/>
      <c r="O110" s="234"/>
      <c r="P110" s="234"/>
      <c r="Q110" s="234"/>
      <c r="R110" s="234"/>
      <c r="S110" s="234"/>
      <c r="T110" s="235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6" t="s">
        <v>164</v>
      </c>
      <c r="AU110" s="236" t="s">
        <v>91</v>
      </c>
      <c r="AV110" s="13" t="s">
        <v>89</v>
      </c>
      <c r="AW110" s="13" t="s">
        <v>42</v>
      </c>
      <c r="AX110" s="13" t="s">
        <v>81</v>
      </c>
      <c r="AY110" s="236" t="s">
        <v>153</v>
      </c>
    </row>
    <row r="111" s="13" customFormat="1">
      <c r="A111" s="13"/>
      <c r="B111" s="226"/>
      <c r="C111" s="227"/>
      <c r="D111" s="228" t="s">
        <v>164</v>
      </c>
      <c r="E111" s="229" t="s">
        <v>44</v>
      </c>
      <c r="F111" s="230" t="s">
        <v>1797</v>
      </c>
      <c r="G111" s="227"/>
      <c r="H111" s="229" t="s">
        <v>44</v>
      </c>
      <c r="I111" s="231"/>
      <c r="J111" s="227"/>
      <c r="K111" s="227"/>
      <c r="L111" s="232"/>
      <c r="M111" s="233"/>
      <c r="N111" s="234"/>
      <c r="O111" s="234"/>
      <c r="P111" s="234"/>
      <c r="Q111" s="234"/>
      <c r="R111" s="234"/>
      <c r="S111" s="234"/>
      <c r="T111" s="235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6" t="s">
        <v>164</v>
      </c>
      <c r="AU111" s="236" t="s">
        <v>91</v>
      </c>
      <c r="AV111" s="13" t="s">
        <v>89</v>
      </c>
      <c r="AW111" s="13" t="s">
        <v>42</v>
      </c>
      <c r="AX111" s="13" t="s">
        <v>81</v>
      </c>
      <c r="AY111" s="236" t="s">
        <v>153</v>
      </c>
    </row>
    <row r="112" s="14" customFormat="1">
      <c r="A112" s="14"/>
      <c r="B112" s="237"/>
      <c r="C112" s="238"/>
      <c r="D112" s="228" t="s">
        <v>164</v>
      </c>
      <c r="E112" s="239" t="s">
        <v>44</v>
      </c>
      <c r="F112" s="240" t="s">
        <v>612</v>
      </c>
      <c r="G112" s="238"/>
      <c r="H112" s="241">
        <v>75</v>
      </c>
      <c r="I112" s="242"/>
      <c r="J112" s="238"/>
      <c r="K112" s="238"/>
      <c r="L112" s="243"/>
      <c r="M112" s="244"/>
      <c r="N112" s="245"/>
      <c r="O112" s="245"/>
      <c r="P112" s="245"/>
      <c r="Q112" s="245"/>
      <c r="R112" s="245"/>
      <c r="S112" s="245"/>
      <c r="T112" s="246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7" t="s">
        <v>164</v>
      </c>
      <c r="AU112" s="247" t="s">
        <v>91</v>
      </c>
      <c r="AV112" s="14" t="s">
        <v>91</v>
      </c>
      <c r="AW112" s="14" t="s">
        <v>42</v>
      </c>
      <c r="AX112" s="14" t="s">
        <v>89</v>
      </c>
      <c r="AY112" s="247" t="s">
        <v>153</v>
      </c>
    </row>
    <row r="113" s="2" customFormat="1" ht="16.5" customHeight="1">
      <c r="A113" s="40"/>
      <c r="B113" s="41"/>
      <c r="C113" s="248" t="s">
        <v>198</v>
      </c>
      <c r="D113" s="248" t="s">
        <v>184</v>
      </c>
      <c r="E113" s="249" t="s">
        <v>1798</v>
      </c>
      <c r="F113" s="250" t="s">
        <v>1799</v>
      </c>
      <c r="G113" s="251" t="s">
        <v>187</v>
      </c>
      <c r="H113" s="252">
        <v>46.875</v>
      </c>
      <c r="I113" s="253"/>
      <c r="J113" s="254">
        <f>ROUND(I113*H113,2)</f>
        <v>0</v>
      </c>
      <c r="K113" s="250" t="s">
        <v>159</v>
      </c>
      <c r="L113" s="255"/>
      <c r="M113" s="256" t="s">
        <v>44</v>
      </c>
      <c r="N113" s="257" t="s">
        <v>52</v>
      </c>
      <c r="O113" s="86"/>
      <c r="P113" s="217">
        <f>O113*H113</f>
        <v>0</v>
      </c>
      <c r="Q113" s="217">
        <v>0.001</v>
      </c>
      <c r="R113" s="217">
        <f>Q113*H113</f>
        <v>0.046875</v>
      </c>
      <c r="S113" s="217">
        <v>0</v>
      </c>
      <c r="T113" s="21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9" t="s">
        <v>1800</v>
      </c>
      <c r="AT113" s="219" t="s">
        <v>184</v>
      </c>
      <c r="AU113" s="219" t="s">
        <v>91</v>
      </c>
      <c r="AY113" s="18" t="s">
        <v>153</v>
      </c>
      <c r="BE113" s="220">
        <f>IF(N113="základní",J113,0)</f>
        <v>0</v>
      </c>
      <c r="BF113" s="220">
        <f>IF(N113="snížená",J113,0)</f>
        <v>0</v>
      </c>
      <c r="BG113" s="220">
        <f>IF(N113="zákl. přenesená",J113,0)</f>
        <v>0</v>
      </c>
      <c r="BH113" s="220">
        <f>IF(N113="sníž. přenesená",J113,0)</f>
        <v>0</v>
      </c>
      <c r="BI113" s="220">
        <f>IF(N113="nulová",J113,0)</f>
        <v>0</v>
      </c>
      <c r="BJ113" s="18" t="s">
        <v>89</v>
      </c>
      <c r="BK113" s="220">
        <f>ROUND(I113*H113,2)</f>
        <v>0</v>
      </c>
      <c r="BL113" s="18" t="s">
        <v>556</v>
      </c>
      <c r="BM113" s="219" t="s">
        <v>1872</v>
      </c>
    </row>
    <row r="114" s="13" customFormat="1">
      <c r="A114" s="13"/>
      <c r="B114" s="226"/>
      <c r="C114" s="227"/>
      <c r="D114" s="228" t="s">
        <v>164</v>
      </c>
      <c r="E114" s="229" t="s">
        <v>44</v>
      </c>
      <c r="F114" s="230" t="s">
        <v>1812</v>
      </c>
      <c r="G114" s="227"/>
      <c r="H114" s="229" t="s">
        <v>44</v>
      </c>
      <c r="I114" s="231"/>
      <c r="J114" s="227"/>
      <c r="K114" s="227"/>
      <c r="L114" s="232"/>
      <c r="M114" s="233"/>
      <c r="N114" s="234"/>
      <c r="O114" s="234"/>
      <c r="P114" s="234"/>
      <c r="Q114" s="234"/>
      <c r="R114" s="234"/>
      <c r="S114" s="234"/>
      <c r="T114" s="235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6" t="s">
        <v>164</v>
      </c>
      <c r="AU114" s="236" t="s">
        <v>91</v>
      </c>
      <c r="AV114" s="13" t="s">
        <v>89</v>
      </c>
      <c r="AW114" s="13" t="s">
        <v>42</v>
      </c>
      <c r="AX114" s="13" t="s">
        <v>81</v>
      </c>
      <c r="AY114" s="236" t="s">
        <v>153</v>
      </c>
    </row>
    <row r="115" s="13" customFormat="1">
      <c r="A115" s="13"/>
      <c r="B115" s="226"/>
      <c r="C115" s="227"/>
      <c r="D115" s="228" t="s">
        <v>164</v>
      </c>
      <c r="E115" s="229" t="s">
        <v>44</v>
      </c>
      <c r="F115" s="230" t="s">
        <v>1802</v>
      </c>
      <c r="G115" s="227"/>
      <c r="H115" s="229" t="s">
        <v>44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6" t="s">
        <v>164</v>
      </c>
      <c r="AU115" s="236" t="s">
        <v>91</v>
      </c>
      <c r="AV115" s="13" t="s">
        <v>89</v>
      </c>
      <c r="AW115" s="13" t="s">
        <v>42</v>
      </c>
      <c r="AX115" s="13" t="s">
        <v>81</v>
      </c>
      <c r="AY115" s="236" t="s">
        <v>153</v>
      </c>
    </row>
    <row r="116" s="14" customFormat="1">
      <c r="A116" s="14"/>
      <c r="B116" s="237"/>
      <c r="C116" s="238"/>
      <c r="D116" s="228" t="s">
        <v>164</v>
      </c>
      <c r="E116" s="239" t="s">
        <v>44</v>
      </c>
      <c r="F116" s="240" t="s">
        <v>1873</v>
      </c>
      <c r="G116" s="238"/>
      <c r="H116" s="241">
        <v>46.875</v>
      </c>
      <c r="I116" s="242"/>
      <c r="J116" s="238"/>
      <c r="K116" s="238"/>
      <c r="L116" s="243"/>
      <c r="M116" s="244"/>
      <c r="N116" s="245"/>
      <c r="O116" s="245"/>
      <c r="P116" s="245"/>
      <c r="Q116" s="245"/>
      <c r="R116" s="245"/>
      <c r="S116" s="245"/>
      <c r="T116" s="246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7" t="s">
        <v>164</v>
      </c>
      <c r="AU116" s="247" t="s">
        <v>91</v>
      </c>
      <c r="AV116" s="14" t="s">
        <v>91</v>
      </c>
      <c r="AW116" s="14" t="s">
        <v>42</v>
      </c>
      <c r="AX116" s="14" t="s">
        <v>89</v>
      </c>
      <c r="AY116" s="247" t="s">
        <v>153</v>
      </c>
    </row>
    <row r="117" s="2" customFormat="1" ht="21.75" customHeight="1">
      <c r="A117" s="40"/>
      <c r="B117" s="41"/>
      <c r="C117" s="208" t="s">
        <v>188</v>
      </c>
      <c r="D117" s="208" t="s">
        <v>155</v>
      </c>
      <c r="E117" s="209" t="s">
        <v>382</v>
      </c>
      <c r="F117" s="210" t="s">
        <v>383</v>
      </c>
      <c r="G117" s="211" t="s">
        <v>251</v>
      </c>
      <c r="H117" s="212">
        <v>10</v>
      </c>
      <c r="I117" s="213"/>
      <c r="J117" s="214">
        <f>ROUND(I117*H117,2)</f>
        <v>0</v>
      </c>
      <c r="K117" s="210" t="s">
        <v>159</v>
      </c>
      <c r="L117" s="46"/>
      <c r="M117" s="215" t="s">
        <v>44</v>
      </c>
      <c r="N117" s="216" t="s">
        <v>52</v>
      </c>
      <c r="O117" s="86"/>
      <c r="P117" s="217">
        <f>O117*H117</f>
        <v>0</v>
      </c>
      <c r="Q117" s="217">
        <v>0</v>
      </c>
      <c r="R117" s="217">
        <f>Q117*H117</f>
        <v>0</v>
      </c>
      <c r="S117" s="217">
        <v>0</v>
      </c>
      <c r="T117" s="218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9" t="s">
        <v>556</v>
      </c>
      <c r="AT117" s="219" t="s">
        <v>155</v>
      </c>
      <c r="AU117" s="219" t="s">
        <v>91</v>
      </c>
      <c r="AY117" s="18" t="s">
        <v>153</v>
      </c>
      <c r="BE117" s="220">
        <f>IF(N117="základní",J117,0)</f>
        <v>0</v>
      </c>
      <c r="BF117" s="220">
        <f>IF(N117="snížená",J117,0)</f>
        <v>0</v>
      </c>
      <c r="BG117" s="220">
        <f>IF(N117="zákl. přenesená",J117,0)</f>
        <v>0</v>
      </c>
      <c r="BH117" s="220">
        <f>IF(N117="sníž. přenesená",J117,0)</f>
        <v>0</v>
      </c>
      <c r="BI117" s="220">
        <f>IF(N117="nulová",J117,0)</f>
        <v>0</v>
      </c>
      <c r="BJ117" s="18" t="s">
        <v>89</v>
      </c>
      <c r="BK117" s="220">
        <f>ROUND(I117*H117,2)</f>
        <v>0</v>
      </c>
      <c r="BL117" s="18" t="s">
        <v>556</v>
      </c>
      <c r="BM117" s="219" t="s">
        <v>1874</v>
      </c>
    </row>
    <row r="118" s="2" customFormat="1">
      <c r="A118" s="40"/>
      <c r="B118" s="41"/>
      <c r="C118" s="42"/>
      <c r="D118" s="221" t="s">
        <v>162</v>
      </c>
      <c r="E118" s="42"/>
      <c r="F118" s="222" t="s">
        <v>385</v>
      </c>
      <c r="G118" s="42"/>
      <c r="H118" s="42"/>
      <c r="I118" s="223"/>
      <c r="J118" s="42"/>
      <c r="K118" s="42"/>
      <c r="L118" s="46"/>
      <c r="M118" s="224"/>
      <c r="N118" s="225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8" t="s">
        <v>162</v>
      </c>
      <c r="AU118" s="18" t="s">
        <v>91</v>
      </c>
    </row>
    <row r="119" s="13" customFormat="1">
      <c r="A119" s="13"/>
      <c r="B119" s="226"/>
      <c r="C119" s="227"/>
      <c r="D119" s="228" t="s">
        <v>164</v>
      </c>
      <c r="E119" s="229" t="s">
        <v>44</v>
      </c>
      <c r="F119" s="230" t="s">
        <v>1805</v>
      </c>
      <c r="G119" s="227"/>
      <c r="H119" s="229" t="s">
        <v>44</v>
      </c>
      <c r="I119" s="231"/>
      <c r="J119" s="227"/>
      <c r="K119" s="227"/>
      <c r="L119" s="232"/>
      <c r="M119" s="233"/>
      <c r="N119" s="234"/>
      <c r="O119" s="234"/>
      <c r="P119" s="234"/>
      <c r="Q119" s="234"/>
      <c r="R119" s="234"/>
      <c r="S119" s="234"/>
      <c r="T119" s="235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6" t="s">
        <v>164</v>
      </c>
      <c r="AU119" s="236" t="s">
        <v>91</v>
      </c>
      <c r="AV119" s="13" t="s">
        <v>89</v>
      </c>
      <c r="AW119" s="13" t="s">
        <v>42</v>
      </c>
      <c r="AX119" s="13" t="s">
        <v>81</v>
      </c>
      <c r="AY119" s="236" t="s">
        <v>153</v>
      </c>
    </row>
    <row r="120" s="14" customFormat="1">
      <c r="A120" s="14"/>
      <c r="B120" s="237"/>
      <c r="C120" s="238"/>
      <c r="D120" s="228" t="s">
        <v>164</v>
      </c>
      <c r="E120" s="239" t="s">
        <v>44</v>
      </c>
      <c r="F120" s="240" t="s">
        <v>1875</v>
      </c>
      <c r="G120" s="238"/>
      <c r="H120" s="241">
        <v>10</v>
      </c>
      <c r="I120" s="242"/>
      <c r="J120" s="238"/>
      <c r="K120" s="238"/>
      <c r="L120" s="243"/>
      <c r="M120" s="244"/>
      <c r="N120" s="245"/>
      <c r="O120" s="245"/>
      <c r="P120" s="245"/>
      <c r="Q120" s="245"/>
      <c r="R120" s="245"/>
      <c r="S120" s="245"/>
      <c r="T120" s="246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7" t="s">
        <v>164</v>
      </c>
      <c r="AU120" s="247" t="s">
        <v>91</v>
      </c>
      <c r="AV120" s="14" t="s">
        <v>91</v>
      </c>
      <c r="AW120" s="14" t="s">
        <v>42</v>
      </c>
      <c r="AX120" s="14" t="s">
        <v>89</v>
      </c>
      <c r="AY120" s="247" t="s">
        <v>153</v>
      </c>
    </row>
    <row r="121" s="2" customFormat="1" ht="24.15" customHeight="1">
      <c r="A121" s="40"/>
      <c r="B121" s="41"/>
      <c r="C121" s="248" t="s">
        <v>207</v>
      </c>
      <c r="D121" s="248" t="s">
        <v>184</v>
      </c>
      <c r="E121" s="249" t="s">
        <v>1807</v>
      </c>
      <c r="F121" s="250" t="s">
        <v>1808</v>
      </c>
      <c r="G121" s="251" t="s">
        <v>251</v>
      </c>
      <c r="H121" s="252">
        <v>20</v>
      </c>
      <c r="I121" s="253"/>
      <c r="J121" s="254">
        <f>ROUND(I121*H121,2)</f>
        <v>0</v>
      </c>
      <c r="K121" s="250" t="s">
        <v>159</v>
      </c>
      <c r="L121" s="255"/>
      <c r="M121" s="256" t="s">
        <v>44</v>
      </c>
      <c r="N121" s="257" t="s">
        <v>52</v>
      </c>
      <c r="O121" s="86"/>
      <c r="P121" s="217">
        <f>O121*H121</f>
        <v>0</v>
      </c>
      <c r="Q121" s="217">
        <v>0.00069999999999999999</v>
      </c>
      <c r="R121" s="217">
        <f>Q121*H121</f>
        <v>0.014</v>
      </c>
      <c r="S121" s="217">
        <v>0</v>
      </c>
      <c r="T121" s="21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9" t="s">
        <v>1800</v>
      </c>
      <c r="AT121" s="219" t="s">
        <v>184</v>
      </c>
      <c r="AU121" s="219" t="s">
        <v>91</v>
      </c>
      <c r="AY121" s="18" t="s">
        <v>153</v>
      </c>
      <c r="BE121" s="220">
        <f>IF(N121="základní",J121,0)</f>
        <v>0</v>
      </c>
      <c r="BF121" s="220">
        <f>IF(N121="snížená",J121,0)</f>
        <v>0</v>
      </c>
      <c r="BG121" s="220">
        <f>IF(N121="zákl. přenesená",J121,0)</f>
        <v>0</v>
      </c>
      <c r="BH121" s="220">
        <f>IF(N121="sníž. přenesená",J121,0)</f>
        <v>0</v>
      </c>
      <c r="BI121" s="220">
        <f>IF(N121="nulová",J121,0)</f>
        <v>0</v>
      </c>
      <c r="BJ121" s="18" t="s">
        <v>89</v>
      </c>
      <c r="BK121" s="220">
        <f>ROUND(I121*H121,2)</f>
        <v>0</v>
      </c>
      <c r="BL121" s="18" t="s">
        <v>556</v>
      </c>
      <c r="BM121" s="219" t="s">
        <v>1876</v>
      </c>
    </row>
    <row r="122" s="13" customFormat="1">
      <c r="A122" s="13"/>
      <c r="B122" s="226"/>
      <c r="C122" s="227"/>
      <c r="D122" s="228" t="s">
        <v>164</v>
      </c>
      <c r="E122" s="229" t="s">
        <v>44</v>
      </c>
      <c r="F122" s="230" t="s">
        <v>1877</v>
      </c>
      <c r="G122" s="227"/>
      <c r="H122" s="229" t="s">
        <v>44</v>
      </c>
      <c r="I122" s="231"/>
      <c r="J122" s="227"/>
      <c r="K122" s="227"/>
      <c r="L122" s="232"/>
      <c r="M122" s="233"/>
      <c r="N122" s="234"/>
      <c r="O122" s="234"/>
      <c r="P122" s="234"/>
      <c r="Q122" s="234"/>
      <c r="R122" s="234"/>
      <c r="S122" s="234"/>
      <c r="T122" s="235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6" t="s">
        <v>164</v>
      </c>
      <c r="AU122" s="236" t="s">
        <v>91</v>
      </c>
      <c r="AV122" s="13" t="s">
        <v>89</v>
      </c>
      <c r="AW122" s="13" t="s">
        <v>42</v>
      </c>
      <c r="AX122" s="13" t="s">
        <v>81</v>
      </c>
      <c r="AY122" s="236" t="s">
        <v>153</v>
      </c>
    </row>
    <row r="123" s="14" customFormat="1">
      <c r="A123" s="14"/>
      <c r="B123" s="237"/>
      <c r="C123" s="238"/>
      <c r="D123" s="228" t="s">
        <v>164</v>
      </c>
      <c r="E123" s="239" t="s">
        <v>44</v>
      </c>
      <c r="F123" s="240" t="s">
        <v>1875</v>
      </c>
      <c r="G123" s="238"/>
      <c r="H123" s="241">
        <v>10</v>
      </c>
      <c r="I123" s="242"/>
      <c r="J123" s="238"/>
      <c r="K123" s="238"/>
      <c r="L123" s="243"/>
      <c r="M123" s="244"/>
      <c r="N123" s="245"/>
      <c r="O123" s="245"/>
      <c r="P123" s="245"/>
      <c r="Q123" s="245"/>
      <c r="R123" s="245"/>
      <c r="S123" s="245"/>
      <c r="T123" s="246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47" t="s">
        <v>164</v>
      </c>
      <c r="AU123" s="247" t="s">
        <v>91</v>
      </c>
      <c r="AV123" s="14" t="s">
        <v>91</v>
      </c>
      <c r="AW123" s="14" t="s">
        <v>42</v>
      </c>
      <c r="AX123" s="14" t="s">
        <v>81</v>
      </c>
      <c r="AY123" s="247" t="s">
        <v>153</v>
      </c>
    </row>
    <row r="124" s="13" customFormat="1">
      <c r="A124" s="13"/>
      <c r="B124" s="226"/>
      <c r="C124" s="227"/>
      <c r="D124" s="228" t="s">
        <v>164</v>
      </c>
      <c r="E124" s="229" t="s">
        <v>44</v>
      </c>
      <c r="F124" s="230" t="s">
        <v>1878</v>
      </c>
      <c r="G124" s="227"/>
      <c r="H124" s="229" t="s">
        <v>44</v>
      </c>
      <c r="I124" s="231"/>
      <c r="J124" s="227"/>
      <c r="K124" s="227"/>
      <c r="L124" s="232"/>
      <c r="M124" s="233"/>
      <c r="N124" s="234"/>
      <c r="O124" s="234"/>
      <c r="P124" s="234"/>
      <c r="Q124" s="234"/>
      <c r="R124" s="234"/>
      <c r="S124" s="234"/>
      <c r="T124" s="23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6" t="s">
        <v>164</v>
      </c>
      <c r="AU124" s="236" t="s">
        <v>91</v>
      </c>
      <c r="AV124" s="13" t="s">
        <v>89</v>
      </c>
      <c r="AW124" s="13" t="s">
        <v>42</v>
      </c>
      <c r="AX124" s="13" t="s">
        <v>81</v>
      </c>
      <c r="AY124" s="236" t="s">
        <v>153</v>
      </c>
    </row>
    <row r="125" s="14" customFormat="1">
      <c r="A125" s="14"/>
      <c r="B125" s="237"/>
      <c r="C125" s="238"/>
      <c r="D125" s="228" t="s">
        <v>164</v>
      </c>
      <c r="E125" s="239" t="s">
        <v>44</v>
      </c>
      <c r="F125" s="240" t="s">
        <v>1875</v>
      </c>
      <c r="G125" s="238"/>
      <c r="H125" s="241">
        <v>10</v>
      </c>
      <c r="I125" s="242"/>
      <c r="J125" s="238"/>
      <c r="K125" s="238"/>
      <c r="L125" s="243"/>
      <c r="M125" s="244"/>
      <c r="N125" s="245"/>
      <c r="O125" s="245"/>
      <c r="P125" s="245"/>
      <c r="Q125" s="245"/>
      <c r="R125" s="245"/>
      <c r="S125" s="245"/>
      <c r="T125" s="246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7" t="s">
        <v>164</v>
      </c>
      <c r="AU125" s="247" t="s">
        <v>91</v>
      </c>
      <c r="AV125" s="14" t="s">
        <v>91</v>
      </c>
      <c r="AW125" s="14" t="s">
        <v>42</v>
      </c>
      <c r="AX125" s="14" t="s">
        <v>81</v>
      </c>
      <c r="AY125" s="247" t="s">
        <v>153</v>
      </c>
    </row>
    <row r="126" s="15" customFormat="1">
      <c r="A126" s="15"/>
      <c r="B126" s="258"/>
      <c r="C126" s="259"/>
      <c r="D126" s="228" t="s">
        <v>164</v>
      </c>
      <c r="E126" s="260" t="s">
        <v>44</v>
      </c>
      <c r="F126" s="261" t="s">
        <v>272</v>
      </c>
      <c r="G126" s="259"/>
      <c r="H126" s="262">
        <v>20</v>
      </c>
      <c r="I126" s="263"/>
      <c r="J126" s="259"/>
      <c r="K126" s="259"/>
      <c r="L126" s="264"/>
      <c r="M126" s="265"/>
      <c r="N126" s="266"/>
      <c r="O126" s="266"/>
      <c r="P126" s="266"/>
      <c r="Q126" s="266"/>
      <c r="R126" s="266"/>
      <c r="S126" s="266"/>
      <c r="T126" s="267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8" t="s">
        <v>164</v>
      </c>
      <c r="AU126" s="268" t="s">
        <v>91</v>
      </c>
      <c r="AV126" s="15" t="s">
        <v>160</v>
      </c>
      <c r="AW126" s="15" t="s">
        <v>42</v>
      </c>
      <c r="AX126" s="15" t="s">
        <v>89</v>
      </c>
      <c r="AY126" s="268" t="s">
        <v>153</v>
      </c>
    </row>
    <row r="127" s="2" customFormat="1" ht="24.15" customHeight="1">
      <c r="A127" s="40"/>
      <c r="B127" s="41"/>
      <c r="C127" s="208" t="s">
        <v>212</v>
      </c>
      <c r="D127" s="208" t="s">
        <v>155</v>
      </c>
      <c r="E127" s="209" t="s">
        <v>1879</v>
      </c>
      <c r="F127" s="210" t="s">
        <v>1880</v>
      </c>
      <c r="G127" s="211" t="s">
        <v>251</v>
      </c>
      <c r="H127" s="212">
        <v>1</v>
      </c>
      <c r="I127" s="213"/>
      <c r="J127" s="214">
        <f>ROUND(I127*H127,2)</f>
        <v>0</v>
      </c>
      <c r="K127" s="210" t="s">
        <v>159</v>
      </c>
      <c r="L127" s="46"/>
      <c r="M127" s="215" t="s">
        <v>44</v>
      </c>
      <c r="N127" s="216" t="s">
        <v>52</v>
      </c>
      <c r="O127" s="86"/>
      <c r="P127" s="217">
        <f>O127*H127</f>
        <v>0</v>
      </c>
      <c r="Q127" s="217">
        <v>0</v>
      </c>
      <c r="R127" s="217">
        <f>Q127*H127</f>
        <v>0</v>
      </c>
      <c r="S127" s="217">
        <v>0</v>
      </c>
      <c r="T127" s="218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9" t="s">
        <v>556</v>
      </c>
      <c r="AT127" s="219" t="s">
        <v>155</v>
      </c>
      <c r="AU127" s="219" t="s">
        <v>91</v>
      </c>
      <c r="AY127" s="18" t="s">
        <v>153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8" t="s">
        <v>89</v>
      </c>
      <c r="BK127" s="220">
        <f>ROUND(I127*H127,2)</f>
        <v>0</v>
      </c>
      <c r="BL127" s="18" t="s">
        <v>556</v>
      </c>
      <c r="BM127" s="219" t="s">
        <v>1881</v>
      </c>
    </row>
    <row r="128" s="2" customFormat="1">
      <c r="A128" s="40"/>
      <c r="B128" s="41"/>
      <c r="C128" s="42"/>
      <c r="D128" s="221" t="s">
        <v>162</v>
      </c>
      <c r="E128" s="42"/>
      <c r="F128" s="222" t="s">
        <v>1882</v>
      </c>
      <c r="G128" s="42"/>
      <c r="H128" s="42"/>
      <c r="I128" s="223"/>
      <c r="J128" s="42"/>
      <c r="K128" s="42"/>
      <c r="L128" s="46"/>
      <c r="M128" s="224"/>
      <c r="N128" s="225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8" t="s">
        <v>162</v>
      </c>
      <c r="AU128" s="18" t="s">
        <v>91</v>
      </c>
    </row>
    <row r="129" s="13" customFormat="1">
      <c r="A129" s="13"/>
      <c r="B129" s="226"/>
      <c r="C129" s="227"/>
      <c r="D129" s="228" t="s">
        <v>164</v>
      </c>
      <c r="E129" s="229" t="s">
        <v>44</v>
      </c>
      <c r="F129" s="230" t="s">
        <v>1812</v>
      </c>
      <c r="G129" s="227"/>
      <c r="H129" s="229" t="s">
        <v>44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6" t="s">
        <v>164</v>
      </c>
      <c r="AU129" s="236" t="s">
        <v>91</v>
      </c>
      <c r="AV129" s="13" t="s">
        <v>89</v>
      </c>
      <c r="AW129" s="13" t="s">
        <v>42</v>
      </c>
      <c r="AX129" s="13" t="s">
        <v>81</v>
      </c>
      <c r="AY129" s="236" t="s">
        <v>153</v>
      </c>
    </row>
    <row r="130" s="13" customFormat="1">
      <c r="A130" s="13"/>
      <c r="B130" s="226"/>
      <c r="C130" s="227"/>
      <c r="D130" s="228" t="s">
        <v>164</v>
      </c>
      <c r="E130" s="229" t="s">
        <v>44</v>
      </c>
      <c r="F130" s="230" t="s">
        <v>1883</v>
      </c>
      <c r="G130" s="227"/>
      <c r="H130" s="229" t="s">
        <v>44</v>
      </c>
      <c r="I130" s="231"/>
      <c r="J130" s="227"/>
      <c r="K130" s="227"/>
      <c r="L130" s="232"/>
      <c r="M130" s="233"/>
      <c r="N130" s="234"/>
      <c r="O130" s="234"/>
      <c r="P130" s="234"/>
      <c r="Q130" s="234"/>
      <c r="R130" s="234"/>
      <c r="S130" s="234"/>
      <c r="T130" s="23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6" t="s">
        <v>164</v>
      </c>
      <c r="AU130" s="236" t="s">
        <v>91</v>
      </c>
      <c r="AV130" s="13" t="s">
        <v>89</v>
      </c>
      <c r="AW130" s="13" t="s">
        <v>42</v>
      </c>
      <c r="AX130" s="13" t="s">
        <v>81</v>
      </c>
      <c r="AY130" s="236" t="s">
        <v>153</v>
      </c>
    </row>
    <row r="131" s="14" customFormat="1">
      <c r="A131" s="14"/>
      <c r="B131" s="237"/>
      <c r="C131" s="238"/>
      <c r="D131" s="228" t="s">
        <v>164</v>
      </c>
      <c r="E131" s="239" t="s">
        <v>44</v>
      </c>
      <c r="F131" s="240" t="s">
        <v>89</v>
      </c>
      <c r="G131" s="238"/>
      <c r="H131" s="241">
        <v>1</v>
      </c>
      <c r="I131" s="242"/>
      <c r="J131" s="238"/>
      <c r="K131" s="238"/>
      <c r="L131" s="243"/>
      <c r="M131" s="244"/>
      <c r="N131" s="245"/>
      <c r="O131" s="245"/>
      <c r="P131" s="245"/>
      <c r="Q131" s="245"/>
      <c r="R131" s="245"/>
      <c r="S131" s="245"/>
      <c r="T131" s="246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47" t="s">
        <v>164</v>
      </c>
      <c r="AU131" s="247" t="s">
        <v>91</v>
      </c>
      <c r="AV131" s="14" t="s">
        <v>91</v>
      </c>
      <c r="AW131" s="14" t="s">
        <v>42</v>
      </c>
      <c r="AX131" s="14" t="s">
        <v>89</v>
      </c>
      <c r="AY131" s="247" t="s">
        <v>153</v>
      </c>
    </row>
    <row r="132" s="2" customFormat="1" ht="16.5" customHeight="1">
      <c r="A132" s="40"/>
      <c r="B132" s="41"/>
      <c r="C132" s="208" t="s">
        <v>217</v>
      </c>
      <c r="D132" s="208" t="s">
        <v>155</v>
      </c>
      <c r="E132" s="209" t="s">
        <v>1884</v>
      </c>
      <c r="F132" s="210" t="s">
        <v>1885</v>
      </c>
      <c r="G132" s="211" t="s">
        <v>251</v>
      </c>
      <c r="H132" s="212">
        <v>1</v>
      </c>
      <c r="I132" s="213"/>
      <c r="J132" s="214">
        <f>ROUND(I132*H132,2)</f>
        <v>0</v>
      </c>
      <c r="K132" s="210" t="s">
        <v>159</v>
      </c>
      <c r="L132" s="46"/>
      <c r="M132" s="215" t="s">
        <v>44</v>
      </c>
      <c r="N132" s="216" t="s">
        <v>52</v>
      </c>
      <c r="O132" s="86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8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9" t="s">
        <v>556</v>
      </c>
      <c r="AT132" s="219" t="s">
        <v>155</v>
      </c>
      <c r="AU132" s="219" t="s">
        <v>91</v>
      </c>
      <c r="AY132" s="18" t="s">
        <v>153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8" t="s">
        <v>89</v>
      </c>
      <c r="BK132" s="220">
        <f>ROUND(I132*H132,2)</f>
        <v>0</v>
      </c>
      <c r="BL132" s="18" t="s">
        <v>556</v>
      </c>
      <c r="BM132" s="219" t="s">
        <v>1886</v>
      </c>
    </row>
    <row r="133" s="2" customFormat="1">
      <c r="A133" s="40"/>
      <c r="B133" s="41"/>
      <c r="C133" s="42"/>
      <c r="D133" s="221" t="s">
        <v>162</v>
      </c>
      <c r="E133" s="42"/>
      <c r="F133" s="222" t="s">
        <v>1887</v>
      </c>
      <c r="G133" s="42"/>
      <c r="H133" s="42"/>
      <c r="I133" s="223"/>
      <c r="J133" s="42"/>
      <c r="K133" s="42"/>
      <c r="L133" s="46"/>
      <c r="M133" s="224"/>
      <c r="N133" s="225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8" t="s">
        <v>162</v>
      </c>
      <c r="AU133" s="18" t="s">
        <v>91</v>
      </c>
    </row>
    <row r="134" s="13" customFormat="1">
      <c r="A134" s="13"/>
      <c r="B134" s="226"/>
      <c r="C134" s="227"/>
      <c r="D134" s="228" t="s">
        <v>164</v>
      </c>
      <c r="E134" s="229" t="s">
        <v>44</v>
      </c>
      <c r="F134" s="230" t="s">
        <v>1865</v>
      </c>
      <c r="G134" s="227"/>
      <c r="H134" s="229" t="s">
        <v>44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6" t="s">
        <v>164</v>
      </c>
      <c r="AU134" s="236" t="s">
        <v>91</v>
      </c>
      <c r="AV134" s="13" t="s">
        <v>89</v>
      </c>
      <c r="AW134" s="13" t="s">
        <v>42</v>
      </c>
      <c r="AX134" s="13" t="s">
        <v>81</v>
      </c>
      <c r="AY134" s="236" t="s">
        <v>153</v>
      </c>
    </row>
    <row r="135" s="13" customFormat="1">
      <c r="A135" s="13"/>
      <c r="B135" s="226"/>
      <c r="C135" s="227"/>
      <c r="D135" s="228" t="s">
        <v>164</v>
      </c>
      <c r="E135" s="229" t="s">
        <v>44</v>
      </c>
      <c r="F135" s="230" t="s">
        <v>1888</v>
      </c>
      <c r="G135" s="227"/>
      <c r="H135" s="229" t="s">
        <v>44</v>
      </c>
      <c r="I135" s="231"/>
      <c r="J135" s="227"/>
      <c r="K135" s="227"/>
      <c r="L135" s="232"/>
      <c r="M135" s="233"/>
      <c r="N135" s="234"/>
      <c r="O135" s="234"/>
      <c r="P135" s="234"/>
      <c r="Q135" s="234"/>
      <c r="R135" s="234"/>
      <c r="S135" s="234"/>
      <c r="T135" s="23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6" t="s">
        <v>164</v>
      </c>
      <c r="AU135" s="236" t="s">
        <v>91</v>
      </c>
      <c r="AV135" s="13" t="s">
        <v>89</v>
      </c>
      <c r="AW135" s="13" t="s">
        <v>42</v>
      </c>
      <c r="AX135" s="13" t="s">
        <v>81</v>
      </c>
      <c r="AY135" s="236" t="s">
        <v>153</v>
      </c>
    </row>
    <row r="136" s="14" customFormat="1">
      <c r="A136" s="14"/>
      <c r="B136" s="237"/>
      <c r="C136" s="238"/>
      <c r="D136" s="228" t="s">
        <v>164</v>
      </c>
      <c r="E136" s="239" t="s">
        <v>44</v>
      </c>
      <c r="F136" s="240" t="s">
        <v>89</v>
      </c>
      <c r="G136" s="238"/>
      <c r="H136" s="241">
        <v>1</v>
      </c>
      <c r="I136" s="242"/>
      <c r="J136" s="238"/>
      <c r="K136" s="238"/>
      <c r="L136" s="243"/>
      <c r="M136" s="244"/>
      <c r="N136" s="245"/>
      <c r="O136" s="245"/>
      <c r="P136" s="245"/>
      <c r="Q136" s="245"/>
      <c r="R136" s="245"/>
      <c r="S136" s="245"/>
      <c r="T136" s="246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7" t="s">
        <v>164</v>
      </c>
      <c r="AU136" s="247" t="s">
        <v>91</v>
      </c>
      <c r="AV136" s="14" t="s">
        <v>91</v>
      </c>
      <c r="AW136" s="14" t="s">
        <v>42</v>
      </c>
      <c r="AX136" s="14" t="s">
        <v>89</v>
      </c>
      <c r="AY136" s="247" t="s">
        <v>153</v>
      </c>
    </row>
    <row r="137" s="2" customFormat="1" ht="16.5" customHeight="1">
      <c r="A137" s="40"/>
      <c r="B137" s="41"/>
      <c r="C137" s="248" t="s">
        <v>223</v>
      </c>
      <c r="D137" s="248" t="s">
        <v>184</v>
      </c>
      <c r="E137" s="249" t="s">
        <v>1889</v>
      </c>
      <c r="F137" s="250" t="s">
        <v>1890</v>
      </c>
      <c r="G137" s="251" t="s">
        <v>251</v>
      </c>
      <c r="H137" s="252">
        <v>1</v>
      </c>
      <c r="I137" s="253"/>
      <c r="J137" s="254">
        <f>ROUND(I137*H137,2)</f>
        <v>0</v>
      </c>
      <c r="K137" s="250" t="s">
        <v>293</v>
      </c>
      <c r="L137" s="255"/>
      <c r="M137" s="256" t="s">
        <v>44</v>
      </c>
      <c r="N137" s="257" t="s">
        <v>52</v>
      </c>
      <c r="O137" s="86"/>
      <c r="P137" s="217">
        <f>O137*H137</f>
        <v>0</v>
      </c>
      <c r="Q137" s="217">
        <v>0.00019000000000000001</v>
      </c>
      <c r="R137" s="217">
        <f>Q137*H137</f>
        <v>0.00019000000000000001</v>
      </c>
      <c r="S137" s="217">
        <v>0</v>
      </c>
      <c r="T137" s="21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9" t="s">
        <v>1800</v>
      </c>
      <c r="AT137" s="219" t="s">
        <v>184</v>
      </c>
      <c r="AU137" s="219" t="s">
        <v>91</v>
      </c>
      <c r="AY137" s="18" t="s">
        <v>153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18" t="s">
        <v>89</v>
      </c>
      <c r="BK137" s="220">
        <f>ROUND(I137*H137,2)</f>
        <v>0</v>
      </c>
      <c r="BL137" s="18" t="s">
        <v>556</v>
      </c>
      <c r="BM137" s="219" t="s">
        <v>1891</v>
      </c>
    </row>
    <row r="138" s="13" customFormat="1">
      <c r="A138" s="13"/>
      <c r="B138" s="226"/>
      <c r="C138" s="227"/>
      <c r="D138" s="228" t="s">
        <v>164</v>
      </c>
      <c r="E138" s="229" t="s">
        <v>44</v>
      </c>
      <c r="F138" s="230" t="s">
        <v>1865</v>
      </c>
      <c r="G138" s="227"/>
      <c r="H138" s="229" t="s">
        <v>44</v>
      </c>
      <c r="I138" s="231"/>
      <c r="J138" s="227"/>
      <c r="K138" s="227"/>
      <c r="L138" s="232"/>
      <c r="M138" s="233"/>
      <c r="N138" s="234"/>
      <c r="O138" s="234"/>
      <c r="P138" s="234"/>
      <c r="Q138" s="234"/>
      <c r="R138" s="234"/>
      <c r="S138" s="234"/>
      <c r="T138" s="23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6" t="s">
        <v>164</v>
      </c>
      <c r="AU138" s="236" t="s">
        <v>91</v>
      </c>
      <c r="AV138" s="13" t="s">
        <v>89</v>
      </c>
      <c r="AW138" s="13" t="s">
        <v>42</v>
      </c>
      <c r="AX138" s="13" t="s">
        <v>81</v>
      </c>
      <c r="AY138" s="236" t="s">
        <v>153</v>
      </c>
    </row>
    <row r="139" s="13" customFormat="1">
      <c r="A139" s="13"/>
      <c r="B139" s="226"/>
      <c r="C139" s="227"/>
      <c r="D139" s="228" t="s">
        <v>164</v>
      </c>
      <c r="E139" s="229" t="s">
        <v>44</v>
      </c>
      <c r="F139" s="230" t="s">
        <v>1892</v>
      </c>
      <c r="G139" s="227"/>
      <c r="H139" s="229" t="s">
        <v>44</v>
      </c>
      <c r="I139" s="231"/>
      <c r="J139" s="227"/>
      <c r="K139" s="227"/>
      <c r="L139" s="232"/>
      <c r="M139" s="233"/>
      <c r="N139" s="234"/>
      <c r="O139" s="234"/>
      <c r="P139" s="234"/>
      <c r="Q139" s="234"/>
      <c r="R139" s="234"/>
      <c r="S139" s="234"/>
      <c r="T139" s="23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6" t="s">
        <v>164</v>
      </c>
      <c r="AU139" s="236" t="s">
        <v>91</v>
      </c>
      <c r="AV139" s="13" t="s">
        <v>89</v>
      </c>
      <c r="AW139" s="13" t="s">
        <v>42</v>
      </c>
      <c r="AX139" s="13" t="s">
        <v>81</v>
      </c>
      <c r="AY139" s="236" t="s">
        <v>153</v>
      </c>
    </row>
    <row r="140" s="14" customFormat="1">
      <c r="A140" s="14"/>
      <c r="B140" s="237"/>
      <c r="C140" s="238"/>
      <c r="D140" s="228" t="s">
        <v>164</v>
      </c>
      <c r="E140" s="239" t="s">
        <v>44</v>
      </c>
      <c r="F140" s="240" t="s">
        <v>89</v>
      </c>
      <c r="G140" s="238"/>
      <c r="H140" s="241">
        <v>1</v>
      </c>
      <c r="I140" s="242"/>
      <c r="J140" s="238"/>
      <c r="K140" s="238"/>
      <c r="L140" s="243"/>
      <c r="M140" s="244"/>
      <c r="N140" s="245"/>
      <c r="O140" s="245"/>
      <c r="P140" s="245"/>
      <c r="Q140" s="245"/>
      <c r="R140" s="245"/>
      <c r="S140" s="245"/>
      <c r="T140" s="246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7" t="s">
        <v>164</v>
      </c>
      <c r="AU140" s="247" t="s">
        <v>91</v>
      </c>
      <c r="AV140" s="14" t="s">
        <v>91</v>
      </c>
      <c r="AW140" s="14" t="s">
        <v>42</v>
      </c>
      <c r="AX140" s="14" t="s">
        <v>89</v>
      </c>
      <c r="AY140" s="247" t="s">
        <v>153</v>
      </c>
    </row>
    <row r="141" s="2" customFormat="1" ht="62.7" customHeight="1">
      <c r="A141" s="40"/>
      <c r="B141" s="41"/>
      <c r="C141" s="208" t="s">
        <v>232</v>
      </c>
      <c r="D141" s="208" t="s">
        <v>155</v>
      </c>
      <c r="E141" s="209" t="s">
        <v>405</v>
      </c>
      <c r="F141" s="210" t="s">
        <v>406</v>
      </c>
      <c r="G141" s="211" t="s">
        <v>298</v>
      </c>
      <c r="H141" s="212">
        <v>0.5</v>
      </c>
      <c r="I141" s="213"/>
      <c r="J141" s="214">
        <f>ROUND(I141*H141,2)</f>
        <v>0</v>
      </c>
      <c r="K141" s="210" t="s">
        <v>159</v>
      </c>
      <c r="L141" s="46"/>
      <c r="M141" s="215" t="s">
        <v>44</v>
      </c>
      <c r="N141" s="216" t="s">
        <v>52</v>
      </c>
      <c r="O141" s="86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19" t="s">
        <v>556</v>
      </c>
      <c r="AT141" s="219" t="s">
        <v>155</v>
      </c>
      <c r="AU141" s="219" t="s">
        <v>91</v>
      </c>
      <c r="AY141" s="18" t="s">
        <v>153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8" t="s">
        <v>89</v>
      </c>
      <c r="BK141" s="220">
        <f>ROUND(I141*H141,2)</f>
        <v>0</v>
      </c>
      <c r="BL141" s="18" t="s">
        <v>556</v>
      </c>
      <c r="BM141" s="219" t="s">
        <v>1893</v>
      </c>
    </row>
    <row r="142" s="2" customFormat="1">
      <c r="A142" s="40"/>
      <c r="B142" s="41"/>
      <c r="C142" s="42"/>
      <c r="D142" s="221" t="s">
        <v>162</v>
      </c>
      <c r="E142" s="42"/>
      <c r="F142" s="222" t="s">
        <v>408</v>
      </c>
      <c r="G142" s="42"/>
      <c r="H142" s="42"/>
      <c r="I142" s="223"/>
      <c r="J142" s="42"/>
      <c r="K142" s="42"/>
      <c r="L142" s="46"/>
      <c r="M142" s="224"/>
      <c r="N142" s="225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8" t="s">
        <v>162</v>
      </c>
      <c r="AU142" s="18" t="s">
        <v>91</v>
      </c>
    </row>
    <row r="143" s="14" customFormat="1">
      <c r="A143" s="14"/>
      <c r="B143" s="237"/>
      <c r="C143" s="238"/>
      <c r="D143" s="228" t="s">
        <v>164</v>
      </c>
      <c r="E143" s="239" t="s">
        <v>44</v>
      </c>
      <c r="F143" s="240" t="s">
        <v>1894</v>
      </c>
      <c r="G143" s="238"/>
      <c r="H143" s="241">
        <v>0.5</v>
      </c>
      <c r="I143" s="242"/>
      <c r="J143" s="238"/>
      <c r="K143" s="238"/>
      <c r="L143" s="243"/>
      <c r="M143" s="244"/>
      <c r="N143" s="245"/>
      <c r="O143" s="245"/>
      <c r="P143" s="245"/>
      <c r="Q143" s="245"/>
      <c r="R143" s="245"/>
      <c r="S143" s="245"/>
      <c r="T143" s="246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7" t="s">
        <v>164</v>
      </c>
      <c r="AU143" s="247" t="s">
        <v>91</v>
      </c>
      <c r="AV143" s="14" t="s">
        <v>91</v>
      </c>
      <c r="AW143" s="14" t="s">
        <v>42</v>
      </c>
      <c r="AX143" s="14" t="s">
        <v>89</v>
      </c>
      <c r="AY143" s="247" t="s">
        <v>153</v>
      </c>
    </row>
    <row r="144" s="2" customFormat="1" ht="24.15" customHeight="1">
      <c r="A144" s="40"/>
      <c r="B144" s="41"/>
      <c r="C144" s="248" t="s">
        <v>236</v>
      </c>
      <c r="D144" s="248" t="s">
        <v>184</v>
      </c>
      <c r="E144" s="249" t="s">
        <v>1895</v>
      </c>
      <c r="F144" s="250" t="s">
        <v>1896</v>
      </c>
      <c r="G144" s="251" t="s">
        <v>298</v>
      </c>
      <c r="H144" s="252">
        <v>0.5</v>
      </c>
      <c r="I144" s="253"/>
      <c r="J144" s="254">
        <f>ROUND(I144*H144,2)</f>
        <v>0</v>
      </c>
      <c r="K144" s="250" t="s">
        <v>159</v>
      </c>
      <c r="L144" s="255"/>
      <c r="M144" s="256" t="s">
        <v>44</v>
      </c>
      <c r="N144" s="257" t="s">
        <v>52</v>
      </c>
      <c r="O144" s="86"/>
      <c r="P144" s="217">
        <f>O144*H144</f>
        <v>0</v>
      </c>
      <c r="Q144" s="217">
        <v>0.00017000000000000001</v>
      </c>
      <c r="R144" s="217">
        <f>Q144*H144</f>
        <v>8.5000000000000006E-05</v>
      </c>
      <c r="S144" s="217">
        <v>0</v>
      </c>
      <c r="T144" s="218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9" t="s">
        <v>1800</v>
      </c>
      <c r="AT144" s="219" t="s">
        <v>184</v>
      </c>
      <c r="AU144" s="219" t="s">
        <v>91</v>
      </c>
      <c r="AY144" s="18" t="s">
        <v>153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18" t="s">
        <v>89</v>
      </c>
      <c r="BK144" s="220">
        <f>ROUND(I144*H144,2)</f>
        <v>0</v>
      </c>
      <c r="BL144" s="18" t="s">
        <v>556</v>
      </c>
      <c r="BM144" s="219" t="s">
        <v>1897</v>
      </c>
    </row>
    <row r="145" s="14" customFormat="1">
      <c r="A145" s="14"/>
      <c r="B145" s="237"/>
      <c r="C145" s="238"/>
      <c r="D145" s="228" t="s">
        <v>164</v>
      </c>
      <c r="E145" s="239" t="s">
        <v>44</v>
      </c>
      <c r="F145" s="240" t="s">
        <v>1894</v>
      </c>
      <c r="G145" s="238"/>
      <c r="H145" s="241">
        <v>0.5</v>
      </c>
      <c r="I145" s="242"/>
      <c r="J145" s="238"/>
      <c r="K145" s="238"/>
      <c r="L145" s="243"/>
      <c r="M145" s="244"/>
      <c r="N145" s="245"/>
      <c r="O145" s="245"/>
      <c r="P145" s="245"/>
      <c r="Q145" s="245"/>
      <c r="R145" s="245"/>
      <c r="S145" s="245"/>
      <c r="T145" s="24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7" t="s">
        <v>164</v>
      </c>
      <c r="AU145" s="247" t="s">
        <v>91</v>
      </c>
      <c r="AV145" s="14" t="s">
        <v>91</v>
      </c>
      <c r="AW145" s="14" t="s">
        <v>42</v>
      </c>
      <c r="AX145" s="14" t="s">
        <v>89</v>
      </c>
      <c r="AY145" s="247" t="s">
        <v>153</v>
      </c>
    </row>
    <row r="146" s="2" customFormat="1" ht="49.05" customHeight="1">
      <c r="A146" s="40"/>
      <c r="B146" s="41"/>
      <c r="C146" s="208" t="s">
        <v>8</v>
      </c>
      <c r="D146" s="208" t="s">
        <v>155</v>
      </c>
      <c r="E146" s="209" t="s">
        <v>1898</v>
      </c>
      <c r="F146" s="210" t="s">
        <v>1899</v>
      </c>
      <c r="G146" s="211" t="s">
        <v>298</v>
      </c>
      <c r="H146" s="212">
        <v>17</v>
      </c>
      <c r="I146" s="213"/>
      <c r="J146" s="214">
        <f>ROUND(I146*H146,2)</f>
        <v>0</v>
      </c>
      <c r="K146" s="210" t="s">
        <v>159</v>
      </c>
      <c r="L146" s="46"/>
      <c r="M146" s="215" t="s">
        <v>44</v>
      </c>
      <c r="N146" s="216" t="s">
        <v>52</v>
      </c>
      <c r="O146" s="86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9" t="s">
        <v>556</v>
      </c>
      <c r="AT146" s="219" t="s">
        <v>155</v>
      </c>
      <c r="AU146" s="219" t="s">
        <v>91</v>
      </c>
      <c r="AY146" s="18" t="s">
        <v>153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18" t="s">
        <v>89</v>
      </c>
      <c r="BK146" s="220">
        <f>ROUND(I146*H146,2)</f>
        <v>0</v>
      </c>
      <c r="BL146" s="18" t="s">
        <v>556</v>
      </c>
      <c r="BM146" s="219" t="s">
        <v>1900</v>
      </c>
    </row>
    <row r="147" s="2" customFormat="1">
      <c r="A147" s="40"/>
      <c r="B147" s="41"/>
      <c r="C147" s="42"/>
      <c r="D147" s="221" t="s">
        <v>162</v>
      </c>
      <c r="E147" s="42"/>
      <c r="F147" s="222" t="s">
        <v>1901</v>
      </c>
      <c r="G147" s="42"/>
      <c r="H147" s="42"/>
      <c r="I147" s="223"/>
      <c r="J147" s="42"/>
      <c r="K147" s="42"/>
      <c r="L147" s="46"/>
      <c r="M147" s="224"/>
      <c r="N147" s="225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8" t="s">
        <v>162</v>
      </c>
      <c r="AU147" s="18" t="s">
        <v>91</v>
      </c>
    </row>
    <row r="148" s="13" customFormat="1">
      <c r="A148" s="13"/>
      <c r="B148" s="226"/>
      <c r="C148" s="227"/>
      <c r="D148" s="228" t="s">
        <v>164</v>
      </c>
      <c r="E148" s="229" t="s">
        <v>44</v>
      </c>
      <c r="F148" s="230" t="s">
        <v>1865</v>
      </c>
      <c r="G148" s="227"/>
      <c r="H148" s="229" t="s">
        <v>44</v>
      </c>
      <c r="I148" s="231"/>
      <c r="J148" s="227"/>
      <c r="K148" s="227"/>
      <c r="L148" s="232"/>
      <c r="M148" s="233"/>
      <c r="N148" s="234"/>
      <c r="O148" s="234"/>
      <c r="P148" s="234"/>
      <c r="Q148" s="234"/>
      <c r="R148" s="234"/>
      <c r="S148" s="234"/>
      <c r="T148" s="23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6" t="s">
        <v>164</v>
      </c>
      <c r="AU148" s="236" t="s">
        <v>91</v>
      </c>
      <c r="AV148" s="13" t="s">
        <v>89</v>
      </c>
      <c r="AW148" s="13" t="s">
        <v>42</v>
      </c>
      <c r="AX148" s="13" t="s">
        <v>81</v>
      </c>
      <c r="AY148" s="236" t="s">
        <v>153</v>
      </c>
    </row>
    <row r="149" s="13" customFormat="1">
      <c r="A149" s="13"/>
      <c r="B149" s="226"/>
      <c r="C149" s="227"/>
      <c r="D149" s="228" t="s">
        <v>164</v>
      </c>
      <c r="E149" s="229" t="s">
        <v>44</v>
      </c>
      <c r="F149" s="230" t="s">
        <v>1902</v>
      </c>
      <c r="G149" s="227"/>
      <c r="H149" s="229" t="s">
        <v>44</v>
      </c>
      <c r="I149" s="231"/>
      <c r="J149" s="227"/>
      <c r="K149" s="227"/>
      <c r="L149" s="232"/>
      <c r="M149" s="233"/>
      <c r="N149" s="234"/>
      <c r="O149" s="234"/>
      <c r="P149" s="234"/>
      <c r="Q149" s="234"/>
      <c r="R149" s="234"/>
      <c r="S149" s="234"/>
      <c r="T149" s="23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6" t="s">
        <v>164</v>
      </c>
      <c r="AU149" s="236" t="s">
        <v>91</v>
      </c>
      <c r="AV149" s="13" t="s">
        <v>89</v>
      </c>
      <c r="AW149" s="13" t="s">
        <v>42</v>
      </c>
      <c r="AX149" s="13" t="s">
        <v>81</v>
      </c>
      <c r="AY149" s="236" t="s">
        <v>153</v>
      </c>
    </row>
    <row r="150" s="14" customFormat="1">
      <c r="A150" s="14"/>
      <c r="B150" s="237"/>
      <c r="C150" s="238"/>
      <c r="D150" s="228" t="s">
        <v>164</v>
      </c>
      <c r="E150" s="239" t="s">
        <v>44</v>
      </c>
      <c r="F150" s="240" t="s">
        <v>256</v>
      </c>
      <c r="G150" s="238"/>
      <c r="H150" s="241">
        <v>17</v>
      </c>
      <c r="I150" s="242"/>
      <c r="J150" s="238"/>
      <c r="K150" s="238"/>
      <c r="L150" s="243"/>
      <c r="M150" s="244"/>
      <c r="N150" s="245"/>
      <c r="O150" s="245"/>
      <c r="P150" s="245"/>
      <c r="Q150" s="245"/>
      <c r="R150" s="245"/>
      <c r="S150" s="245"/>
      <c r="T150" s="24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7" t="s">
        <v>164</v>
      </c>
      <c r="AU150" s="247" t="s">
        <v>91</v>
      </c>
      <c r="AV150" s="14" t="s">
        <v>91</v>
      </c>
      <c r="AW150" s="14" t="s">
        <v>42</v>
      </c>
      <c r="AX150" s="14" t="s">
        <v>89</v>
      </c>
      <c r="AY150" s="247" t="s">
        <v>153</v>
      </c>
    </row>
    <row r="151" s="2" customFormat="1" ht="24.15" customHeight="1">
      <c r="A151" s="40"/>
      <c r="B151" s="41"/>
      <c r="C151" s="248" t="s">
        <v>248</v>
      </c>
      <c r="D151" s="248" t="s">
        <v>184</v>
      </c>
      <c r="E151" s="249" t="s">
        <v>1903</v>
      </c>
      <c r="F151" s="250" t="s">
        <v>1904</v>
      </c>
      <c r="G151" s="251" t="s">
        <v>298</v>
      </c>
      <c r="H151" s="252">
        <v>17</v>
      </c>
      <c r="I151" s="253"/>
      <c r="J151" s="254">
        <f>ROUND(I151*H151,2)</f>
        <v>0</v>
      </c>
      <c r="K151" s="250" t="s">
        <v>159</v>
      </c>
      <c r="L151" s="255"/>
      <c r="M151" s="256" t="s">
        <v>44</v>
      </c>
      <c r="N151" s="257" t="s">
        <v>52</v>
      </c>
      <c r="O151" s="86"/>
      <c r="P151" s="217">
        <f>O151*H151</f>
        <v>0</v>
      </c>
      <c r="Q151" s="217">
        <v>0.00012</v>
      </c>
      <c r="R151" s="217">
        <f>Q151*H151</f>
        <v>0.0020400000000000001</v>
      </c>
      <c r="S151" s="217">
        <v>0</v>
      </c>
      <c r="T151" s="218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9" t="s">
        <v>1800</v>
      </c>
      <c r="AT151" s="219" t="s">
        <v>184</v>
      </c>
      <c r="AU151" s="219" t="s">
        <v>91</v>
      </c>
      <c r="AY151" s="18" t="s">
        <v>153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18" t="s">
        <v>89</v>
      </c>
      <c r="BK151" s="220">
        <f>ROUND(I151*H151,2)</f>
        <v>0</v>
      </c>
      <c r="BL151" s="18" t="s">
        <v>556</v>
      </c>
      <c r="BM151" s="219" t="s">
        <v>1905</v>
      </c>
    </row>
    <row r="152" s="13" customFormat="1">
      <c r="A152" s="13"/>
      <c r="B152" s="226"/>
      <c r="C152" s="227"/>
      <c r="D152" s="228" t="s">
        <v>164</v>
      </c>
      <c r="E152" s="229" t="s">
        <v>44</v>
      </c>
      <c r="F152" s="230" t="s">
        <v>1865</v>
      </c>
      <c r="G152" s="227"/>
      <c r="H152" s="229" t="s">
        <v>44</v>
      </c>
      <c r="I152" s="231"/>
      <c r="J152" s="227"/>
      <c r="K152" s="227"/>
      <c r="L152" s="232"/>
      <c r="M152" s="233"/>
      <c r="N152" s="234"/>
      <c r="O152" s="234"/>
      <c r="P152" s="234"/>
      <c r="Q152" s="234"/>
      <c r="R152" s="234"/>
      <c r="S152" s="234"/>
      <c r="T152" s="23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6" t="s">
        <v>164</v>
      </c>
      <c r="AU152" s="236" t="s">
        <v>91</v>
      </c>
      <c r="AV152" s="13" t="s">
        <v>89</v>
      </c>
      <c r="AW152" s="13" t="s">
        <v>42</v>
      </c>
      <c r="AX152" s="13" t="s">
        <v>81</v>
      </c>
      <c r="AY152" s="236" t="s">
        <v>153</v>
      </c>
    </row>
    <row r="153" s="13" customFormat="1">
      <c r="A153" s="13"/>
      <c r="B153" s="226"/>
      <c r="C153" s="227"/>
      <c r="D153" s="228" t="s">
        <v>164</v>
      </c>
      <c r="E153" s="229" t="s">
        <v>44</v>
      </c>
      <c r="F153" s="230" t="s">
        <v>1906</v>
      </c>
      <c r="G153" s="227"/>
      <c r="H153" s="229" t="s">
        <v>44</v>
      </c>
      <c r="I153" s="231"/>
      <c r="J153" s="227"/>
      <c r="K153" s="227"/>
      <c r="L153" s="232"/>
      <c r="M153" s="233"/>
      <c r="N153" s="234"/>
      <c r="O153" s="234"/>
      <c r="P153" s="234"/>
      <c r="Q153" s="234"/>
      <c r="R153" s="234"/>
      <c r="S153" s="234"/>
      <c r="T153" s="23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6" t="s">
        <v>164</v>
      </c>
      <c r="AU153" s="236" t="s">
        <v>91</v>
      </c>
      <c r="AV153" s="13" t="s">
        <v>89</v>
      </c>
      <c r="AW153" s="13" t="s">
        <v>42</v>
      </c>
      <c r="AX153" s="13" t="s">
        <v>81</v>
      </c>
      <c r="AY153" s="236" t="s">
        <v>153</v>
      </c>
    </row>
    <row r="154" s="14" customFormat="1">
      <c r="A154" s="14"/>
      <c r="B154" s="237"/>
      <c r="C154" s="238"/>
      <c r="D154" s="228" t="s">
        <v>164</v>
      </c>
      <c r="E154" s="239" t="s">
        <v>44</v>
      </c>
      <c r="F154" s="240" t="s">
        <v>256</v>
      </c>
      <c r="G154" s="238"/>
      <c r="H154" s="241">
        <v>17</v>
      </c>
      <c r="I154" s="242"/>
      <c r="J154" s="238"/>
      <c r="K154" s="238"/>
      <c r="L154" s="243"/>
      <c r="M154" s="244"/>
      <c r="N154" s="245"/>
      <c r="O154" s="245"/>
      <c r="P154" s="245"/>
      <c r="Q154" s="245"/>
      <c r="R154" s="245"/>
      <c r="S154" s="245"/>
      <c r="T154" s="24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47" t="s">
        <v>164</v>
      </c>
      <c r="AU154" s="247" t="s">
        <v>91</v>
      </c>
      <c r="AV154" s="14" t="s">
        <v>91</v>
      </c>
      <c r="AW154" s="14" t="s">
        <v>42</v>
      </c>
      <c r="AX154" s="14" t="s">
        <v>89</v>
      </c>
      <c r="AY154" s="247" t="s">
        <v>153</v>
      </c>
    </row>
    <row r="155" s="2" customFormat="1" ht="49.05" customHeight="1">
      <c r="A155" s="40"/>
      <c r="B155" s="41"/>
      <c r="C155" s="208" t="s">
        <v>256</v>
      </c>
      <c r="D155" s="208" t="s">
        <v>155</v>
      </c>
      <c r="E155" s="209" t="s">
        <v>1907</v>
      </c>
      <c r="F155" s="210" t="s">
        <v>1908</v>
      </c>
      <c r="G155" s="211" t="s">
        <v>298</v>
      </c>
      <c r="H155" s="212">
        <v>85</v>
      </c>
      <c r="I155" s="213"/>
      <c r="J155" s="214">
        <f>ROUND(I155*H155,2)</f>
        <v>0</v>
      </c>
      <c r="K155" s="210" t="s">
        <v>159</v>
      </c>
      <c r="L155" s="46"/>
      <c r="M155" s="215" t="s">
        <v>44</v>
      </c>
      <c r="N155" s="216" t="s">
        <v>52</v>
      </c>
      <c r="O155" s="86"/>
      <c r="P155" s="217">
        <f>O155*H155</f>
        <v>0</v>
      </c>
      <c r="Q155" s="217">
        <v>0</v>
      </c>
      <c r="R155" s="217">
        <f>Q155*H155</f>
        <v>0</v>
      </c>
      <c r="S155" s="217">
        <v>0</v>
      </c>
      <c r="T155" s="218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9" t="s">
        <v>556</v>
      </c>
      <c r="AT155" s="219" t="s">
        <v>155</v>
      </c>
      <c r="AU155" s="219" t="s">
        <v>91</v>
      </c>
      <c r="AY155" s="18" t="s">
        <v>153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18" t="s">
        <v>89</v>
      </c>
      <c r="BK155" s="220">
        <f>ROUND(I155*H155,2)</f>
        <v>0</v>
      </c>
      <c r="BL155" s="18" t="s">
        <v>556</v>
      </c>
      <c r="BM155" s="219" t="s">
        <v>1909</v>
      </c>
    </row>
    <row r="156" s="2" customFormat="1">
      <c r="A156" s="40"/>
      <c r="B156" s="41"/>
      <c r="C156" s="42"/>
      <c r="D156" s="221" t="s">
        <v>162</v>
      </c>
      <c r="E156" s="42"/>
      <c r="F156" s="222" t="s">
        <v>1910</v>
      </c>
      <c r="G156" s="42"/>
      <c r="H156" s="42"/>
      <c r="I156" s="223"/>
      <c r="J156" s="42"/>
      <c r="K156" s="42"/>
      <c r="L156" s="46"/>
      <c r="M156" s="224"/>
      <c r="N156" s="225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8" t="s">
        <v>162</v>
      </c>
      <c r="AU156" s="18" t="s">
        <v>91</v>
      </c>
    </row>
    <row r="157" s="13" customFormat="1">
      <c r="A157" s="13"/>
      <c r="B157" s="226"/>
      <c r="C157" s="227"/>
      <c r="D157" s="228" t="s">
        <v>164</v>
      </c>
      <c r="E157" s="229" t="s">
        <v>44</v>
      </c>
      <c r="F157" s="230" t="s">
        <v>1812</v>
      </c>
      <c r="G157" s="227"/>
      <c r="H157" s="229" t="s">
        <v>44</v>
      </c>
      <c r="I157" s="231"/>
      <c r="J157" s="227"/>
      <c r="K157" s="227"/>
      <c r="L157" s="232"/>
      <c r="M157" s="233"/>
      <c r="N157" s="234"/>
      <c r="O157" s="234"/>
      <c r="P157" s="234"/>
      <c r="Q157" s="234"/>
      <c r="R157" s="234"/>
      <c r="S157" s="234"/>
      <c r="T157" s="23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6" t="s">
        <v>164</v>
      </c>
      <c r="AU157" s="236" t="s">
        <v>91</v>
      </c>
      <c r="AV157" s="13" t="s">
        <v>89</v>
      </c>
      <c r="AW157" s="13" t="s">
        <v>42</v>
      </c>
      <c r="AX157" s="13" t="s">
        <v>81</v>
      </c>
      <c r="AY157" s="236" t="s">
        <v>153</v>
      </c>
    </row>
    <row r="158" s="13" customFormat="1">
      <c r="A158" s="13"/>
      <c r="B158" s="226"/>
      <c r="C158" s="227"/>
      <c r="D158" s="228" t="s">
        <v>164</v>
      </c>
      <c r="E158" s="229" t="s">
        <v>44</v>
      </c>
      <c r="F158" s="230" t="s">
        <v>1911</v>
      </c>
      <c r="G158" s="227"/>
      <c r="H158" s="229" t="s">
        <v>44</v>
      </c>
      <c r="I158" s="231"/>
      <c r="J158" s="227"/>
      <c r="K158" s="227"/>
      <c r="L158" s="232"/>
      <c r="M158" s="233"/>
      <c r="N158" s="234"/>
      <c r="O158" s="234"/>
      <c r="P158" s="234"/>
      <c r="Q158" s="234"/>
      <c r="R158" s="234"/>
      <c r="S158" s="234"/>
      <c r="T158" s="23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6" t="s">
        <v>164</v>
      </c>
      <c r="AU158" s="236" t="s">
        <v>91</v>
      </c>
      <c r="AV158" s="13" t="s">
        <v>89</v>
      </c>
      <c r="AW158" s="13" t="s">
        <v>42</v>
      </c>
      <c r="AX158" s="13" t="s">
        <v>81</v>
      </c>
      <c r="AY158" s="236" t="s">
        <v>153</v>
      </c>
    </row>
    <row r="159" s="14" customFormat="1">
      <c r="A159" s="14"/>
      <c r="B159" s="237"/>
      <c r="C159" s="238"/>
      <c r="D159" s="228" t="s">
        <v>164</v>
      </c>
      <c r="E159" s="239" t="s">
        <v>44</v>
      </c>
      <c r="F159" s="240" t="s">
        <v>662</v>
      </c>
      <c r="G159" s="238"/>
      <c r="H159" s="241">
        <v>85</v>
      </c>
      <c r="I159" s="242"/>
      <c r="J159" s="238"/>
      <c r="K159" s="238"/>
      <c r="L159" s="243"/>
      <c r="M159" s="244"/>
      <c r="N159" s="245"/>
      <c r="O159" s="245"/>
      <c r="P159" s="245"/>
      <c r="Q159" s="245"/>
      <c r="R159" s="245"/>
      <c r="S159" s="245"/>
      <c r="T159" s="246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47" t="s">
        <v>164</v>
      </c>
      <c r="AU159" s="247" t="s">
        <v>91</v>
      </c>
      <c r="AV159" s="14" t="s">
        <v>91</v>
      </c>
      <c r="AW159" s="14" t="s">
        <v>42</v>
      </c>
      <c r="AX159" s="14" t="s">
        <v>89</v>
      </c>
      <c r="AY159" s="247" t="s">
        <v>153</v>
      </c>
    </row>
    <row r="160" s="2" customFormat="1" ht="24.15" customHeight="1">
      <c r="A160" s="40"/>
      <c r="B160" s="41"/>
      <c r="C160" s="248" t="s">
        <v>261</v>
      </c>
      <c r="D160" s="248" t="s">
        <v>184</v>
      </c>
      <c r="E160" s="249" t="s">
        <v>1912</v>
      </c>
      <c r="F160" s="250" t="s">
        <v>1913</v>
      </c>
      <c r="G160" s="251" t="s">
        <v>298</v>
      </c>
      <c r="H160" s="252">
        <v>85</v>
      </c>
      <c r="I160" s="253"/>
      <c r="J160" s="254">
        <f>ROUND(I160*H160,2)</f>
        <v>0</v>
      </c>
      <c r="K160" s="250" t="s">
        <v>159</v>
      </c>
      <c r="L160" s="255"/>
      <c r="M160" s="256" t="s">
        <v>44</v>
      </c>
      <c r="N160" s="257" t="s">
        <v>52</v>
      </c>
      <c r="O160" s="86"/>
      <c r="P160" s="217">
        <f>O160*H160</f>
        <v>0</v>
      </c>
      <c r="Q160" s="217">
        <v>0.00089999999999999998</v>
      </c>
      <c r="R160" s="217">
        <f>Q160*H160</f>
        <v>0.076499999999999999</v>
      </c>
      <c r="S160" s="217">
        <v>0</v>
      </c>
      <c r="T160" s="218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9" t="s">
        <v>1800</v>
      </c>
      <c r="AT160" s="219" t="s">
        <v>184</v>
      </c>
      <c r="AU160" s="219" t="s">
        <v>91</v>
      </c>
      <c r="AY160" s="18" t="s">
        <v>153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18" t="s">
        <v>89</v>
      </c>
      <c r="BK160" s="220">
        <f>ROUND(I160*H160,2)</f>
        <v>0</v>
      </c>
      <c r="BL160" s="18" t="s">
        <v>556</v>
      </c>
      <c r="BM160" s="219" t="s">
        <v>1914</v>
      </c>
    </row>
    <row r="161" s="13" customFormat="1">
      <c r="A161" s="13"/>
      <c r="B161" s="226"/>
      <c r="C161" s="227"/>
      <c r="D161" s="228" t="s">
        <v>164</v>
      </c>
      <c r="E161" s="229" t="s">
        <v>44</v>
      </c>
      <c r="F161" s="230" t="s">
        <v>1812</v>
      </c>
      <c r="G161" s="227"/>
      <c r="H161" s="229" t="s">
        <v>44</v>
      </c>
      <c r="I161" s="231"/>
      <c r="J161" s="227"/>
      <c r="K161" s="227"/>
      <c r="L161" s="232"/>
      <c r="M161" s="233"/>
      <c r="N161" s="234"/>
      <c r="O161" s="234"/>
      <c r="P161" s="234"/>
      <c r="Q161" s="234"/>
      <c r="R161" s="234"/>
      <c r="S161" s="234"/>
      <c r="T161" s="23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6" t="s">
        <v>164</v>
      </c>
      <c r="AU161" s="236" t="s">
        <v>91</v>
      </c>
      <c r="AV161" s="13" t="s">
        <v>89</v>
      </c>
      <c r="AW161" s="13" t="s">
        <v>42</v>
      </c>
      <c r="AX161" s="13" t="s">
        <v>81</v>
      </c>
      <c r="AY161" s="236" t="s">
        <v>153</v>
      </c>
    </row>
    <row r="162" s="13" customFormat="1">
      <c r="A162" s="13"/>
      <c r="B162" s="226"/>
      <c r="C162" s="227"/>
      <c r="D162" s="228" t="s">
        <v>164</v>
      </c>
      <c r="E162" s="229" t="s">
        <v>44</v>
      </c>
      <c r="F162" s="230" t="s">
        <v>1915</v>
      </c>
      <c r="G162" s="227"/>
      <c r="H162" s="229" t="s">
        <v>44</v>
      </c>
      <c r="I162" s="231"/>
      <c r="J162" s="227"/>
      <c r="K162" s="227"/>
      <c r="L162" s="232"/>
      <c r="M162" s="233"/>
      <c r="N162" s="234"/>
      <c r="O162" s="234"/>
      <c r="P162" s="234"/>
      <c r="Q162" s="234"/>
      <c r="R162" s="234"/>
      <c r="S162" s="234"/>
      <c r="T162" s="23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6" t="s">
        <v>164</v>
      </c>
      <c r="AU162" s="236" t="s">
        <v>91</v>
      </c>
      <c r="AV162" s="13" t="s">
        <v>89</v>
      </c>
      <c r="AW162" s="13" t="s">
        <v>42</v>
      </c>
      <c r="AX162" s="13" t="s">
        <v>81</v>
      </c>
      <c r="AY162" s="236" t="s">
        <v>153</v>
      </c>
    </row>
    <row r="163" s="14" customFormat="1">
      <c r="A163" s="14"/>
      <c r="B163" s="237"/>
      <c r="C163" s="238"/>
      <c r="D163" s="228" t="s">
        <v>164</v>
      </c>
      <c r="E163" s="239" t="s">
        <v>44</v>
      </c>
      <c r="F163" s="240" t="s">
        <v>662</v>
      </c>
      <c r="G163" s="238"/>
      <c r="H163" s="241">
        <v>85</v>
      </c>
      <c r="I163" s="242"/>
      <c r="J163" s="238"/>
      <c r="K163" s="238"/>
      <c r="L163" s="243"/>
      <c r="M163" s="244"/>
      <c r="N163" s="245"/>
      <c r="O163" s="245"/>
      <c r="P163" s="245"/>
      <c r="Q163" s="245"/>
      <c r="R163" s="245"/>
      <c r="S163" s="245"/>
      <c r="T163" s="246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47" t="s">
        <v>164</v>
      </c>
      <c r="AU163" s="247" t="s">
        <v>91</v>
      </c>
      <c r="AV163" s="14" t="s">
        <v>91</v>
      </c>
      <c r="AW163" s="14" t="s">
        <v>42</v>
      </c>
      <c r="AX163" s="14" t="s">
        <v>89</v>
      </c>
      <c r="AY163" s="247" t="s">
        <v>153</v>
      </c>
    </row>
    <row r="164" s="2" customFormat="1" ht="24.15" customHeight="1">
      <c r="A164" s="40"/>
      <c r="B164" s="41"/>
      <c r="C164" s="208" t="s">
        <v>267</v>
      </c>
      <c r="D164" s="208" t="s">
        <v>155</v>
      </c>
      <c r="E164" s="209" t="s">
        <v>1916</v>
      </c>
      <c r="F164" s="210" t="s">
        <v>1917</v>
      </c>
      <c r="G164" s="211" t="s">
        <v>251</v>
      </c>
      <c r="H164" s="212">
        <v>1</v>
      </c>
      <c r="I164" s="213"/>
      <c r="J164" s="214">
        <f>ROUND(I164*H164,2)</f>
        <v>0</v>
      </c>
      <c r="K164" s="210" t="s">
        <v>159</v>
      </c>
      <c r="L164" s="46"/>
      <c r="M164" s="215" t="s">
        <v>44</v>
      </c>
      <c r="N164" s="216" t="s">
        <v>52</v>
      </c>
      <c r="O164" s="86"/>
      <c r="P164" s="217">
        <f>O164*H164</f>
        <v>0</v>
      </c>
      <c r="Q164" s="217">
        <v>0</v>
      </c>
      <c r="R164" s="217">
        <f>Q164*H164</f>
        <v>0</v>
      </c>
      <c r="S164" s="217">
        <v>0</v>
      </c>
      <c r="T164" s="218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9" t="s">
        <v>556</v>
      </c>
      <c r="AT164" s="219" t="s">
        <v>155</v>
      </c>
      <c r="AU164" s="219" t="s">
        <v>91</v>
      </c>
      <c r="AY164" s="18" t="s">
        <v>153</v>
      </c>
      <c r="BE164" s="220">
        <f>IF(N164="základní",J164,0)</f>
        <v>0</v>
      </c>
      <c r="BF164" s="220">
        <f>IF(N164="snížená",J164,0)</f>
        <v>0</v>
      </c>
      <c r="BG164" s="220">
        <f>IF(N164="zákl. přenesená",J164,0)</f>
        <v>0</v>
      </c>
      <c r="BH164" s="220">
        <f>IF(N164="sníž. přenesená",J164,0)</f>
        <v>0</v>
      </c>
      <c r="BI164" s="220">
        <f>IF(N164="nulová",J164,0)</f>
        <v>0</v>
      </c>
      <c r="BJ164" s="18" t="s">
        <v>89</v>
      </c>
      <c r="BK164" s="220">
        <f>ROUND(I164*H164,2)</f>
        <v>0</v>
      </c>
      <c r="BL164" s="18" t="s">
        <v>556</v>
      </c>
      <c r="BM164" s="219" t="s">
        <v>1918</v>
      </c>
    </row>
    <row r="165" s="2" customFormat="1">
      <c r="A165" s="40"/>
      <c r="B165" s="41"/>
      <c r="C165" s="42"/>
      <c r="D165" s="221" t="s">
        <v>162</v>
      </c>
      <c r="E165" s="42"/>
      <c r="F165" s="222" t="s">
        <v>1919</v>
      </c>
      <c r="G165" s="42"/>
      <c r="H165" s="42"/>
      <c r="I165" s="223"/>
      <c r="J165" s="42"/>
      <c r="K165" s="42"/>
      <c r="L165" s="46"/>
      <c r="M165" s="224"/>
      <c r="N165" s="225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8" t="s">
        <v>162</v>
      </c>
      <c r="AU165" s="18" t="s">
        <v>91</v>
      </c>
    </row>
    <row r="166" s="13" customFormat="1">
      <c r="A166" s="13"/>
      <c r="B166" s="226"/>
      <c r="C166" s="227"/>
      <c r="D166" s="228" t="s">
        <v>164</v>
      </c>
      <c r="E166" s="229" t="s">
        <v>44</v>
      </c>
      <c r="F166" s="230" t="s">
        <v>1812</v>
      </c>
      <c r="G166" s="227"/>
      <c r="H166" s="229" t="s">
        <v>44</v>
      </c>
      <c r="I166" s="231"/>
      <c r="J166" s="227"/>
      <c r="K166" s="227"/>
      <c r="L166" s="232"/>
      <c r="M166" s="233"/>
      <c r="N166" s="234"/>
      <c r="O166" s="234"/>
      <c r="P166" s="234"/>
      <c r="Q166" s="234"/>
      <c r="R166" s="234"/>
      <c r="S166" s="234"/>
      <c r="T166" s="23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6" t="s">
        <v>164</v>
      </c>
      <c r="AU166" s="236" t="s">
        <v>91</v>
      </c>
      <c r="AV166" s="13" t="s">
        <v>89</v>
      </c>
      <c r="AW166" s="13" t="s">
        <v>42</v>
      </c>
      <c r="AX166" s="13" t="s">
        <v>81</v>
      </c>
      <c r="AY166" s="236" t="s">
        <v>153</v>
      </c>
    </row>
    <row r="167" s="13" customFormat="1">
      <c r="A167" s="13"/>
      <c r="B167" s="226"/>
      <c r="C167" s="227"/>
      <c r="D167" s="228" t="s">
        <v>164</v>
      </c>
      <c r="E167" s="229" t="s">
        <v>44</v>
      </c>
      <c r="F167" s="230" t="s">
        <v>1920</v>
      </c>
      <c r="G167" s="227"/>
      <c r="H167" s="229" t="s">
        <v>44</v>
      </c>
      <c r="I167" s="231"/>
      <c r="J167" s="227"/>
      <c r="K167" s="227"/>
      <c r="L167" s="232"/>
      <c r="M167" s="233"/>
      <c r="N167" s="234"/>
      <c r="O167" s="234"/>
      <c r="P167" s="234"/>
      <c r="Q167" s="234"/>
      <c r="R167" s="234"/>
      <c r="S167" s="234"/>
      <c r="T167" s="23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6" t="s">
        <v>164</v>
      </c>
      <c r="AU167" s="236" t="s">
        <v>91</v>
      </c>
      <c r="AV167" s="13" t="s">
        <v>89</v>
      </c>
      <c r="AW167" s="13" t="s">
        <v>42</v>
      </c>
      <c r="AX167" s="13" t="s">
        <v>81</v>
      </c>
      <c r="AY167" s="236" t="s">
        <v>153</v>
      </c>
    </row>
    <row r="168" s="14" customFormat="1">
      <c r="A168" s="14"/>
      <c r="B168" s="237"/>
      <c r="C168" s="238"/>
      <c r="D168" s="228" t="s">
        <v>164</v>
      </c>
      <c r="E168" s="239" t="s">
        <v>44</v>
      </c>
      <c r="F168" s="240" t="s">
        <v>89</v>
      </c>
      <c r="G168" s="238"/>
      <c r="H168" s="241">
        <v>1</v>
      </c>
      <c r="I168" s="242"/>
      <c r="J168" s="238"/>
      <c r="K168" s="238"/>
      <c r="L168" s="243"/>
      <c r="M168" s="244"/>
      <c r="N168" s="245"/>
      <c r="O168" s="245"/>
      <c r="P168" s="245"/>
      <c r="Q168" s="245"/>
      <c r="R168" s="245"/>
      <c r="S168" s="245"/>
      <c r="T168" s="24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7" t="s">
        <v>164</v>
      </c>
      <c r="AU168" s="247" t="s">
        <v>91</v>
      </c>
      <c r="AV168" s="14" t="s">
        <v>91</v>
      </c>
      <c r="AW168" s="14" t="s">
        <v>42</v>
      </c>
      <c r="AX168" s="14" t="s">
        <v>89</v>
      </c>
      <c r="AY168" s="247" t="s">
        <v>153</v>
      </c>
    </row>
    <row r="169" s="2" customFormat="1" ht="24.15" customHeight="1">
      <c r="A169" s="40"/>
      <c r="B169" s="41"/>
      <c r="C169" s="248" t="s">
        <v>273</v>
      </c>
      <c r="D169" s="248" t="s">
        <v>184</v>
      </c>
      <c r="E169" s="249" t="s">
        <v>1921</v>
      </c>
      <c r="F169" s="250" t="s">
        <v>1922</v>
      </c>
      <c r="G169" s="251" t="s">
        <v>251</v>
      </c>
      <c r="H169" s="252">
        <v>1</v>
      </c>
      <c r="I169" s="253"/>
      <c r="J169" s="254">
        <f>ROUND(I169*H169,2)</f>
        <v>0</v>
      </c>
      <c r="K169" s="250" t="s">
        <v>293</v>
      </c>
      <c r="L169" s="255"/>
      <c r="M169" s="256" t="s">
        <v>44</v>
      </c>
      <c r="N169" s="257" t="s">
        <v>52</v>
      </c>
      <c r="O169" s="86"/>
      <c r="P169" s="217">
        <f>O169*H169</f>
        <v>0</v>
      </c>
      <c r="Q169" s="217">
        <v>0.152</v>
      </c>
      <c r="R169" s="217">
        <f>Q169*H169</f>
        <v>0.152</v>
      </c>
      <c r="S169" s="217">
        <v>0</v>
      </c>
      <c r="T169" s="218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19" t="s">
        <v>1800</v>
      </c>
      <c r="AT169" s="219" t="s">
        <v>184</v>
      </c>
      <c r="AU169" s="219" t="s">
        <v>91</v>
      </c>
      <c r="AY169" s="18" t="s">
        <v>153</v>
      </c>
      <c r="BE169" s="220">
        <f>IF(N169="základní",J169,0)</f>
        <v>0</v>
      </c>
      <c r="BF169" s="220">
        <f>IF(N169="snížená",J169,0)</f>
        <v>0</v>
      </c>
      <c r="BG169" s="220">
        <f>IF(N169="zákl. přenesená",J169,0)</f>
        <v>0</v>
      </c>
      <c r="BH169" s="220">
        <f>IF(N169="sníž. přenesená",J169,0)</f>
        <v>0</v>
      </c>
      <c r="BI169" s="220">
        <f>IF(N169="nulová",J169,0)</f>
        <v>0</v>
      </c>
      <c r="BJ169" s="18" t="s">
        <v>89</v>
      </c>
      <c r="BK169" s="220">
        <f>ROUND(I169*H169,2)</f>
        <v>0</v>
      </c>
      <c r="BL169" s="18" t="s">
        <v>556</v>
      </c>
      <c r="BM169" s="219" t="s">
        <v>1923</v>
      </c>
    </row>
    <row r="170" s="13" customFormat="1">
      <c r="A170" s="13"/>
      <c r="B170" s="226"/>
      <c r="C170" s="227"/>
      <c r="D170" s="228" t="s">
        <v>164</v>
      </c>
      <c r="E170" s="229" t="s">
        <v>44</v>
      </c>
      <c r="F170" s="230" t="s">
        <v>1812</v>
      </c>
      <c r="G170" s="227"/>
      <c r="H170" s="229" t="s">
        <v>44</v>
      </c>
      <c r="I170" s="231"/>
      <c r="J170" s="227"/>
      <c r="K170" s="227"/>
      <c r="L170" s="232"/>
      <c r="M170" s="233"/>
      <c r="N170" s="234"/>
      <c r="O170" s="234"/>
      <c r="P170" s="234"/>
      <c r="Q170" s="234"/>
      <c r="R170" s="234"/>
      <c r="S170" s="234"/>
      <c r="T170" s="23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6" t="s">
        <v>164</v>
      </c>
      <c r="AU170" s="236" t="s">
        <v>91</v>
      </c>
      <c r="AV170" s="13" t="s">
        <v>89</v>
      </c>
      <c r="AW170" s="13" t="s">
        <v>42</v>
      </c>
      <c r="AX170" s="13" t="s">
        <v>81</v>
      </c>
      <c r="AY170" s="236" t="s">
        <v>153</v>
      </c>
    </row>
    <row r="171" s="13" customFormat="1">
      <c r="A171" s="13"/>
      <c r="B171" s="226"/>
      <c r="C171" s="227"/>
      <c r="D171" s="228" t="s">
        <v>164</v>
      </c>
      <c r="E171" s="229" t="s">
        <v>44</v>
      </c>
      <c r="F171" s="230" t="s">
        <v>1924</v>
      </c>
      <c r="G171" s="227"/>
      <c r="H171" s="229" t="s">
        <v>44</v>
      </c>
      <c r="I171" s="231"/>
      <c r="J171" s="227"/>
      <c r="K171" s="227"/>
      <c r="L171" s="232"/>
      <c r="M171" s="233"/>
      <c r="N171" s="234"/>
      <c r="O171" s="234"/>
      <c r="P171" s="234"/>
      <c r="Q171" s="234"/>
      <c r="R171" s="234"/>
      <c r="S171" s="234"/>
      <c r="T171" s="23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6" t="s">
        <v>164</v>
      </c>
      <c r="AU171" s="236" t="s">
        <v>91</v>
      </c>
      <c r="AV171" s="13" t="s">
        <v>89</v>
      </c>
      <c r="AW171" s="13" t="s">
        <v>42</v>
      </c>
      <c r="AX171" s="13" t="s">
        <v>81</v>
      </c>
      <c r="AY171" s="236" t="s">
        <v>153</v>
      </c>
    </row>
    <row r="172" s="14" customFormat="1">
      <c r="A172" s="14"/>
      <c r="B172" s="237"/>
      <c r="C172" s="238"/>
      <c r="D172" s="228" t="s">
        <v>164</v>
      </c>
      <c r="E172" s="239" t="s">
        <v>44</v>
      </c>
      <c r="F172" s="240" t="s">
        <v>89</v>
      </c>
      <c r="G172" s="238"/>
      <c r="H172" s="241">
        <v>1</v>
      </c>
      <c r="I172" s="242"/>
      <c r="J172" s="238"/>
      <c r="K172" s="238"/>
      <c r="L172" s="243"/>
      <c r="M172" s="244"/>
      <c r="N172" s="245"/>
      <c r="O172" s="245"/>
      <c r="P172" s="245"/>
      <c r="Q172" s="245"/>
      <c r="R172" s="245"/>
      <c r="S172" s="245"/>
      <c r="T172" s="246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7" t="s">
        <v>164</v>
      </c>
      <c r="AU172" s="247" t="s">
        <v>91</v>
      </c>
      <c r="AV172" s="14" t="s">
        <v>91</v>
      </c>
      <c r="AW172" s="14" t="s">
        <v>42</v>
      </c>
      <c r="AX172" s="14" t="s">
        <v>89</v>
      </c>
      <c r="AY172" s="247" t="s">
        <v>153</v>
      </c>
    </row>
    <row r="173" s="2" customFormat="1" ht="24.15" customHeight="1">
      <c r="A173" s="40"/>
      <c r="B173" s="41"/>
      <c r="C173" s="208" t="s">
        <v>7</v>
      </c>
      <c r="D173" s="208" t="s">
        <v>155</v>
      </c>
      <c r="E173" s="209" t="s">
        <v>1925</v>
      </c>
      <c r="F173" s="210" t="s">
        <v>1926</v>
      </c>
      <c r="G173" s="211" t="s">
        <v>251</v>
      </c>
      <c r="H173" s="212">
        <v>1</v>
      </c>
      <c r="I173" s="213"/>
      <c r="J173" s="214">
        <f>ROUND(I173*H173,2)</f>
        <v>0</v>
      </c>
      <c r="K173" s="210" t="s">
        <v>159</v>
      </c>
      <c r="L173" s="46"/>
      <c r="M173" s="215" t="s">
        <v>44</v>
      </c>
      <c r="N173" s="216" t="s">
        <v>52</v>
      </c>
      <c r="O173" s="86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9" t="s">
        <v>556</v>
      </c>
      <c r="AT173" s="219" t="s">
        <v>155</v>
      </c>
      <c r="AU173" s="219" t="s">
        <v>91</v>
      </c>
      <c r="AY173" s="18" t="s">
        <v>153</v>
      </c>
      <c r="BE173" s="220">
        <f>IF(N173="základní",J173,0)</f>
        <v>0</v>
      </c>
      <c r="BF173" s="220">
        <f>IF(N173="snížená",J173,0)</f>
        <v>0</v>
      </c>
      <c r="BG173" s="220">
        <f>IF(N173="zákl. přenesená",J173,0)</f>
        <v>0</v>
      </c>
      <c r="BH173" s="220">
        <f>IF(N173="sníž. přenesená",J173,0)</f>
        <v>0</v>
      </c>
      <c r="BI173" s="220">
        <f>IF(N173="nulová",J173,0)</f>
        <v>0</v>
      </c>
      <c r="BJ173" s="18" t="s">
        <v>89</v>
      </c>
      <c r="BK173" s="220">
        <f>ROUND(I173*H173,2)</f>
        <v>0</v>
      </c>
      <c r="BL173" s="18" t="s">
        <v>556</v>
      </c>
      <c r="BM173" s="219" t="s">
        <v>1927</v>
      </c>
    </row>
    <row r="174" s="2" customFormat="1">
      <c r="A174" s="40"/>
      <c r="B174" s="41"/>
      <c r="C174" s="42"/>
      <c r="D174" s="221" t="s">
        <v>162</v>
      </c>
      <c r="E174" s="42"/>
      <c r="F174" s="222" t="s">
        <v>1928</v>
      </c>
      <c r="G174" s="42"/>
      <c r="H174" s="42"/>
      <c r="I174" s="223"/>
      <c r="J174" s="42"/>
      <c r="K174" s="42"/>
      <c r="L174" s="46"/>
      <c r="M174" s="224"/>
      <c r="N174" s="225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8" t="s">
        <v>162</v>
      </c>
      <c r="AU174" s="18" t="s">
        <v>91</v>
      </c>
    </row>
    <row r="175" s="13" customFormat="1">
      <c r="A175" s="13"/>
      <c r="B175" s="226"/>
      <c r="C175" s="227"/>
      <c r="D175" s="228" t="s">
        <v>164</v>
      </c>
      <c r="E175" s="229" t="s">
        <v>44</v>
      </c>
      <c r="F175" s="230" t="s">
        <v>1812</v>
      </c>
      <c r="G175" s="227"/>
      <c r="H175" s="229" t="s">
        <v>44</v>
      </c>
      <c r="I175" s="231"/>
      <c r="J175" s="227"/>
      <c r="K175" s="227"/>
      <c r="L175" s="232"/>
      <c r="M175" s="233"/>
      <c r="N175" s="234"/>
      <c r="O175" s="234"/>
      <c r="P175" s="234"/>
      <c r="Q175" s="234"/>
      <c r="R175" s="234"/>
      <c r="S175" s="234"/>
      <c r="T175" s="23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6" t="s">
        <v>164</v>
      </c>
      <c r="AU175" s="236" t="s">
        <v>91</v>
      </c>
      <c r="AV175" s="13" t="s">
        <v>89</v>
      </c>
      <c r="AW175" s="13" t="s">
        <v>42</v>
      </c>
      <c r="AX175" s="13" t="s">
        <v>81</v>
      </c>
      <c r="AY175" s="236" t="s">
        <v>153</v>
      </c>
    </row>
    <row r="176" s="13" customFormat="1">
      <c r="A176" s="13"/>
      <c r="B176" s="226"/>
      <c r="C176" s="227"/>
      <c r="D176" s="228" t="s">
        <v>164</v>
      </c>
      <c r="E176" s="229" t="s">
        <v>44</v>
      </c>
      <c r="F176" s="230" t="s">
        <v>1929</v>
      </c>
      <c r="G176" s="227"/>
      <c r="H176" s="229" t="s">
        <v>44</v>
      </c>
      <c r="I176" s="231"/>
      <c r="J176" s="227"/>
      <c r="K176" s="227"/>
      <c r="L176" s="232"/>
      <c r="M176" s="233"/>
      <c r="N176" s="234"/>
      <c r="O176" s="234"/>
      <c r="P176" s="234"/>
      <c r="Q176" s="234"/>
      <c r="R176" s="234"/>
      <c r="S176" s="234"/>
      <c r="T176" s="23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6" t="s">
        <v>164</v>
      </c>
      <c r="AU176" s="236" t="s">
        <v>91</v>
      </c>
      <c r="AV176" s="13" t="s">
        <v>89</v>
      </c>
      <c r="AW176" s="13" t="s">
        <v>42</v>
      </c>
      <c r="AX176" s="13" t="s">
        <v>81</v>
      </c>
      <c r="AY176" s="236" t="s">
        <v>153</v>
      </c>
    </row>
    <row r="177" s="14" customFormat="1">
      <c r="A177" s="14"/>
      <c r="B177" s="237"/>
      <c r="C177" s="238"/>
      <c r="D177" s="228" t="s">
        <v>164</v>
      </c>
      <c r="E177" s="239" t="s">
        <v>44</v>
      </c>
      <c r="F177" s="240" t="s">
        <v>89</v>
      </c>
      <c r="G177" s="238"/>
      <c r="H177" s="241">
        <v>1</v>
      </c>
      <c r="I177" s="242"/>
      <c r="J177" s="238"/>
      <c r="K177" s="238"/>
      <c r="L177" s="243"/>
      <c r="M177" s="244"/>
      <c r="N177" s="245"/>
      <c r="O177" s="245"/>
      <c r="P177" s="245"/>
      <c r="Q177" s="245"/>
      <c r="R177" s="245"/>
      <c r="S177" s="245"/>
      <c r="T177" s="246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47" t="s">
        <v>164</v>
      </c>
      <c r="AU177" s="247" t="s">
        <v>91</v>
      </c>
      <c r="AV177" s="14" t="s">
        <v>91</v>
      </c>
      <c r="AW177" s="14" t="s">
        <v>42</v>
      </c>
      <c r="AX177" s="14" t="s">
        <v>89</v>
      </c>
      <c r="AY177" s="247" t="s">
        <v>153</v>
      </c>
    </row>
    <row r="178" s="2" customFormat="1" ht="16.5" customHeight="1">
      <c r="A178" s="40"/>
      <c r="B178" s="41"/>
      <c r="C178" s="248" t="s">
        <v>290</v>
      </c>
      <c r="D178" s="248" t="s">
        <v>184</v>
      </c>
      <c r="E178" s="249" t="s">
        <v>1930</v>
      </c>
      <c r="F178" s="250" t="s">
        <v>1931</v>
      </c>
      <c r="G178" s="251" t="s">
        <v>251</v>
      </c>
      <c r="H178" s="252">
        <v>1</v>
      </c>
      <c r="I178" s="253"/>
      <c r="J178" s="254">
        <f>ROUND(I178*H178,2)</f>
        <v>0</v>
      </c>
      <c r="K178" s="250" t="s">
        <v>293</v>
      </c>
      <c r="L178" s="255"/>
      <c r="M178" s="256" t="s">
        <v>44</v>
      </c>
      <c r="N178" s="257" t="s">
        <v>52</v>
      </c>
      <c r="O178" s="86"/>
      <c r="P178" s="217">
        <f>O178*H178</f>
        <v>0</v>
      </c>
      <c r="Q178" s="217">
        <v>0.0287</v>
      </c>
      <c r="R178" s="217">
        <f>Q178*H178</f>
        <v>0.0287</v>
      </c>
      <c r="S178" s="217">
        <v>0</v>
      </c>
      <c r="T178" s="21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19" t="s">
        <v>1800</v>
      </c>
      <c r="AT178" s="219" t="s">
        <v>184</v>
      </c>
      <c r="AU178" s="219" t="s">
        <v>91</v>
      </c>
      <c r="AY178" s="18" t="s">
        <v>153</v>
      </c>
      <c r="BE178" s="220">
        <f>IF(N178="základní",J178,0)</f>
        <v>0</v>
      </c>
      <c r="BF178" s="220">
        <f>IF(N178="snížená",J178,0)</f>
        <v>0</v>
      </c>
      <c r="BG178" s="220">
        <f>IF(N178="zákl. přenesená",J178,0)</f>
        <v>0</v>
      </c>
      <c r="BH178" s="220">
        <f>IF(N178="sníž. přenesená",J178,0)</f>
        <v>0</v>
      </c>
      <c r="BI178" s="220">
        <f>IF(N178="nulová",J178,0)</f>
        <v>0</v>
      </c>
      <c r="BJ178" s="18" t="s">
        <v>89</v>
      </c>
      <c r="BK178" s="220">
        <f>ROUND(I178*H178,2)</f>
        <v>0</v>
      </c>
      <c r="BL178" s="18" t="s">
        <v>556</v>
      </c>
      <c r="BM178" s="219" t="s">
        <v>1932</v>
      </c>
    </row>
    <row r="179" s="13" customFormat="1">
      <c r="A179" s="13"/>
      <c r="B179" s="226"/>
      <c r="C179" s="227"/>
      <c r="D179" s="228" t="s">
        <v>164</v>
      </c>
      <c r="E179" s="229" t="s">
        <v>44</v>
      </c>
      <c r="F179" s="230" t="s">
        <v>1812</v>
      </c>
      <c r="G179" s="227"/>
      <c r="H179" s="229" t="s">
        <v>44</v>
      </c>
      <c r="I179" s="231"/>
      <c r="J179" s="227"/>
      <c r="K179" s="227"/>
      <c r="L179" s="232"/>
      <c r="M179" s="233"/>
      <c r="N179" s="234"/>
      <c r="O179" s="234"/>
      <c r="P179" s="234"/>
      <c r="Q179" s="234"/>
      <c r="R179" s="234"/>
      <c r="S179" s="234"/>
      <c r="T179" s="23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6" t="s">
        <v>164</v>
      </c>
      <c r="AU179" s="236" t="s">
        <v>91</v>
      </c>
      <c r="AV179" s="13" t="s">
        <v>89</v>
      </c>
      <c r="AW179" s="13" t="s">
        <v>42</v>
      </c>
      <c r="AX179" s="13" t="s">
        <v>81</v>
      </c>
      <c r="AY179" s="236" t="s">
        <v>153</v>
      </c>
    </row>
    <row r="180" s="13" customFormat="1">
      <c r="A180" s="13"/>
      <c r="B180" s="226"/>
      <c r="C180" s="227"/>
      <c r="D180" s="228" t="s">
        <v>164</v>
      </c>
      <c r="E180" s="229" t="s">
        <v>44</v>
      </c>
      <c r="F180" s="230" t="s">
        <v>1933</v>
      </c>
      <c r="G180" s="227"/>
      <c r="H180" s="229" t="s">
        <v>44</v>
      </c>
      <c r="I180" s="231"/>
      <c r="J180" s="227"/>
      <c r="K180" s="227"/>
      <c r="L180" s="232"/>
      <c r="M180" s="233"/>
      <c r="N180" s="234"/>
      <c r="O180" s="234"/>
      <c r="P180" s="234"/>
      <c r="Q180" s="234"/>
      <c r="R180" s="234"/>
      <c r="S180" s="234"/>
      <c r="T180" s="23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6" t="s">
        <v>164</v>
      </c>
      <c r="AU180" s="236" t="s">
        <v>91</v>
      </c>
      <c r="AV180" s="13" t="s">
        <v>89</v>
      </c>
      <c r="AW180" s="13" t="s">
        <v>42</v>
      </c>
      <c r="AX180" s="13" t="s">
        <v>81</v>
      </c>
      <c r="AY180" s="236" t="s">
        <v>153</v>
      </c>
    </row>
    <row r="181" s="14" customFormat="1">
      <c r="A181" s="14"/>
      <c r="B181" s="237"/>
      <c r="C181" s="238"/>
      <c r="D181" s="228" t="s">
        <v>164</v>
      </c>
      <c r="E181" s="239" t="s">
        <v>44</v>
      </c>
      <c r="F181" s="240" t="s">
        <v>89</v>
      </c>
      <c r="G181" s="238"/>
      <c r="H181" s="241">
        <v>1</v>
      </c>
      <c r="I181" s="242"/>
      <c r="J181" s="238"/>
      <c r="K181" s="238"/>
      <c r="L181" s="243"/>
      <c r="M181" s="244"/>
      <c r="N181" s="245"/>
      <c r="O181" s="245"/>
      <c r="P181" s="245"/>
      <c r="Q181" s="245"/>
      <c r="R181" s="245"/>
      <c r="S181" s="245"/>
      <c r="T181" s="246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7" t="s">
        <v>164</v>
      </c>
      <c r="AU181" s="247" t="s">
        <v>91</v>
      </c>
      <c r="AV181" s="14" t="s">
        <v>91</v>
      </c>
      <c r="AW181" s="14" t="s">
        <v>42</v>
      </c>
      <c r="AX181" s="14" t="s">
        <v>89</v>
      </c>
      <c r="AY181" s="247" t="s">
        <v>153</v>
      </c>
    </row>
    <row r="182" s="2" customFormat="1" ht="49.05" customHeight="1">
      <c r="A182" s="40"/>
      <c r="B182" s="41"/>
      <c r="C182" s="208" t="s">
        <v>295</v>
      </c>
      <c r="D182" s="208" t="s">
        <v>155</v>
      </c>
      <c r="E182" s="209" t="s">
        <v>1934</v>
      </c>
      <c r="F182" s="210" t="s">
        <v>1935</v>
      </c>
      <c r="G182" s="211" t="s">
        <v>298</v>
      </c>
      <c r="H182" s="212">
        <v>80</v>
      </c>
      <c r="I182" s="213"/>
      <c r="J182" s="214">
        <f>ROUND(I182*H182,2)</f>
        <v>0</v>
      </c>
      <c r="K182" s="210" t="s">
        <v>159</v>
      </c>
      <c r="L182" s="46"/>
      <c r="M182" s="215" t="s">
        <v>44</v>
      </c>
      <c r="N182" s="216" t="s">
        <v>52</v>
      </c>
      <c r="O182" s="86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19" t="s">
        <v>556</v>
      </c>
      <c r="AT182" s="219" t="s">
        <v>155</v>
      </c>
      <c r="AU182" s="219" t="s">
        <v>91</v>
      </c>
      <c r="AY182" s="18" t="s">
        <v>153</v>
      </c>
      <c r="BE182" s="220">
        <f>IF(N182="základní",J182,0)</f>
        <v>0</v>
      </c>
      <c r="BF182" s="220">
        <f>IF(N182="snížená",J182,0)</f>
        <v>0</v>
      </c>
      <c r="BG182" s="220">
        <f>IF(N182="zákl. přenesená",J182,0)</f>
        <v>0</v>
      </c>
      <c r="BH182" s="220">
        <f>IF(N182="sníž. přenesená",J182,0)</f>
        <v>0</v>
      </c>
      <c r="BI182" s="220">
        <f>IF(N182="nulová",J182,0)</f>
        <v>0</v>
      </c>
      <c r="BJ182" s="18" t="s">
        <v>89</v>
      </c>
      <c r="BK182" s="220">
        <f>ROUND(I182*H182,2)</f>
        <v>0</v>
      </c>
      <c r="BL182" s="18" t="s">
        <v>556</v>
      </c>
      <c r="BM182" s="219" t="s">
        <v>1936</v>
      </c>
    </row>
    <row r="183" s="2" customFormat="1">
      <c r="A183" s="40"/>
      <c r="B183" s="41"/>
      <c r="C183" s="42"/>
      <c r="D183" s="221" t="s">
        <v>162</v>
      </c>
      <c r="E183" s="42"/>
      <c r="F183" s="222" t="s">
        <v>1937</v>
      </c>
      <c r="G183" s="42"/>
      <c r="H183" s="42"/>
      <c r="I183" s="223"/>
      <c r="J183" s="42"/>
      <c r="K183" s="42"/>
      <c r="L183" s="46"/>
      <c r="M183" s="224"/>
      <c r="N183" s="225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8" t="s">
        <v>162</v>
      </c>
      <c r="AU183" s="18" t="s">
        <v>91</v>
      </c>
    </row>
    <row r="184" s="13" customFormat="1">
      <c r="A184" s="13"/>
      <c r="B184" s="226"/>
      <c r="C184" s="227"/>
      <c r="D184" s="228" t="s">
        <v>164</v>
      </c>
      <c r="E184" s="229" t="s">
        <v>44</v>
      </c>
      <c r="F184" s="230" t="s">
        <v>1812</v>
      </c>
      <c r="G184" s="227"/>
      <c r="H184" s="229" t="s">
        <v>44</v>
      </c>
      <c r="I184" s="231"/>
      <c r="J184" s="227"/>
      <c r="K184" s="227"/>
      <c r="L184" s="232"/>
      <c r="M184" s="233"/>
      <c r="N184" s="234"/>
      <c r="O184" s="234"/>
      <c r="P184" s="234"/>
      <c r="Q184" s="234"/>
      <c r="R184" s="234"/>
      <c r="S184" s="234"/>
      <c r="T184" s="23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6" t="s">
        <v>164</v>
      </c>
      <c r="AU184" s="236" t="s">
        <v>91</v>
      </c>
      <c r="AV184" s="13" t="s">
        <v>89</v>
      </c>
      <c r="AW184" s="13" t="s">
        <v>42</v>
      </c>
      <c r="AX184" s="13" t="s">
        <v>81</v>
      </c>
      <c r="AY184" s="236" t="s">
        <v>153</v>
      </c>
    </row>
    <row r="185" s="13" customFormat="1">
      <c r="A185" s="13"/>
      <c r="B185" s="226"/>
      <c r="C185" s="227"/>
      <c r="D185" s="228" t="s">
        <v>164</v>
      </c>
      <c r="E185" s="229" t="s">
        <v>44</v>
      </c>
      <c r="F185" s="230" t="s">
        <v>1938</v>
      </c>
      <c r="G185" s="227"/>
      <c r="H185" s="229" t="s">
        <v>44</v>
      </c>
      <c r="I185" s="231"/>
      <c r="J185" s="227"/>
      <c r="K185" s="227"/>
      <c r="L185" s="232"/>
      <c r="M185" s="233"/>
      <c r="N185" s="234"/>
      <c r="O185" s="234"/>
      <c r="P185" s="234"/>
      <c r="Q185" s="234"/>
      <c r="R185" s="234"/>
      <c r="S185" s="234"/>
      <c r="T185" s="23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6" t="s">
        <v>164</v>
      </c>
      <c r="AU185" s="236" t="s">
        <v>91</v>
      </c>
      <c r="AV185" s="13" t="s">
        <v>89</v>
      </c>
      <c r="AW185" s="13" t="s">
        <v>42</v>
      </c>
      <c r="AX185" s="13" t="s">
        <v>81</v>
      </c>
      <c r="AY185" s="236" t="s">
        <v>153</v>
      </c>
    </row>
    <row r="186" s="14" customFormat="1">
      <c r="A186" s="14"/>
      <c r="B186" s="237"/>
      <c r="C186" s="238"/>
      <c r="D186" s="228" t="s">
        <v>164</v>
      </c>
      <c r="E186" s="239" t="s">
        <v>44</v>
      </c>
      <c r="F186" s="240" t="s">
        <v>635</v>
      </c>
      <c r="G186" s="238"/>
      <c r="H186" s="241">
        <v>80</v>
      </c>
      <c r="I186" s="242"/>
      <c r="J186" s="238"/>
      <c r="K186" s="238"/>
      <c r="L186" s="243"/>
      <c r="M186" s="244"/>
      <c r="N186" s="245"/>
      <c r="O186" s="245"/>
      <c r="P186" s="245"/>
      <c r="Q186" s="245"/>
      <c r="R186" s="245"/>
      <c r="S186" s="245"/>
      <c r="T186" s="246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7" t="s">
        <v>164</v>
      </c>
      <c r="AU186" s="247" t="s">
        <v>91</v>
      </c>
      <c r="AV186" s="14" t="s">
        <v>91</v>
      </c>
      <c r="AW186" s="14" t="s">
        <v>42</v>
      </c>
      <c r="AX186" s="14" t="s">
        <v>89</v>
      </c>
      <c r="AY186" s="247" t="s">
        <v>153</v>
      </c>
    </row>
    <row r="187" s="2" customFormat="1" ht="24.15" customHeight="1">
      <c r="A187" s="40"/>
      <c r="B187" s="41"/>
      <c r="C187" s="208" t="s">
        <v>301</v>
      </c>
      <c r="D187" s="208" t="s">
        <v>155</v>
      </c>
      <c r="E187" s="209" t="s">
        <v>1939</v>
      </c>
      <c r="F187" s="210" t="s">
        <v>1940</v>
      </c>
      <c r="G187" s="211" t="s">
        <v>251</v>
      </c>
      <c r="H187" s="212">
        <v>1</v>
      </c>
      <c r="I187" s="213"/>
      <c r="J187" s="214">
        <f>ROUND(I187*H187,2)</f>
        <v>0</v>
      </c>
      <c r="K187" s="210" t="s">
        <v>159</v>
      </c>
      <c r="L187" s="46"/>
      <c r="M187" s="215" t="s">
        <v>44</v>
      </c>
      <c r="N187" s="216" t="s">
        <v>52</v>
      </c>
      <c r="O187" s="86"/>
      <c r="P187" s="217">
        <f>O187*H187</f>
        <v>0</v>
      </c>
      <c r="Q187" s="217">
        <v>0</v>
      </c>
      <c r="R187" s="217">
        <f>Q187*H187</f>
        <v>0</v>
      </c>
      <c r="S187" s="217">
        <v>0</v>
      </c>
      <c r="T187" s="218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9" t="s">
        <v>556</v>
      </c>
      <c r="AT187" s="219" t="s">
        <v>155</v>
      </c>
      <c r="AU187" s="219" t="s">
        <v>91</v>
      </c>
      <c r="AY187" s="18" t="s">
        <v>153</v>
      </c>
      <c r="BE187" s="220">
        <f>IF(N187="základní",J187,0)</f>
        <v>0</v>
      </c>
      <c r="BF187" s="220">
        <f>IF(N187="snížená",J187,0)</f>
        <v>0</v>
      </c>
      <c r="BG187" s="220">
        <f>IF(N187="zákl. přenesená",J187,0)</f>
        <v>0</v>
      </c>
      <c r="BH187" s="220">
        <f>IF(N187="sníž. přenesená",J187,0)</f>
        <v>0</v>
      </c>
      <c r="BI187" s="220">
        <f>IF(N187="nulová",J187,0)</f>
        <v>0</v>
      </c>
      <c r="BJ187" s="18" t="s">
        <v>89</v>
      </c>
      <c r="BK187" s="220">
        <f>ROUND(I187*H187,2)</f>
        <v>0</v>
      </c>
      <c r="BL187" s="18" t="s">
        <v>556</v>
      </c>
      <c r="BM187" s="219" t="s">
        <v>1941</v>
      </c>
    </row>
    <row r="188" s="2" customFormat="1">
      <c r="A188" s="40"/>
      <c r="B188" s="41"/>
      <c r="C188" s="42"/>
      <c r="D188" s="221" t="s">
        <v>162</v>
      </c>
      <c r="E188" s="42"/>
      <c r="F188" s="222" t="s">
        <v>1942</v>
      </c>
      <c r="G188" s="42"/>
      <c r="H188" s="42"/>
      <c r="I188" s="223"/>
      <c r="J188" s="42"/>
      <c r="K188" s="42"/>
      <c r="L188" s="46"/>
      <c r="M188" s="224"/>
      <c r="N188" s="225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8" t="s">
        <v>162</v>
      </c>
      <c r="AU188" s="18" t="s">
        <v>91</v>
      </c>
    </row>
    <row r="189" s="13" customFormat="1">
      <c r="A189" s="13"/>
      <c r="B189" s="226"/>
      <c r="C189" s="227"/>
      <c r="D189" s="228" t="s">
        <v>164</v>
      </c>
      <c r="E189" s="229" t="s">
        <v>44</v>
      </c>
      <c r="F189" s="230" t="s">
        <v>1812</v>
      </c>
      <c r="G189" s="227"/>
      <c r="H189" s="229" t="s">
        <v>44</v>
      </c>
      <c r="I189" s="231"/>
      <c r="J189" s="227"/>
      <c r="K189" s="227"/>
      <c r="L189" s="232"/>
      <c r="M189" s="233"/>
      <c r="N189" s="234"/>
      <c r="O189" s="234"/>
      <c r="P189" s="234"/>
      <c r="Q189" s="234"/>
      <c r="R189" s="234"/>
      <c r="S189" s="234"/>
      <c r="T189" s="23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6" t="s">
        <v>164</v>
      </c>
      <c r="AU189" s="236" t="s">
        <v>91</v>
      </c>
      <c r="AV189" s="13" t="s">
        <v>89</v>
      </c>
      <c r="AW189" s="13" t="s">
        <v>42</v>
      </c>
      <c r="AX189" s="13" t="s">
        <v>81</v>
      </c>
      <c r="AY189" s="236" t="s">
        <v>153</v>
      </c>
    </row>
    <row r="190" s="13" customFormat="1">
      <c r="A190" s="13"/>
      <c r="B190" s="226"/>
      <c r="C190" s="227"/>
      <c r="D190" s="228" t="s">
        <v>164</v>
      </c>
      <c r="E190" s="229" t="s">
        <v>44</v>
      </c>
      <c r="F190" s="230" t="s">
        <v>1943</v>
      </c>
      <c r="G190" s="227"/>
      <c r="H190" s="229" t="s">
        <v>44</v>
      </c>
      <c r="I190" s="231"/>
      <c r="J190" s="227"/>
      <c r="K190" s="227"/>
      <c r="L190" s="232"/>
      <c r="M190" s="233"/>
      <c r="N190" s="234"/>
      <c r="O190" s="234"/>
      <c r="P190" s="234"/>
      <c r="Q190" s="234"/>
      <c r="R190" s="234"/>
      <c r="S190" s="234"/>
      <c r="T190" s="23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6" t="s">
        <v>164</v>
      </c>
      <c r="AU190" s="236" t="s">
        <v>91</v>
      </c>
      <c r="AV190" s="13" t="s">
        <v>89</v>
      </c>
      <c r="AW190" s="13" t="s">
        <v>42</v>
      </c>
      <c r="AX190" s="13" t="s">
        <v>81</v>
      </c>
      <c r="AY190" s="236" t="s">
        <v>153</v>
      </c>
    </row>
    <row r="191" s="14" customFormat="1">
      <c r="A191" s="14"/>
      <c r="B191" s="237"/>
      <c r="C191" s="238"/>
      <c r="D191" s="228" t="s">
        <v>164</v>
      </c>
      <c r="E191" s="239" t="s">
        <v>44</v>
      </c>
      <c r="F191" s="240" t="s">
        <v>89</v>
      </c>
      <c r="G191" s="238"/>
      <c r="H191" s="241">
        <v>1</v>
      </c>
      <c r="I191" s="242"/>
      <c r="J191" s="238"/>
      <c r="K191" s="238"/>
      <c r="L191" s="243"/>
      <c r="M191" s="244"/>
      <c r="N191" s="245"/>
      <c r="O191" s="245"/>
      <c r="P191" s="245"/>
      <c r="Q191" s="245"/>
      <c r="R191" s="245"/>
      <c r="S191" s="245"/>
      <c r="T191" s="246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7" t="s">
        <v>164</v>
      </c>
      <c r="AU191" s="247" t="s">
        <v>91</v>
      </c>
      <c r="AV191" s="14" t="s">
        <v>91</v>
      </c>
      <c r="AW191" s="14" t="s">
        <v>42</v>
      </c>
      <c r="AX191" s="14" t="s">
        <v>89</v>
      </c>
      <c r="AY191" s="247" t="s">
        <v>153</v>
      </c>
    </row>
    <row r="192" s="2" customFormat="1" ht="24.15" customHeight="1">
      <c r="A192" s="40"/>
      <c r="B192" s="41"/>
      <c r="C192" s="208" t="s">
        <v>307</v>
      </c>
      <c r="D192" s="208" t="s">
        <v>155</v>
      </c>
      <c r="E192" s="209" t="s">
        <v>1944</v>
      </c>
      <c r="F192" s="210" t="s">
        <v>1945</v>
      </c>
      <c r="G192" s="211" t="s">
        <v>251</v>
      </c>
      <c r="H192" s="212">
        <v>1</v>
      </c>
      <c r="I192" s="213"/>
      <c r="J192" s="214">
        <f>ROUND(I192*H192,2)</f>
        <v>0</v>
      </c>
      <c r="K192" s="210" t="s">
        <v>159</v>
      </c>
      <c r="L192" s="46"/>
      <c r="M192" s="215" t="s">
        <v>44</v>
      </c>
      <c r="N192" s="216" t="s">
        <v>52</v>
      </c>
      <c r="O192" s="86"/>
      <c r="P192" s="217">
        <f>O192*H192</f>
        <v>0</v>
      </c>
      <c r="Q192" s="217">
        <v>0</v>
      </c>
      <c r="R192" s="217">
        <f>Q192*H192</f>
        <v>0</v>
      </c>
      <c r="S192" s="217">
        <v>0</v>
      </c>
      <c r="T192" s="218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9" t="s">
        <v>556</v>
      </c>
      <c r="AT192" s="219" t="s">
        <v>155</v>
      </c>
      <c r="AU192" s="219" t="s">
        <v>91</v>
      </c>
      <c r="AY192" s="18" t="s">
        <v>153</v>
      </c>
      <c r="BE192" s="220">
        <f>IF(N192="základní",J192,0)</f>
        <v>0</v>
      </c>
      <c r="BF192" s="220">
        <f>IF(N192="snížená",J192,0)</f>
        <v>0</v>
      </c>
      <c r="BG192" s="220">
        <f>IF(N192="zákl. přenesená",J192,0)</f>
        <v>0</v>
      </c>
      <c r="BH192" s="220">
        <f>IF(N192="sníž. přenesená",J192,0)</f>
        <v>0</v>
      </c>
      <c r="BI192" s="220">
        <f>IF(N192="nulová",J192,0)</f>
        <v>0</v>
      </c>
      <c r="BJ192" s="18" t="s">
        <v>89</v>
      </c>
      <c r="BK192" s="220">
        <f>ROUND(I192*H192,2)</f>
        <v>0</v>
      </c>
      <c r="BL192" s="18" t="s">
        <v>556</v>
      </c>
      <c r="BM192" s="219" t="s">
        <v>1946</v>
      </c>
    </row>
    <row r="193" s="2" customFormat="1">
      <c r="A193" s="40"/>
      <c r="B193" s="41"/>
      <c r="C193" s="42"/>
      <c r="D193" s="221" t="s">
        <v>162</v>
      </c>
      <c r="E193" s="42"/>
      <c r="F193" s="222" t="s">
        <v>1947</v>
      </c>
      <c r="G193" s="42"/>
      <c r="H193" s="42"/>
      <c r="I193" s="223"/>
      <c r="J193" s="42"/>
      <c r="K193" s="42"/>
      <c r="L193" s="46"/>
      <c r="M193" s="224"/>
      <c r="N193" s="225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8" t="s">
        <v>162</v>
      </c>
      <c r="AU193" s="18" t="s">
        <v>91</v>
      </c>
    </row>
    <row r="194" s="13" customFormat="1">
      <c r="A194" s="13"/>
      <c r="B194" s="226"/>
      <c r="C194" s="227"/>
      <c r="D194" s="228" t="s">
        <v>164</v>
      </c>
      <c r="E194" s="229" t="s">
        <v>44</v>
      </c>
      <c r="F194" s="230" t="s">
        <v>1812</v>
      </c>
      <c r="G194" s="227"/>
      <c r="H194" s="229" t="s">
        <v>44</v>
      </c>
      <c r="I194" s="231"/>
      <c r="J194" s="227"/>
      <c r="K194" s="227"/>
      <c r="L194" s="232"/>
      <c r="M194" s="233"/>
      <c r="N194" s="234"/>
      <c r="O194" s="234"/>
      <c r="P194" s="234"/>
      <c r="Q194" s="234"/>
      <c r="R194" s="234"/>
      <c r="S194" s="234"/>
      <c r="T194" s="23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6" t="s">
        <v>164</v>
      </c>
      <c r="AU194" s="236" t="s">
        <v>91</v>
      </c>
      <c r="AV194" s="13" t="s">
        <v>89</v>
      </c>
      <c r="AW194" s="13" t="s">
        <v>42</v>
      </c>
      <c r="AX194" s="13" t="s">
        <v>81</v>
      </c>
      <c r="AY194" s="236" t="s">
        <v>153</v>
      </c>
    </row>
    <row r="195" s="13" customFormat="1">
      <c r="A195" s="13"/>
      <c r="B195" s="226"/>
      <c r="C195" s="227"/>
      <c r="D195" s="228" t="s">
        <v>164</v>
      </c>
      <c r="E195" s="229" t="s">
        <v>44</v>
      </c>
      <c r="F195" s="230" t="s">
        <v>1948</v>
      </c>
      <c r="G195" s="227"/>
      <c r="H195" s="229" t="s">
        <v>44</v>
      </c>
      <c r="I195" s="231"/>
      <c r="J195" s="227"/>
      <c r="K195" s="227"/>
      <c r="L195" s="232"/>
      <c r="M195" s="233"/>
      <c r="N195" s="234"/>
      <c r="O195" s="234"/>
      <c r="P195" s="234"/>
      <c r="Q195" s="234"/>
      <c r="R195" s="234"/>
      <c r="S195" s="234"/>
      <c r="T195" s="23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6" t="s">
        <v>164</v>
      </c>
      <c r="AU195" s="236" t="s">
        <v>91</v>
      </c>
      <c r="AV195" s="13" t="s">
        <v>89</v>
      </c>
      <c r="AW195" s="13" t="s">
        <v>42</v>
      </c>
      <c r="AX195" s="13" t="s">
        <v>81</v>
      </c>
      <c r="AY195" s="236" t="s">
        <v>153</v>
      </c>
    </row>
    <row r="196" s="14" customFormat="1">
      <c r="A196" s="14"/>
      <c r="B196" s="237"/>
      <c r="C196" s="238"/>
      <c r="D196" s="228" t="s">
        <v>164</v>
      </c>
      <c r="E196" s="239" t="s">
        <v>44</v>
      </c>
      <c r="F196" s="240" t="s">
        <v>89</v>
      </c>
      <c r="G196" s="238"/>
      <c r="H196" s="241">
        <v>1</v>
      </c>
      <c r="I196" s="242"/>
      <c r="J196" s="238"/>
      <c r="K196" s="238"/>
      <c r="L196" s="243"/>
      <c r="M196" s="244"/>
      <c r="N196" s="245"/>
      <c r="O196" s="245"/>
      <c r="P196" s="245"/>
      <c r="Q196" s="245"/>
      <c r="R196" s="245"/>
      <c r="S196" s="245"/>
      <c r="T196" s="246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7" t="s">
        <v>164</v>
      </c>
      <c r="AU196" s="247" t="s">
        <v>91</v>
      </c>
      <c r="AV196" s="14" t="s">
        <v>91</v>
      </c>
      <c r="AW196" s="14" t="s">
        <v>42</v>
      </c>
      <c r="AX196" s="14" t="s">
        <v>89</v>
      </c>
      <c r="AY196" s="247" t="s">
        <v>153</v>
      </c>
    </row>
    <row r="197" s="2" customFormat="1" ht="24.15" customHeight="1">
      <c r="A197" s="40"/>
      <c r="B197" s="41"/>
      <c r="C197" s="208" t="s">
        <v>312</v>
      </c>
      <c r="D197" s="208" t="s">
        <v>155</v>
      </c>
      <c r="E197" s="209" t="s">
        <v>1949</v>
      </c>
      <c r="F197" s="210" t="s">
        <v>1950</v>
      </c>
      <c r="G197" s="211" t="s">
        <v>251</v>
      </c>
      <c r="H197" s="212">
        <v>1</v>
      </c>
      <c r="I197" s="213"/>
      <c r="J197" s="214">
        <f>ROUND(I197*H197,2)</f>
        <v>0</v>
      </c>
      <c r="K197" s="210" t="s">
        <v>159</v>
      </c>
      <c r="L197" s="46"/>
      <c r="M197" s="215" t="s">
        <v>44</v>
      </c>
      <c r="N197" s="216" t="s">
        <v>52</v>
      </c>
      <c r="O197" s="86"/>
      <c r="P197" s="217">
        <f>O197*H197</f>
        <v>0</v>
      </c>
      <c r="Q197" s="217">
        <v>0</v>
      </c>
      <c r="R197" s="217">
        <f>Q197*H197</f>
        <v>0</v>
      </c>
      <c r="S197" s="217">
        <v>0</v>
      </c>
      <c r="T197" s="218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19" t="s">
        <v>556</v>
      </c>
      <c r="AT197" s="219" t="s">
        <v>155</v>
      </c>
      <c r="AU197" s="219" t="s">
        <v>91</v>
      </c>
      <c r="AY197" s="18" t="s">
        <v>153</v>
      </c>
      <c r="BE197" s="220">
        <f>IF(N197="základní",J197,0)</f>
        <v>0</v>
      </c>
      <c r="BF197" s="220">
        <f>IF(N197="snížená",J197,0)</f>
        <v>0</v>
      </c>
      <c r="BG197" s="220">
        <f>IF(N197="zákl. přenesená",J197,0)</f>
        <v>0</v>
      </c>
      <c r="BH197" s="220">
        <f>IF(N197="sníž. přenesená",J197,0)</f>
        <v>0</v>
      </c>
      <c r="BI197" s="220">
        <f>IF(N197="nulová",J197,0)</f>
        <v>0</v>
      </c>
      <c r="BJ197" s="18" t="s">
        <v>89</v>
      </c>
      <c r="BK197" s="220">
        <f>ROUND(I197*H197,2)</f>
        <v>0</v>
      </c>
      <c r="BL197" s="18" t="s">
        <v>556</v>
      </c>
      <c r="BM197" s="219" t="s">
        <v>1951</v>
      </c>
    </row>
    <row r="198" s="2" customFormat="1">
      <c r="A198" s="40"/>
      <c r="B198" s="41"/>
      <c r="C198" s="42"/>
      <c r="D198" s="221" t="s">
        <v>162</v>
      </c>
      <c r="E198" s="42"/>
      <c r="F198" s="222" t="s">
        <v>1952</v>
      </c>
      <c r="G198" s="42"/>
      <c r="H198" s="42"/>
      <c r="I198" s="223"/>
      <c r="J198" s="42"/>
      <c r="K198" s="42"/>
      <c r="L198" s="46"/>
      <c r="M198" s="224"/>
      <c r="N198" s="225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8" t="s">
        <v>162</v>
      </c>
      <c r="AU198" s="18" t="s">
        <v>91</v>
      </c>
    </row>
    <row r="199" s="13" customFormat="1">
      <c r="A199" s="13"/>
      <c r="B199" s="226"/>
      <c r="C199" s="227"/>
      <c r="D199" s="228" t="s">
        <v>164</v>
      </c>
      <c r="E199" s="229" t="s">
        <v>44</v>
      </c>
      <c r="F199" s="230" t="s">
        <v>1812</v>
      </c>
      <c r="G199" s="227"/>
      <c r="H199" s="229" t="s">
        <v>44</v>
      </c>
      <c r="I199" s="231"/>
      <c r="J199" s="227"/>
      <c r="K199" s="227"/>
      <c r="L199" s="232"/>
      <c r="M199" s="233"/>
      <c r="N199" s="234"/>
      <c r="O199" s="234"/>
      <c r="P199" s="234"/>
      <c r="Q199" s="234"/>
      <c r="R199" s="234"/>
      <c r="S199" s="234"/>
      <c r="T199" s="23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6" t="s">
        <v>164</v>
      </c>
      <c r="AU199" s="236" t="s">
        <v>91</v>
      </c>
      <c r="AV199" s="13" t="s">
        <v>89</v>
      </c>
      <c r="AW199" s="13" t="s">
        <v>42</v>
      </c>
      <c r="AX199" s="13" t="s">
        <v>81</v>
      </c>
      <c r="AY199" s="236" t="s">
        <v>153</v>
      </c>
    </row>
    <row r="200" s="13" customFormat="1">
      <c r="A200" s="13"/>
      <c r="B200" s="226"/>
      <c r="C200" s="227"/>
      <c r="D200" s="228" t="s">
        <v>164</v>
      </c>
      <c r="E200" s="229" t="s">
        <v>44</v>
      </c>
      <c r="F200" s="230" t="s">
        <v>1953</v>
      </c>
      <c r="G200" s="227"/>
      <c r="H200" s="229" t="s">
        <v>44</v>
      </c>
      <c r="I200" s="231"/>
      <c r="J200" s="227"/>
      <c r="K200" s="227"/>
      <c r="L200" s="232"/>
      <c r="M200" s="233"/>
      <c r="N200" s="234"/>
      <c r="O200" s="234"/>
      <c r="P200" s="234"/>
      <c r="Q200" s="234"/>
      <c r="R200" s="234"/>
      <c r="S200" s="234"/>
      <c r="T200" s="23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6" t="s">
        <v>164</v>
      </c>
      <c r="AU200" s="236" t="s">
        <v>91</v>
      </c>
      <c r="AV200" s="13" t="s">
        <v>89</v>
      </c>
      <c r="AW200" s="13" t="s">
        <v>42</v>
      </c>
      <c r="AX200" s="13" t="s">
        <v>81</v>
      </c>
      <c r="AY200" s="236" t="s">
        <v>153</v>
      </c>
    </row>
    <row r="201" s="14" customFormat="1">
      <c r="A201" s="14"/>
      <c r="B201" s="237"/>
      <c r="C201" s="238"/>
      <c r="D201" s="228" t="s">
        <v>164</v>
      </c>
      <c r="E201" s="239" t="s">
        <v>44</v>
      </c>
      <c r="F201" s="240" t="s">
        <v>89</v>
      </c>
      <c r="G201" s="238"/>
      <c r="H201" s="241">
        <v>1</v>
      </c>
      <c r="I201" s="242"/>
      <c r="J201" s="238"/>
      <c r="K201" s="238"/>
      <c r="L201" s="243"/>
      <c r="M201" s="244"/>
      <c r="N201" s="245"/>
      <c r="O201" s="245"/>
      <c r="P201" s="245"/>
      <c r="Q201" s="245"/>
      <c r="R201" s="245"/>
      <c r="S201" s="245"/>
      <c r="T201" s="246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7" t="s">
        <v>164</v>
      </c>
      <c r="AU201" s="247" t="s">
        <v>91</v>
      </c>
      <c r="AV201" s="14" t="s">
        <v>91</v>
      </c>
      <c r="AW201" s="14" t="s">
        <v>42</v>
      </c>
      <c r="AX201" s="14" t="s">
        <v>89</v>
      </c>
      <c r="AY201" s="247" t="s">
        <v>153</v>
      </c>
    </row>
    <row r="202" s="2" customFormat="1" ht="21.75" customHeight="1">
      <c r="A202" s="40"/>
      <c r="B202" s="41"/>
      <c r="C202" s="208" t="s">
        <v>319</v>
      </c>
      <c r="D202" s="208" t="s">
        <v>155</v>
      </c>
      <c r="E202" s="209" t="s">
        <v>1954</v>
      </c>
      <c r="F202" s="210" t="s">
        <v>1955</v>
      </c>
      <c r="G202" s="211" t="s">
        <v>251</v>
      </c>
      <c r="H202" s="212">
        <v>1</v>
      </c>
      <c r="I202" s="213"/>
      <c r="J202" s="214">
        <f>ROUND(I202*H202,2)</f>
        <v>0</v>
      </c>
      <c r="K202" s="210" t="s">
        <v>159</v>
      </c>
      <c r="L202" s="46"/>
      <c r="M202" s="215" t="s">
        <v>44</v>
      </c>
      <c r="N202" s="216" t="s">
        <v>52</v>
      </c>
      <c r="O202" s="86"/>
      <c r="P202" s="217">
        <f>O202*H202</f>
        <v>0</v>
      </c>
      <c r="Q202" s="217">
        <v>0</v>
      </c>
      <c r="R202" s="217">
        <f>Q202*H202</f>
        <v>0</v>
      </c>
      <c r="S202" s="217">
        <v>0</v>
      </c>
      <c r="T202" s="218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9" t="s">
        <v>556</v>
      </c>
      <c r="AT202" s="219" t="s">
        <v>155</v>
      </c>
      <c r="AU202" s="219" t="s">
        <v>91</v>
      </c>
      <c r="AY202" s="18" t="s">
        <v>153</v>
      </c>
      <c r="BE202" s="220">
        <f>IF(N202="základní",J202,0)</f>
        <v>0</v>
      </c>
      <c r="BF202" s="220">
        <f>IF(N202="snížená",J202,0)</f>
        <v>0</v>
      </c>
      <c r="BG202" s="220">
        <f>IF(N202="zákl. přenesená",J202,0)</f>
        <v>0</v>
      </c>
      <c r="BH202" s="220">
        <f>IF(N202="sníž. přenesená",J202,0)</f>
        <v>0</v>
      </c>
      <c r="BI202" s="220">
        <f>IF(N202="nulová",J202,0)</f>
        <v>0</v>
      </c>
      <c r="BJ202" s="18" t="s">
        <v>89</v>
      </c>
      <c r="BK202" s="220">
        <f>ROUND(I202*H202,2)</f>
        <v>0</v>
      </c>
      <c r="BL202" s="18" t="s">
        <v>556</v>
      </c>
      <c r="BM202" s="219" t="s">
        <v>1956</v>
      </c>
    </row>
    <row r="203" s="2" customFormat="1">
      <c r="A203" s="40"/>
      <c r="B203" s="41"/>
      <c r="C203" s="42"/>
      <c r="D203" s="221" t="s">
        <v>162</v>
      </c>
      <c r="E203" s="42"/>
      <c r="F203" s="222" t="s">
        <v>1957</v>
      </c>
      <c r="G203" s="42"/>
      <c r="H203" s="42"/>
      <c r="I203" s="223"/>
      <c r="J203" s="42"/>
      <c r="K203" s="42"/>
      <c r="L203" s="46"/>
      <c r="M203" s="224"/>
      <c r="N203" s="225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8" t="s">
        <v>162</v>
      </c>
      <c r="AU203" s="18" t="s">
        <v>91</v>
      </c>
    </row>
    <row r="204" s="13" customFormat="1">
      <c r="A204" s="13"/>
      <c r="B204" s="226"/>
      <c r="C204" s="227"/>
      <c r="D204" s="228" t="s">
        <v>164</v>
      </c>
      <c r="E204" s="229" t="s">
        <v>44</v>
      </c>
      <c r="F204" s="230" t="s">
        <v>1865</v>
      </c>
      <c r="G204" s="227"/>
      <c r="H204" s="229" t="s">
        <v>44</v>
      </c>
      <c r="I204" s="231"/>
      <c r="J204" s="227"/>
      <c r="K204" s="227"/>
      <c r="L204" s="232"/>
      <c r="M204" s="233"/>
      <c r="N204" s="234"/>
      <c r="O204" s="234"/>
      <c r="P204" s="234"/>
      <c r="Q204" s="234"/>
      <c r="R204" s="234"/>
      <c r="S204" s="234"/>
      <c r="T204" s="23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6" t="s">
        <v>164</v>
      </c>
      <c r="AU204" s="236" t="s">
        <v>91</v>
      </c>
      <c r="AV204" s="13" t="s">
        <v>89</v>
      </c>
      <c r="AW204" s="13" t="s">
        <v>42</v>
      </c>
      <c r="AX204" s="13" t="s">
        <v>81</v>
      </c>
      <c r="AY204" s="236" t="s">
        <v>153</v>
      </c>
    </row>
    <row r="205" s="13" customFormat="1">
      <c r="A205" s="13"/>
      <c r="B205" s="226"/>
      <c r="C205" s="227"/>
      <c r="D205" s="228" t="s">
        <v>164</v>
      </c>
      <c r="E205" s="229" t="s">
        <v>44</v>
      </c>
      <c r="F205" s="230" t="s">
        <v>1958</v>
      </c>
      <c r="G205" s="227"/>
      <c r="H205" s="229" t="s">
        <v>44</v>
      </c>
      <c r="I205" s="231"/>
      <c r="J205" s="227"/>
      <c r="K205" s="227"/>
      <c r="L205" s="232"/>
      <c r="M205" s="233"/>
      <c r="N205" s="234"/>
      <c r="O205" s="234"/>
      <c r="P205" s="234"/>
      <c r="Q205" s="234"/>
      <c r="R205" s="234"/>
      <c r="S205" s="234"/>
      <c r="T205" s="23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6" t="s">
        <v>164</v>
      </c>
      <c r="AU205" s="236" t="s">
        <v>91</v>
      </c>
      <c r="AV205" s="13" t="s">
        <v>89</v>
      </c>
      <c r="AW205" s="13" t="s">
        <v>42</v>
      </c>
      <c r="AX205" s="13" t="s">
        <v>81</v>
      </c>
      <c r="AY205" s="236" t="s">
        <v>153</v>
      </c>
    </row>
    <row r="206" s="14" customFormat="1">
      <c r="A206" s="14"/>
      <c r="B206" s="237"/>
      <c r="C206" s="238"/>
      <c r="D206" s="228" t="s">
        <v>164</v>
      </c>
      <c r="E206" s="239" t="s">
        <v>44</v>
      </c>
      <c r="F206" s="240" t="s">
        <v>89</v>
      </c>
      <c r="G206" s="238"/>
      <c r="H206" s="241">
        <v>1</v>
      </c>
      <c r="I206" s="242"/>
      <c r="J206" s="238"/>
      <c r="K206" s="238"/>
      <c r="L206" s="243"/>
      <c r="M206" s="244"/>
      <c r="N206" s="245"/>
      <c r="O206" s="245"/>
      <c r="P206" s="245"/>
      <c r="Q206" s="245"/>
      <c r="R206" s="245"/>
      <c r="S206" s="245"/>
      <c r="T206" s="246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7" t="s">
        <v>164</v>
      </c>
      <c r="AU206" s="247" t="s">
        <v>91</v>
      </c>
      <c r="AV206" s="14" t="s">
        <v>91</v>
      </c>
      <c r="AW206" s="14" t="s">
        <v>42</v>
      </c>
      <c r="AX206" s="14" t="s">
        <v>89</v>
      </c>
      <c r="AY206" s="247" t="s">
        <v>153</v>
      </c>
    </row>
    <row r="207" s="12" customFormat="1" ht="22.8" customHeight="1">
      <c r="A207" s="12"/>
      <c r="B207" s="192"/>
      <c r="C207" s="193"/>
      <c r="D207" s="194" t="s">
        <v>80</v>
      </c>
      <c r="E207" s="206" t="s">
        <v>877</v>
      </c>
      <c r="F207" s="206" t="s">
        <v>878</v>
      </c>
      <c r="G207" s="193"/>
      <c r="H207" s="193"/>
      <c r="I207" s="196"/>
      <c r="J207" s="207">
        <f>BK207</f>
        <v>0</v>
      </c>
      <c r="K207" s="193"/>
      <c r="L207" s="198"/>
      <c r="M207" s="199"/>
      <c r="N207" s="200"/>
      <c r="O207" s="200"/>
      <c r="P207" s="201">
        <f>SUM(P208:P340)</f>
        <v>0</v>
      </c>
      <c r="Q207" s="200"/>
      <c r="R207" s="201">
        <f>SUM(R208:R340)</f>
        <v>16.2775058</v>
      </c>
      <c r="S207" s="200"/>
      <c r="T207" s="202">
        <f>SUM(T208:T340)</f>
        <v>7.2760000000000007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03" t="s">
        <v>173</v>
      </c>
      <c r="AT207" s="204" t="s">
        <v>80</v>
      </c>
      <c r="AU207" s="204" t="s">
        <v>89</v>
      </c>
      <c r="AY207" s="203" t="s">
        <v>153</v>
      </c>
      <c r="BK207" s="205">
        <f>SUM(BK208:BK340)</f>
        <v>0</v>
      </c>
    </row>
    <row r="208" s="2" customFormat="1" ht="24.15" customHeight="1">
      <c r="A208" s="40"/>
      <c r="B208" s="41"/>
      <c r="C208" s="208" t="s">
        <v>324</v>
      </c>
      <c r="D208" s="208" t="s">
        <v>155</v>
      </c>
      <c r="E208" s="209" t="s">
        <v>880</v>
      </c>
      <c r="F208" s="210" t="s">
        <v>881</v>
      </c>
      <c r="G208" s="211" t="s">
        <v>882</v>
      </c>
      <c r="H208" s="212">
        <v>0.13400000000000001</v>
      </c>
      <c r="I208" s="213"/>
      <c r="J208" s="214">
        <f>ROUND(I208*H208,2)</f>
        <v>0</v>
      </c>
      <c r="K208" s="210" t="s">
        <v>159</v>
      </c>
      <c r="L208" s="46"/>
      <c r="M208" s="215" t="s">
        <v>44</v>
      </c>
      <c r="N208" s="216" t="s">
        <v>52</v>
      </c>
      <c r="O208" s="86"/>
      <c r="P208" s="217">
        <f>O208*H208</f>
        <v>0</v>
      </c>
      <c r="Q208" s="217">
        <v>0.0088000000000000005</v>
      </c>
      <c r="R208" s="217">
        <f>Q208*H208</f>
        <v>0.0011792</v>
      </c>
      <c r="S208" s="217">
        <v>0</v>
      </c>
      <c r="T208" s="218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9" t="s">
        <v>556</v>
      </c>
      <c r="AT208" s="219" t="s">
        <v>155</v>
      </c>
      <c r="AU208" s="219" t="s">
        <v>91</v>
      </c>
      <c r="AY208" s="18" t="s">
        <v>153</v>
      </c>
      <c r="BE208" s="220">
        <f>IF(N208="základní",J208,0)</f>
        <v>0</v>
      </c>
      <c r="BF208" s="220">
        <f>IF(N208="snížená",J208,0)</f>
        <v>0</v>
      </c>
      <c r="BG208" s="220">
        <f>IF(N208="zákl. přenesená",J208,0)</f>
        <v>0</v>
      </c>
      <c r="BH208" s="220">
        <f>IF(N208="sníž. přenesená",J208,0)</f>
        <v>0</v>
      </c>
      <c r="BI208" s="220">
        <f>IF(N208="nulová",J208,0)</f>
        <v>0</v>
      </c>
      <c r="BJ208" s="18" t="s">
        <v>89</v>
      </c>
      <c r="BK208" s="220">
        <f>ROUND(I208*H208,2)</f>
        <v>0</v>
      </c>
      <c r="BL208" s="18" t="s">
        <v>556</v>
      </c>
      <c r="BM208" s="219" t="s">
        <v>1959</v>
      </c>
    </row>
    <row r="209" s="2" customFormat="1">
      <c r="A209" s="40"/>
      <c r="B209" s="41"/>
      <c r="C209" s="42"/>
      <c r="D209" s="221" t="s">
        <v>162</v>
      </c>
      <c r="E209" s="42"/>
      <c r="F209" s="222" t="s">
        <v>884</v>
      </c>
      <c r="G209" s="42"/>
      <c r="H209" s="42"/>
      <c r="I209" s="223"/>
      <c r="J209" s="42"/>
      <c r="K209" s="42"/>
      <c r="L209" s="46"/>
      <c r="M209" s="224"/>
      <c r="N209" s="225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8" t="s">
        <v>162</v>
      </c>
      <c r="AU209" s="18" t="s">
        <v>91</v>
      </c>
    </row>
    <row r="210" s="13" customFormat="1">
      <c r="A210" s="13"/>
      <c r="B210" s="226"/>
      <c r="C210" s="227"/>
      <c r="D210" s="228" t="s">
        <v>164</v>
      </c>
      <c r="E210" s="229" t="s">
        <v>44</v>
      </c>
      <c r="F210" s="230" t="s">
        <v>1812</v>
      </c>
      <c r="G210" s="227"/>
      <c r="H210" s="229" t="s">
        <v>44</v>
      </c>
      <c r="I210" s="231"/>
      <c r="J210" s="227"/>
      <c r="K210" s="227"/>
      <c r="L210" s="232"/>
      <c r="M210" s="233"/>
      <c r="N210" s="234"/>
      <c r="O210" s="234"/>
      <c r="P210" s="234"/>
      <c r="Q210" s="234"/>
      <c r="R210" s="234"/>
      <c r="S210" s="234"/>
      <c r="T210" s="23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6" t="s">
        <v>164</v>
      </c>
      <c r="AU210" s="236" t="s">
        <v>91</v>
      </c>
      <c r="AV210" s="13" t="s">
        <v>89</v>
      </c>
      <c r="AW210" s="13" t="s">
        <v>42</v>
      </c>
      <c r="AX210" s="13" t="s">
        <v>81</v>
      </c>
      <c r="AY210" s="236" t="s">
        <v>153</v>
      </c>
    </row>
    <row r="211" s="13" customFormat="1">
      <c r="A211" s="13"/>
      <c r="B211" s="226"/>
      <c r="C211" s="227"/>
      <c r="D211" s="228" t="s">
        <v>164</v>
      </c>
      <c r="E211" s="229" t="s">
        <v>44</v>
      </c>
      <c r="F211" s="230" t="s">
        <v>1960</v>
      </c>
      <c r="G211" s="227"/>
      <c r="H211" s="229" t="s">
        <v>44</v>
      </c>
      <c r="I211" s="231"/>
      <c r="J211" s="227"/>
      <c r="K211" s="227"/>
      <c r="L211" s="232"/>
      <c r="M211" s="233"/>
      <c r="N211" s="234"/>
      <c r="O211" s="234"/>
      <c r="P211" s="234"/>
      <c r="Q211" s="234"/>
      <c r="R211" s="234"/>
      <c r="S211" s="234"/>
      <c r="T211" s="23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6" t="s">
        <v>164</v>
      </c>
      <c r="AU211" s="236" t="s">
        <v>91</v>
      </c>
      <c r="AV211" s="13" t="s">
        <v>89</v>
      </c>
      <c r="AW211" s="13" t="s">
        <v>42</v>
      </c>
      <c r="AX211" s="13" t="s">
        <v>81</v>
      </c>
      <c r="AY211" s="236" t="s">
        <v>153</v>
      </c>
    </row>
    <row r="212" s="14" customFormat="1">
      <c r="A212" s="14"/>
      <c r="B212" s="237"/>
      <c r="C212" s="238"/>
      <c r="D212" s="228" t="s">
        <v>164</v>
      </c>
      <c r="E212" s="239" t="s">
        <v>44</v>
      </c>
      <c r="F212" s="240" t="s">
        <v>1961</v>
      </c>
      <c r="G212" s="238"/>
      <c r="H212" s="241">
        <v>0.067000000000000004</v>
      </c>
      <c r="I212" s="242"/>
      <c r="J212" s="238"/>
      <c r="K212" s="238"/>
      <c r="L212" s="243"/>
      <c r="M212" s="244"/>
      <c r="N212" s="245"/>
      <c r="O212" s="245"/>
      <c r="P212" s="245"/>
      <c r="Q212" s="245"/>
      <c r="R212" s="245"/>
      <c r="S212" s="245"/>
      <c r="T212" s="246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7" t="s">
        <v>164</v>
      </c>
      <c r="AU212" s="247" t="s">
        <v>91</v>
      </c>
      <c r="AV212" s="14" t="s">
        <v>91</v>
      </c>
      <c r="AW212" s="14" t="s">
        <v>42</v>
      </c>
      <c r="AX212" s="14" t="s">
        <v>81</v>
      </c>
      <c r="AY212" s="247" t="s">
        <v>153</v>
      </c>
    </row>
    <row r="213" s="13" customFormat="1">
      <c r="A213" s="13"/>
      <c r="B213" s="226"/>
      <c r="C213" s="227"/>
      <c r="D213" s="228" t="s">
        <v>164</v>
      </c>
      <c r="E213" s="229" t="s">
        <v>44</v>
      </c>
      <c r="F213" s="230" t="s">
        <v>1962</v>
      </c>
      <c r="G213" s="227"/>
      <c r="H213" s="229" t="s">
        <v>44</v>
      </c>
      <c r="I213" s="231"/>
      <c r="J213" s="227"/>
      <c r="K213" s="227"/>
      <c r="L213" s="232"/>
      <c r="M213" s="233"/>
      <c r="N213" s="234"/>
      <c r="O213" s="234"/>
      <c r="P213" s="234"/>
      <c r="Q213" s="234"/>
      <c r="R213" s="234"/>
      <c r="S213" s="234"/>
      <c r="T213" s="23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6" t="s">
        <v>164</v>
      </c>
      <c r="AU213" s="236" t="s">
        <v>91</v>
      </c>
      <c r="AV213" s="13" t="s">
        <v>89</v>
      </c>
      <c r="AW213" s="13" t="s">
        <v>42</v>
      </c>
      <c r="AX213" s="13" t="s">
        <v>81</v>
      </c>
      <c r="AY213" s="236" t="s">
        <v>153</v>
      </c>
    </row>
    <row r="214" s="14" customFormat="1">
      <c r="A214" s="14"/>
      <c r="B214" s="237"/>
      <c r="C214" s="238"/>
      <c r="D214" s="228" t="s">
        <v>164</v>
      </c>
      <c r="E214" s="239" t="s">
        <v>44</v>
      </c>
      <c r="F214" s="240" t="s">
        <v>1961</v>
      </c>
      <c r="G214" s="238"/>
      <c r="H214" s="241">
        <v>0.067000000000000004</v>
      </c>
      <c r="I214" s="242"/>
      <c r="J214" s="238"/>
      <c r="K214" s="238"/>
      <c r="L214" s="243"/>
      <c r="M214" s="244"/>
      <c r="N214" s="245"/>
      <c r="O214" s="245"/>
      <c r="P214" s="245"/>
      <c r="Q214" s="245"/>
      <c r="R214" s="245"/>
      <c r="S214" s="245"/>
      <c r="T214" s="246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7" t="s">
        <v>164</v>
      </c>
      <c r="AU214" s="247" t="s">
        <v>91</v>
      </c>
      <c r="AV214" s="14" t="s">
        <v>91</v>
      </c>
      <c r="AW214" s="14" t="s">
        <v>42</v>
      </c>
      <c r="AX214" s="14" t="s">
        <v>81</v>
      </c>
      <c r="AY214" s="247" t="s">
        <v>153</v>
      </c>
    </row>
    <row r="215" s="15" customFormat="1">
      <c r="A215" s="15"/>
      <c r="B215" s="258"/>
      <c r="C215" s="259"/>
      <c r="D215" s="228" t="s">
        <v>164</v>
      </c>
      <c r="E215" s="260" t="s">
        <v>44</v>
      </c>
      <c r="F215" s="261" t="s">
        <v>272</v>
      </c>
      <c r="G215" s="259"/>
      <c r="H215" s="262">
        <v>0.13400000000000001</v>
      </c>
      <c r="I215" s="263"/>
      <c r="J215" s="259"/>
      <c r="K215" s="259"/>
      <c r="L215" s="264"/>
      <c r="M215" s="265"/>
      <c r="N215" s="266"/>
      <c r="O215" s="266"/>
      <c r="P215" s="266"/>
      <c r="Q215" s="266"/>
      <c r="R215" s="266"/>
      <c r="S215" s="266"/>
      <c r="T215" s="267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8" t="s">
        <v>164</v>
      </c>
      <c r="AU215" s="268" t="s">
        <v>91</v>
      </c>
      <c r="AV215" s="15" t="s">
        <v>160</v>
      </c>
      <c r="AW215" s="15" t="s">
        <v>42</v>
      </c>
      <c r="AX215" s="15" t="s">
        <v>89</v>
      </c>
      <c r="AY215" s="268" t="s">
        <v>153</v>
      </c>
    </row>
    <row r="216" s="2" customFormat="1" ht="21.75" customHeight="1">
      <c r="A216" s="40"/>
      <c r="B216" s="41"/>
      <c r="C216" s="208" t="s">
        <v>335</v>
      </c>
      <c r="D216" s="208" t="s">
        <v>155</v>
      </c>
      <c r="E216" s="209" t="s">
        <v>890</v>
      </c>
      <c r="F216" s="210" t="s">
        <v>891</v>
      </c>
      <c r="G216" s="211" t="s">
        <v>882</v>
      </c>
      <c r="H216" s="212">
        <v>0.13400000000000001</v>
      </c>
      <c r="I216" s="213"/>
      <c r="J216" s="214">
        <f>ROUND(I216*H216,2)</f>
        <v>0</v>
      </c>
      <c r="K216" s="210" t="s">
        <v>159</v>
      </c>
      <c r="L216" s="46"/>
      <c r="M216" s="215" t="s">
        <v>44</v>
      </c>
      <c r="N216" s="216" t="s">
        <v>52</v>
      </c>
      <c r="O216" s="86"/>
      <c r="P216" s="217">
        <f>O216*H216</f>
        <v>0</v>
      </c>
      <c r="Q216" s="217">
        <v>0.0099000000000000008</v>
      </c>
      <c r="R216" s="217">
        <f>Q216*H216</f>
        <v>0.0013266000000000003</v>
      </c>
      <c r="S216" s="217">
        <v>0</v>
      </c>
      <c r="T216" s="218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9" t="s">
        <v>556</v>
      </c>
      <c r="AT216" s="219" t="s">
        <v>155</v>
      </c>
      <c r="AU216" s="219" t="s">
        <v>91</v>
      </c>
      <c r="AY216" s="18" t="s">
        <v>153</v>
      </c>
      <c r="BE216" s="220">
        <f>IF(N216="základní",J216,0)</f>
        <v>0</v>
      </c>
      <c r="BF216" s="220">
        <f>IF(N216="snížená",J216,0)</f>
        <v>0</v>
      </c>
      <c r="BG216" s="220">
        <f>IF(N216="zákl. přenesená",J216,0)</f>
        <v>0</v>
      </c>
      <c r="BH216" s="220">
        <f>IF(N216="sníž. přenesená",J216,0)</f>
        <v>0</v>
      </c>
      <c r="BI216" s="220">
        <f>IF(N216="nulová",J216,0)</f>
        <v>0</v>
      </c>
      <c r="BJ216" s="18" t="s">
        <v>89</v>
      </c>
      <c r="BK216" s="220">
        <f>ROUND(I216*H216,2)</f>
        <v>0</v>
      </c>
      <c r="BL216" s="18" t="s">
        <v>556</v>
      </c>
      <c r="BM216" s="219" t="s">
        <v>1963</v>
      </c>
    </row>
    <row r="217" s="2" customFormat="1">
      <c r="A217" s="40"/>
      <c r="B217" s="41"/>
      <c r="C217" s="42"/>
      <c r="D217" s="221" t="s">
        <v>162</v>
      </c>
      <c r="E217" s="42"/>
      <c r="F217" s="222" t="s">
        <v>893</v>
      </c>
      <c r="G217" s="42"/>
      <c r="H217" s="42"/>
      <c r="I217" s="223"/>
      <c r="J217" s="42"/>
      <c r="K217" s="42"/>
      <c r="L217" s="46"/>
      <c r="M217" s="224"/>
      <c r="N217" s="225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8" t="s">
        <v>162</v>
      </c>
      <c r="AU217" s="18" t="s">
        <v>91</v>
      </c>
    </row>
    <row r="218" s="13" customFormat="1">
      <c r="A218" s="13"/>
      <c r="B218" s="226"/>
      <c r="C218" s="227"/>
      <c r="D218" s="228" t="s">
        <v>164</v>
      </c>
      <c r="E218" s="229" t="s">
        <v>44</v>
      </c>
      <c r="F218" s="230" t="s">
        <v>1812</v>
      </c>
      <c r="G218" s="227"/>
      <c r="H218" s="229" t="s">
        <v>44</v>
      </c>
      <c r="I218" s="231"/>
      <c r="J218" s="227"/>
      <c r="K218" s="227"/>
      <c r="L218" s="232"/>
      <c r="M218" s="233"/>
      <c r="N218" s="234"/>
      <c r="O218" s="234"/>
      <c r="P218" s="234"/>
      <c r="Q218" s="234"/>
      <c r="R218" s="234"/>
      <c r="S218" s="234"/>
      <c r="T218" s="23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6" t="s">
        <v>164</v>
      </c>
      <c r="AU218" s="236" t="s">
        <v>91</v>
      </c>
      <c r="AV218" s="13" t="s">
        <v>89</v>
      </c>
      <c r="AW218" s="13" t="s">
        <v>42</v>
      </c>
      <c r="AX218" s="13" t="s">
        <v>81</v>
      </c>
      <c r="AY218" s="236" t="s">
        <v>153</v>
      </c>
    </row>
    <row r="219" s="13" customFormat="1">
      <c r="A219" s="13"/>
      <c r="B219" s="226"/>
      <c r="C219" s="227"/>
      <c r="D219" s="228" t="s">
        <v>164</v>
      </c>
      <c r="E219" s="229" t="s">
        <v>44</v>
      </c>
      <c r="F219" s="230" t="s">
        <v>1960</v>
      </c>
      <c r="G219" s="227"/>
      <c r="H219" s="229" t="s">
        <v>44</v>
      </c>
      <c r="I219" s="231"/>
      <c r="J219" s="227"/>
      <c r="K219" s="227"/>
      <c r="L219" s="232"/>
      <c r="M219" s="233"/>
      <c r="N219" s="234"/>
      <c r="O219" s="234"/>
      <c r="P219" s="234"/>
      <c r="Q219" s="234"/>
      <c r="R219" s="234"/>
      <c r="S219" s="234"/>
      <c r="T219" s="23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6" t="s">
        <v>164</v>
      </c>
      <c r="AU219" s="236" t="s">
        <v>91</v>
      </c>
      <c r="AV219" s="13" t="s">
        <v>89</v>
      </c>
      <c r="AW219" s="13" t="s">
        <v>42</v>
      </c>
      <c r="AX219" s="13" t="s">
        <v>81</v>
      </c>
      <c r="AY219" s="236" t="s">
        <v>153</v>
      </c>
    </row>
    <row r="220" s="14" customFormat="1">
      <c r="A220" s="14"/>
      <c r="B220" s="237"/>
      <c r="C220" s="238"/>
      <c r="D220" s="228" t="s">
        <v>164</v>
      </c>
      <c r="E220" s="239" t="s">
        <v>44</v>
      </c>
      <c r="F220" s="240" t="s">
        <v>1961</v>
      </c>
      <c r="G220" s="238"/>
      <c r="H220" s="241">
        <v>0.067000000000000004</v>
      </c>
      <c r="I220" s="242"/>
      <c r="J220" s="238"/>
      <c r="K220" s="238"/>
      <c r="L220" s="243"/>
      <c r="M220" s="244"/>
      <c r="N220" s="245"/>
      <c r="O220" s="245"/>
      <c r="P220" s="245"/>
      <c r="Q220" s="245"/>
      <c r="R220" s="245"/>
      <c r="S220" s="245"/>
      <c r="T220" s="24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7" t="s">
        <v>164</v>
      </c>
      <c r="AU220" s="247" t="s">
        <v>91</v>
      </c>
      <c r="AV220" s="14" t="s">
        <v>91</v>
      </c>
      <c r="AW220" s="14" t="s">
        <v>42</v>
      </c>
      <c r="AX220" s="14" t="s">
        <v>81</v>
      </c>
      <c r="AY220" s="247" t="s">
        <v>153</v>
      </c>
    </row>
    <row r="221" s="13" customFormat="1">
      <c r="A221" s="13"/>
      <c r="B221" s="226"/>
      <c r="C221" s="227"/>
      <c r="D221" s="228" t="s">
        <v>164</v>
      </c>
      <c r="E221" s="229" t="s">
        <v>44</v>
      </c>
      <c r="F221" s="230" t="s">
        <v>1962</v>
      </c>
      <c r="G221" s="227"/>
      <c r="H221" s="229" t="s">
        <v>44</v>
      </c>
      <c r="I221" s="231"/>
      <c r="J221" s="227"/>
      <c r="K221" s="227"/>
      <c r="L221" s="232"/>
      <c r="M221" s="233"/>
      <c r="N221" s="234"/>
      <c r="O221" s="234"/>
      <c r="P221" s="234"/>
      <c r="Q221" s="234"/>
      <c r="R221" s="234"/>
      <c r="S221" s="234"/>
      <c r="T221" s="235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6" t="s">
        <v>164</v>
      </c>
      <c r="AU221" s="236" t="s">
        <v>91</v>
      </c>
      <c r="AV221" s="13" t="s">
        <v>89</v>
      </c>
      <c r="AW221" s="13" t="s">
        <v>42</v>
      </c>
      <c r="AX221" s="13" t="s">
        <v>81</v>
      </c>
      <c r="AY221" s="236" t="s">
        <v>153</v>
      </c>
    </row>
    <row r="222" s="14" customFormat="1">
      <c r="A222" s="14"/>
      <c r="B222" s="237"/>
      <c r="C222" s="238"/>
      <c r="D222" s="228" t="s">
        <v>164</v>
      </c>
      <c r="E222" s="239" t="s">
        <v>44</v>
      </c>
      <c r="F222" s="240" t="s">
        <v>1961</v>
      </c>
      <c r="G222" s="238"/>
      <c r="H222" s="241">
        <v>0.067000000000000004</v>
      </c>
      <c r="I222" s="242"/>
      <c r="J222" s="238"/>
      <c r="K222" s="238"/>
      <c r="L222" s="243"/>
      <c r="M222" s="244"/>
      <c r="N222" s="245"/>
      <c r="O222" s="245"/>
      <c r="P222" s="245"/>
      <c r="Q222" s="245"/>
      <c r="R222" s="245"/>
      <c r="S222" s="245"/>
      <c r="T222" s="246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47" t="s">
        <v>164</v>
      </c>
      <c r="AU222" s="247" t="s">
        <v>91</v>
      </c>
      <c r="AV222" s="14" t="s">
        <v>91</v>
      </c>
      <c r="AW222" s="14" t="s">
        <v>42</v>
      </c>
      <c r="AX222" s="14" t="s">
        <v>81</v>
      </c>
      <c r="AY222" s="247" t="s">
        <v>153</v>
      </c>
    </row>
    <row r="223" s="15" customFormat="1">
      <c r="A223" s="15"/>
      <c r="B223" s="258"/>
      <c r="C223" s="259"/>
      <c r="D223" s="228" t="s">
        <v>164</v>
      </c>
      <c r="E223" s="260" t="s">
        <v>44</v>
      </c>
      <c r="F223" s="261" t="s">
        <v>272</v>
      </c>
      <c r="G223" s="259"/>
      <c r="H223" s="262">
        <v>0.13400000000000001</v>
      </c>
      <c r="I223" s="263"/>
      <c r="J223" s="259"/>
      <c r="K223" s="259"/>
      <c r="L223" s="264"/>
      <c r="M223" s="265"/>
      <c r="N223" s="266"/>
      <c r="O223" s="266"/>
      <c r="P223" s="266"/>
      <c r="Q223" s="266"/>
      <c r="R223" s="266"/>
      <c r="S223" s="266"/>
      <c r="T223" s="267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68" t="s">
        <v>164</v>
      </c>
      <c r="AU223" s="268" t="s">
        <v>91</v>
      </c>
      <c r="AV223" s="15" t="s">
        <v>160</v>
      </c>
      <c r="AW223" s="15" t="s">
        <v>42</v>
      </c>
      <c r="AX223" s="15" t="s">
        <v>89</v>
      </c>
      <c r="AY223" s="268" t="s">
        <v>153</v>
      </c>
    </row>
    <row r="224" s="2" customFormat="1" ht="44.25" customHeight="1">
      <c r="A224" s="40"/>
      <c r="B224" s="41"/>
      <c r="C224" s="208" t="s">
        <v>341</v>
      </c>
      <c r="D224" s="208" t="s">
        <v>155</v>
      </c>
      <c r="E224" s="209" t="s">
        <v>1964</v>
      </c>
      <c r="F224" s="210" t="s">
        <v>1965</v>
      </c>
      <c r="G224" s="211" t="s">
        <v>158</v>
      </c>
      <c r="H224" s="212">
        <v>10</v>
      </c>
      <c r="I224" s="213"/>
      <c r="J224" s="214">
        <f>ROUND(I224*H224,2)</f>
        <v>0</v>
      </c>
      <c r="K224" s="210" t="s">
        <v>159</v>
      </c>
      <c r="L224" s="46"/>
      <c r="M224" s="215" t="s">
        <v>44</v>
      </c>
      <c r="N224" s="216" t="s">
        <v>52</v>
      </c>
      <c r="O224" s="86"/>
      <c r="P224" s="217">
        <f>O224*H224</f>
        <v>0</v>
      </c>
      <c r="Q224" s="217">
        <v>0</v>
      </c>
      <c r="R224" s="217">
        <f>Q224*H224</f>
        <v>0</v>
      </c>
      <c r="S224" s="217">
        <v>0</v>
      </c>
      <c r="T224" s="218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19" t="s">
        <v>556</v>
      </c>
      <c r="AT224" s="219" t="s">
        <v>155</v>
      </c>
      <c r="AU224" s="219" t="s">
        <v>91</v>
      </c>
      <c r="AY224" s="18" t="s">
        <v>153</v>
      </c>
      <c r="BE224" s="220">
        <f>IF(N224="základní",J224,0)</f>
        <v>0</v>
      </c>
      <c r="BF224" s="220">
        <f>IF(N224="snížená",J224,0)</f>
        <v>0</v>
      </c>
      <c r="BG224" s="220">
        <f>IF(N224="zákl. přenesená",J224,0)</f>
        <v>0</v>
      </c>
      <c r="BH224" s="220">
        <f>IF(N224="sníž. přenesená",J224,0)</f>
        <v>0</v>
      </c>
      <c r="BI224" s="220">
        <f>IF(N224="nulová",J224,0)</f>
        <v>0</v>
      </c>
      <c r="BJ224" s="18" t="s">
        <v>89</v>
      </c>
      <c r="BK224" s="220">
        <f>ROUND(I224*H224,2)</f>
        <v>0</v>
      </c>
      <c r="BL224" s="18" t="s">
        <v>556</v>
      </c>
      <c r="BM224" s="219" t="s">
        <v>1966</v>
      </c>
    </row>
    <row r="225" s="2" customFormat="1">
      <c r="A225" s="40"/>
      <c r="B225" s="41"/>
      <c r="C225" s="42"/>
      <c r="D225" s="221" t="s">
        <v>162</v>
      </c>
      <c r="E225" s="42"/>
      <c r="F225" s="222" t="s">
        <v>1967</v>
      </c>
      <c r="G225" s="42"/>
      <c r="H225" s="42"/>
      <c r="I225" s="223"/>
      <c r="J225" s="42"/>
      <c r="K225" s="42"/>
      <c r="L225" s="46"/>
      <c r="M225" s="224"/>
      <c r="N225" s="225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8" t="s">
        <v>162</v>
      </c>
      <c r="AU225" s="18" t="s">
        <v>91</v>
      </c>
    </row>
    <row r="226" s="13" customFormat="1">
      <c r="A226" s="13"/>
      <c r="B226" s="226"/>
      <c r="C226" s="227"/>
      <c r="D226" s="228" t="s">
        <v>164</v>
      </c>
      <c r="E226" s="229" t="s">
        <v>44</v>
      </c>
      <c r="F226" s="230" t="s">
        <v>1812</v>
      </c>
      <c r="G226" s="227"/>
      <c r="H226" s="229" t="s">
        <v>44</v>
      </c>
      <c r="I226" s="231"/>
      <c r="J226" s="227"/>
      <c r="K226" s="227"/>
      <c r="L226" s="232"/>
      <c r="M226" s="233"/>
      <c r="N226" s="234"/>
      <c r="O226" s="234"/>
      <c r="P226" s="234"/>
      <c r="Q226" s="234"/>
      <c r="R226" s="234"/>
      <c r="S226" s="234"/>
      <c r="T226" s="23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6" t="s">
        <v>164</v>
      </c>
      <c r="AU226" s="236" t="s">
        <v>91</v>
      </c>
      <c r="AV226" s="13" t="s">
        <v>89</v>
      </c>
      <c r="AW226" s="13" t="s">
        <v>42</v>
      </c>
      <c r="AX226" s="13" t="s">
        <v>81</v>
      </c>
      <c r="AY226" s="236" t="s">
        <v>153</v>
      </c>
    </row>
    <row r="227" s="13" customFormat="1">
      <c r="A227" s="13"/>
      <c r="B227" s="226"/>
      <c r="C227" s="227"/>
      <c r="D227" s="228" t="s">
        <v>164</v>
      </c>
      <c r="E227" s="229" t="s">
        <v>44</v>
      </c>
      <c r="F227" s="230" t="s">
        <v>1968</v>
      </c>
      <c r="G227" s="227"/>
      <c r="H227" s="229" t="s">
        <v>44</v>
      </c>
      <c r="I227" s="231"/>
      <c r="J227" s="227"/>
      <c r="K227" s="227"/>
      <c r="L227" s="232"/>
      <c r="M227" s="233"/>
      <c r="N227" s="234"/>
      <c r="O227" s="234"/>
      <c r="P227" s="234"/>
      <c r="Q227" s="234"/>
      <c r="R227" s="234"/>
      <c r="S227" s="234"/>
      <c r="T227" s="23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6" t="s">
        <v>164</v>
      </c>
      <c r="AU227" s="236" t="s">
        <v>91</v>
      </c>
      <c r="AV227" s="13" t="s">
        <v>89</v>
      </c>
      <c r="AW227" s="13" t="s">
        <v>42</v>
      </c>
      <c r="AX227" s="13" t="s">
        <v>81</v>
      </c>
      <c r="AY227" s="236" t="s">
        <v>153</v>
      </c>
    </row>
    <row r="228" s="14" customFormat="1">
      <c r="A228" s="14"/>
      <c r="B228" s="237"/>
      <c r="C228" s="238"/>
      <c r="D228" s="228" t="s">
        <v>164</v>
      </c>
      <c r="E228" s="239" t="s">
        <v>44</v>
      </c>
      <c r="F228" s="240" t="s">
        <v>212</v>
      </c>
      <c r="G228" s="238"/>
      <c r="H228" s="241">
        <v>10</v>
      </c>
      <c r="I228" s="242"/>
      <c r="J228" s="238"/>
      <c r="K228" s="238"/>
      <c r="L228" s="243"/>
      <c r="M228" s="244"/>
      <c r="N228" s="245"/>
      <c r="O228" s="245"/>
      <c r="P228" s="245"/>
      <c r="Q228" s="245"/>
      <c r="R228" s="245"/>
      <c r="S228" s="245"/>
      <c r="T228" s="246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7" t="s">
        <v>164</v>
      </c>
      <c r="AU228" s="247" t="s">
        <v>91</v>
      </c>
      <c r="AV228" s="14" t="s">
        <v>91</v>
      </c>
      <c r="AW228" s="14" t="s">
        <v>42</v>
      </c>
      <c r="AX228" s="14" t="s">
        <v>89</v>
      </c>
      <c r="AY228" s="247" t="s">
        <v>153</v>
      </c>
    </row>
    <row r="229" s="2" customFormat="1" ht="55.5" customHeight="1">
      <c r="A229" s="40"/>
      <c r="B229" s="41"/>
      <c r="C229" s="208" t="s">
        <v>347</v>
      </c>
      <c r="D229" s="208" t="s">
        <v>155</v>
      </c>
      <c r="E229" s="209" t="s">
        <v>909</v>
      </c>
      <c r="F229" s="210" t="s">
        <v>910</v>
      </c>
      <c r="G229" s="211" t="s">
        <v>226</v>
      </c>
      <c r="H229" s="212">
        <v>1.96</v>
      </c>
      <c r="I229" s="213"/>
      <c r="J229" s="214">
        <f>ROUND(I229*H229,2)</f>
        <v>0</v>
      </c>
      <c r="K229" s="210" t="s">
        <v>159</v>
      </c>
      <c r="L229" s="46"/>
      <c r="M229" s="215" t="s">
        <v>44</v>
      </c>
      <c r="N229" s="216" t="s">
        <v>52</v>
      </c>
      <c r="O229" s="86"/>
      <c r="P229" s="217">
        <f>O229*H229</f>
        <v>0</v>
      </c>
      <c r="Q229" s="217">
        <v>0</v>
      </c>
      <c r="R229" s="217">
        <f>Q229*H229</f>
        <v>0</v>
      </c>
      <c r="S229" s="217">
        <v>0</v>
      </c>
      <c r="T229" s="218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9" t="s">
        <v>89</v>
      </c>
      <c r="AT229" s="219" t="s">
        <v>155</v>
      </c>
      <c r="AU229" s="219" t="s">
        <v>91</v>
      </c>
      <c r="AY229" s="18" t="s">
        <v>153</v>
      </c>
      <c r="BE229" s="220">
        <f>IF(N229="základní",J229,0)</f>
        <v>0</v>
      </c>
      <c r="BF229" s="220">
        <f>IF(N229="snížená",J229,0)</f>
        <v>0</v>
      </c>
      <c r="BG229" s="220">
        <f>IF(N229="zákl. přenesená",J229,0)</f>
        <v>0</v>
      </c>
      <c r="BH229" s="220">
        <f>IF(N229="sníž. přenesená",J229,0)</f>
        <v>0</v>
      </c>
      <c r="BI229" s="220">
        <f>IF(N229="nulová",J229,0)</f>
        <v>0</v>
      </c>
      <c r="BJ229" s="18" t="s">
        <v>89</v>
      </c>
      <c r="BK229" s="220">
        <f>ROUND(I229*H229,2)</f>
        <v>0</v>
      </c>
      <c r="BL229" s="18" t="s">
        <v>89</v>
      </c>
      <c r="BM229" s="219" t="s">
        <v>1969</v>
      </c>
    </row>
    <row r="230" s="2" customFormat="1">
      <c r="A230" s="40"/>
      <c r="B230" s="41"/>
      <c r="C230" s="42"/>
      <c r="D230" s="221" t="s">
        <v>162</v>
      </c>
      <c r="E230" s="42"/>
      <c r="F230" s="222" t="s">
        <v>912</v>
      </c>
      <c r="G230" s="42"/>
      <c r="H230" s="42"/>
      <c r="I230" s="223"/>
      <c r="J230" s="42"/>
      <c r="K230" s="42"/>
      <c r="L230" s="46"/>
      <c r="M230" s="224"/>
      <c r="N230" s="225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8" t="s">
        <v>162</v>
      </c>
      <c r="AU230" s="18" t="s">
        <v>91</v>
      </c>
    </row>
    <row r="231" s="13" customFormat="1">
      <c r="A231" s="13"/>
      <c r="B231" s="226"/>
      <c r="C231" s="227"/>
      <c r="D231" s="228" t="s">
        <v>164</v>
      </c>
      <c r="E231" s="229" t="s">
        <v>44</v>
      </c>
      <c r="F231" s="230" t="s">
        <v>1812</v>
      </c>
      <c r="G231" s="227"/>
      <c r="H231" s="229" t="s">
        <v>44</v>
      </c>
      <c r="I231" s="231"/>
      <c r="J231" s="227"/>
      <c r="K231" s="227"/>
      <c r="L231" s="232"/>
      <c r="M231" s="233"/>
      <c r="N231" s="234"/>
      <c r="O231" s="234"/>
      <c r="P231" s="234"/>
      <c r="Q231" s="234"/>
      <c r="R231" s="234"/>
      <c r="S231" s="234"/>
      <c r="T231" s="23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6" t="s">
        <v>164</v>
      </c>
      <c r="AU231" s="236" t="s">
        <v>91</v>
      </c>
      <c r="AV231" s="13" t="s">
        <v>89</v>
      </c>
      <c r="AW231" s="13" t="s">
        <v>42</v>
      </c>
      <c r="AX231" s="13" t="s">
        <v>81</v>
      </c>
      <c r="AY231" s="236" t="s">
        <v>153</v>
      </c>
    </row>
    <row r="232" s="13" customFormat="1">
      <c r="A232" s="13"/>
      <c r="B232" s="226"/>
      <c r="C232" s="227"/>
      <c r="D232" s="228" t="s">
        <v>164</v>
      </c>
      <c r="E232" s="229" t="s">
        <v>44</v>
      </c>
      <c r="F232" s="230" t="s">
        <v>1970</v>
      </c>
      <c r="G232" s="227"/>
      <c r="H232" s="229" t="s">
        <v>44</v>
      </c>
      <c r="I232" s="231"/>
      <c r="J232" s="227"/>
      <c r="K232" s="227"/>
      <c r="L232" s="232"/>
      <c r="M232" s="233"/>
      <c r="N232" s="234"/>
      <c r="O232" s="234"/>
      <c r="P232" s="234"/>
      <c r="Q232" s="234"/>
      <c r="R232" s="234"/>
      <c r="S232" s="234"/>
      <c r="T232" s="23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6" t="s">
        <v>164</v>
      </c>
      <c r="AU232" s="236" t="s">
        <v>91</v>
      </c>
      <c r="AV232" s="13" t="s">
        <v>89</v>
      </c>
      <c r="AW232" s="13" t="s">
        <v>42</v>
      </c>
      <c r="AX232" s="13" t="s">
        <v>81</v>
      </c>
      <c r="AY232" s="236" t="s">
        <v>153</v>
      </c>
    </row>
    <row r="233" s="14" customFormat="1">
      <c r="A233" s="14"/>
      <c r="B233" s="237"/>
      <c r="C233" s="238"/>
      <c r="D233" s="228" t="s">
        <v>164</v>
      </c>
      <c r="E233" s="239" t="s">
        <v>44</v>
      </c>
      <c r="F233" s="240" t="s">
        <v>1971</v>
      </c>
      <c r="G233" s="238"/>
      <c r="H233" s="241">
        <v>1.96</v>
      </c>
      <c r="I233" s="242"/>
      <c r="J233" s="238"/>
      <c r="K233" s="238"/>
      <c r="L233" s="243"/>
      <c r="M233" s="244"/>
      <c r="N233" s="245"/>
      <c r="O233" s="245"/>
      <c r="P233" s="245"/>
      <c r="Q233" s="245"/>
      <c r="R233" s="245"/>
      <c r="S233" s="245"/>
      <c r="T233" s="246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47" t="s">
        <v>164</v>
      </c>
      <c r="AU233" s="247" t="s">
        <v>91</v>
      </c>
      <c r="AV233" s="14" t="s">
        <v>91</v>
      </c>
      <c r="AW233" s="14" t="s">
        <v>42</v>
      </c>
      <c r="AX233" s="14" t="s">
        <v>89</v>
      </c>
      <c r="AY233" s="247" t="s">
        <v>153</v>
      </c>
    </row>
    <row r="234" s="2" customFormat="1" ht="66.75" customHeight="1">
      <c r="A234" s="40"/>
      <c r="B234" s="41"/>
      <c r="C234" s="208" t="s">
        <v>354</v>
      </c>
      <c r="D234" s="208" t="s">
        <v>155</v>
      </c>
      <c r="E234" s="209" t="s">
        <v>1972</v>
      </c>
      <c r="F234" s="210" t="s">
        <v>1973</v>
      </c>
      <c r="G234" s="211" t="s">
        <v>298</v>
      </c>
      <c r="H234" s="212">
        <v>67</v>
      </c>
      <c r="I234" s="213"/>
      <c r="J234" s="214">
        <f>ROUND(I234*H234,2)</f>
        <v>0</v>
      </c>
      <c r="K234" s="210" t="s">
        <v>159</v>
      </c>
      <c r="L234" s="46"/>
      <c r="M234" s="215" t="s">
        <v>44</v>
      </c>
      <c r="N234" s="216" t="s">
        <v>52</v>
      </c>
      <c r="O234" s="86"/>
      <c r="P234" s="217">
        <f>O234*H234</f>
        <v>0</v>
      </c>
      <c r="Q234" s="217">
        <v>0</v>
      </c>
      <c r="R234" s="217">
        <f>Q234*H234</f>
        <v>0</v>
      </c>
      <c r="S234" s="217">
        <v>0</v>
      </c>
      <c r="T234" s="218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9" t="s">
        <v>556</v>
      </c>
      <c r="AT234" s="219" t="s">
        <v>155</v>
      </c>
      <c r="AU234" s="219" t="s">
        <v>91</v>
      </c>
      <c r="AY234" s="18" t="s">
        <v>153</v>
      </c>
      <c r="BE234" s="220">
        <f>IF(N234="základní",J234,0)</f>
        <v>0</v>
      </c>
      <c r="BF234" s="220">
        <f>IF(N234="snížená",J234,0)</f>
        <v>0</v>
      </c>
      <c r="BG234" s="220">
        <f>IF(N234="zákl. přenesená",J234,0)</f>
        <v>0</v>
      </c>
      <c r="BH234" s="220">
        <f>IF(N234="sníž. přenesená",J234,0)</f>
        <v>0</v>
      </c>
      <c r="BI234" s="220">
        <f>IF(N234="nulová",J234,0)</f>
        <v>0</v>
      </c>
      <c r="BJ234" s="18" t="s">
        <v>89</v>
      </c>
      <c r="BK234" s="220">
        <f>ROUND(I234*H234,2)</f>
        <v>0</v>
      </c>
      <c r="BL234" s="18" t="s">
        <v>556</v>
      </c>
      <c r="BM234" s="219" t="s">
        <v>1974</v>
      </c>
    </row>
    <row r="235" s="2" customFormat="1">
      <c r="A235" s="40"/>
      <c r="B235" s="41"/>
      <c r="C235" s="42"/>
      <c r="D235" s="221" t="s">
        <v>162</v>
      </c>
      <c r="E235" s="42"/>
      <c r="F235" s="222" t="s">
        <v>1975</v>
      </c>
      <c r="G235" s="42"/>
      <c r="H235" s="42"/>
      <c r="I235" s="223"/>
      <c r="J235" s="42"/>
      <c r="K235" s="42"/>
      <c r="L235" s="46"/>
      <c r="M235" s="224"/>
      <c r="N235" s="225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8" t="s">
        <v>162</v>
      </c>
      <c r="AU235" s="18" t="s">
        <v>91</v>
      </c>
    </row>
    <row r="236" s="13" customFormat="1">
      <c r="A236" s="13"/>
      <c r="B236" s="226"/>
      <c r="C236" s="227"/>
      <c r="D236" s="228" t="s">
        <v>164</v>
      </c>
      <c r="E236" s="229" t="s">
        <v>44</v>
      </c>
      <c r="F236" s="230" t="s">
        <v>1812</v>
      </c>
      <c r="G236" s="227"/>
      <c r="H236" s="229" t="s">
        <v>44</v>
      </c>
      <c r="I236" s="231"/>
      <c r="J236" s="227"/>
      <c r="K236" s="227"/>
      <c r="L236" s="232"/>
      <c r="M236" s="233"/>
      <c r="N236" s="234"/>
      <c r="O236" s="234"/>
      <c r="P236" s="234"/>
      <c r="Q236" s="234"/>
      <c r="R236" s="234"/>
      <c r="S236" s="234"/>
      <c r="T236" s="23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6" t="s">
        <v>164</v>
      </c>
      <c r="AU236" s="236" t="s">
        <v>91</v>
      </c>
      <c r="AV236" s="13" t="s">
        <v>89</v>
      </c>
      <c r="AW236" s="13" t="s">
        <v>42</v>
      </c>
      <c r="AX236" s="13" t="s">
        <v>81</v>
      </c>
      <c r="AY236" s="236" t="s">
        <v>153</v>
      </c>
    </row>
    <row r="237" s="13" customFormat="1">
      <c r="A237" s="13"/>
      <c r="B237" s="226"/>
      <c r="C237" s="227"/>
      <c r="D237" s="228" t="s">
        <v>164</v>
      </c>
      <c r="E237" s="229" t="s">
        <v>44</v>
      </c>
      <c r="F237" s="230" t="s">
        <v>1960</v>
      </c>
      <c r="G237" s="227"/>
      <c r="H237" s="229" t="s">
        <v>44</v>
      </c>
      <c r="I237" s="231"/>
      <c r="J237" s="227"/>
      <c r="K237" s="227"/>
      <c r="L237" s="232"/>
      <c r="M237" s="233"/>
      <c r="N237" s="234"/>
      <c r="O237" s="234"/>
      <c r="P237" s="234"/>
      <c r="Q237" s="234"/>
      <c r="R237" s="234"/>
      <c r="S237" s="234"/>
      <c r="T237" s="23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6" t="s">
        <v>164</v>
      </c>
      <c r="AU237" s="236" t="s">
        <v>91</v>
      </c>
      <c r="AV237" s="13" t="s">
        <v>89</v>
      </c>
      <c r="AW237" s="13" t="s">
        <v>42</v>
      </c>
      <c r="AX237" s="13" t="s">
        <v>81</v>
      </c>
      <c r="AY237" s="236" t="s">
        <v>153</v>
      </c>
    </row>
    <row r="238" s="14" customFormat="1">
      <c r="A238" s="14"/>
      <c r="B238" s="237"/>
      <c r="C238" s="238"/>
      <c r="D238" s="228" t="s">
        <v>164</v>
      </c>
      <c r="E238" s="239" t="s">
        <v>44</v>
      </c>
      <c r="F238" s="240" t="s">
        <v>574</v>
      </c>
      <c r="G238" s="238"/>
      <c r="H238" s="241">
        <v>67</v>
      </c>
      <c r="I238" s="242"/>
      <c r="J238" s="238"/>
      <c r="K238" s="238"/>
      <c r="L238" s="243"/>
      <c r="M238" s="244"/>
      <c r="N238" s="245"/>
      <c r="O238" s="245"/>
      <c r="P238" s="245"/>
      <c r="Q238" s="245"/>
      <c r="R238" s="245"/>
      <c r="S238" s="245"/>
      <c r="T238" s="246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47" t="s">
        <v>164</v>
      </c>
      <c r="AU238" s="247" t="s">
        <v>91</v>
      </c>
      <c r="AV238" s="14" t="s">
        <v>91</v>
      </c>
      <c r="AW238" s="14" t="s">
        <v>42</v>
      </c>
      <c r="AX238" s="14" t="s">
        <v>89</v>
      </c>
      <c r="AY238" s="247" t="s">
        <v>153</v>
      </c>
    </row>
    <row r="239" s="2" customFormat="1" ht="66.75" customHeight="1">
      <c r="A239" s="40"/>
      <c r="B239" s="41"/>
      <c r="C239" s="208" t="s">
        <v>359</v>
      </c>
      <c r="D239" s="208" t="s">
        <v>155</v>
      </c>
      <c r="E239" s="209" t="s">
        <v>1976</v>
      </c>
      <c r="F239" s="210" t="s">
        <v>1977</v>
      </c>
      <c r="G239" s="211" t="s">
        <v>298</v>
      </c>
      <c r="H239" s="212">
        <v>67</v>
      </c>
      <c r="I239" s="213"/>
      <c r="J239" s="214">
        <f>ROUND(I239*H239,2)</f>
        <v>0</v>
      </c>
      <c r="K239" s="210" t="s">
        <v>159</v>
      </c>
      <c r="L239" s="46"/>
      <c r="M239" s="215" t="s">
        <v>44</v>
      </c>
      <c r="N239" s="216" t="s">
        <v>52</v>
      </c>
      <c r="O239" s="86"/>
      <c r="P239" s="217">
        <f>O239*H239</f>
        <v>0</v>
      </c>
      <c r="Q239" s="217">
        <v>0</v>
      </c>
      <c r="R239" s="217">
        <f>Q239*H239</f>
        <v>0</v>
      </c>
      <c r="S239" s="217">
        <v>0</v>
      </c>
      <c r="T239" s="218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19" t="s">
        <v>556</v>
      </c>
      <c r="AT239" s="219" t="s">
        <v>155</v>
      </c>
      <c r="AU239" s="219" t="s">
        <v>91</v>
      </c>
      <c r="AY239" s="18" t="s">
        <v>153</v>
      </c>
      <c r="BE239" s="220">
        <f>IF(N239="základní",J239,0)</f>
        <v>0</v>
      </c>
      <c r="BF239" s="220">
        <f>IF(N239="snížená",J239,0)</f>
        <v>0</v>
      </c>
      <c r="BG239" s="220">
        <f>IF(N239="zákl. přenesená",J239,0)</f>
        <v>0</v>
      </c>
      <c r="BH239" s="220">
        <f>IF(N239="sníž. přenesená",J239,0)</f>
        <v>0</v>
      </c>
      <c r="BI239" s="220">
        <f>IF(N239="nulová",J239,0)</f>
        <v>0</v>
      </c>
      <c r="BJ239" s="18" t="s">
        <v>89</v>
      </c>
      <c r="BK239" s="220">
        <f>ROUND(I239*H239,2)</f>
        <v>0</v>
      </c>
      <c r="BL239" s="18" t="s">
        <v>556</v>
      </c>
      <c r="BM239" s="219" t="s">
        <v>1978</v>
      </c>
    </row>
    <row r="240" s="2" customFormat="1">
      <c r="A240" s="40"/>
      <c r="B240" s="41"/>
      <c r="C240" s="42"/>
      <c r="D240" s="221" t="s">
        <v>162</v>
      </c>
      <c r="E240" s="42"/>
      <c r="F240" s="222" t="s">
        <v>1979</v>
      </c>
      <c r="G240" s="42"/>
      <c r="H240" s="42"/>
      <c r="I240" s="223"/>
      <c r="J240" s="42"/>
      <c r="K240" s="42"/>
      <c r="L240" s="46"/>
      <c r="M240" s="224"/>
      <c r="N240" s="225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8" t="s">
        <v>162</v>
      </c>
      <c r="AU240" s="18" t="s">
        <v>91</v>
      </c>
    </row>
    <row r="241" s="13" customFormat="1">
      <c r="A241" s="13"/>
      <c r="B241" s="226"/>
      <c r="C241" s="227"/>
      <c r="D241" s="228" t="s">
        <v>164</v>
      </c>
      <c r="E241" s="229" t="s">
        <v>44</v>
      </c>
      <c r="F241" s="230" t="s">
        <v>1812</v>
      </c>
      <c r="G241" s="227"/>
      <c r="H241" s="229" t="s">
        <v>44</v>
      </c>
      <c r="I241" s="231"/>
      <c r="J241" s="227"/>
      <c r="K241" s="227"/>
      <c r="L241" s="232"/>
      <c r="M241" s="233"/>
      <c r="N241" s="234"/>
      <c r="O241" s="234"/>
      <c r="P241" s="234"/>
      <c r="Q241" s="234"/>
      <c r="R241" s="234"/>
      <c r="S241" s="234"/>
      <c r="T241" s="235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6" t="s">
        <v>164</v>
      </c>
      <c r="AU241" s="236" t="s">
        <v>91</v>
      </c>
      <c r="AV241" s="13" t="s">
        <v>89</v>
      </c>
      <c r="AW241" s="13" t="s">
        <v>42</v>
      </c>
      <c r="AX241" s="13" t="s">
        <v>81</v>
      </c>
      <c r="AY241" s="236" t="s">
        <v>153</v>
      </c>
    </row>
    <row r="242" s="13" customFormat="1">
      <c r="A242" s="13"/>
      <c r="B242" s="226"/>
      <c r="C242" s="227"/>
      <c r="D242" s="228" t="s">
        <v>164</v>
      </c>
      <c r="E242" s="229" t="s">
        <v>44</v>
      </c>
      <c r="F242" s="230" t="s">
        <v>1962</v>
      </c>
      <c r="G242" s="227"/>
      <c r="H242" s="229" t="s">
        <v>44</v>
      </c>
      <c r="I242" s="231"/>
      <c r="J242" s="227"/>
      <c r="K242" s="227"/>
      <c r="L242" s="232"/>
      <c r="M242" s="233"/>
      <c r="N242" s="234"/>
      <c r="O242" s="234"/>
      <c r="P242" s="234"/>
      <c r="Q242" s="234"/>
      <c r="R242" s="234"/>
      <c r="S242" s="234"/>
      <c r="T242" s="23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6" t="s">
        <v>164</v>
      </c>
      <c r="AU242" s="236" t="s">
        <v>91</v>
      </c>
      <c r="AV242" s="13" t="s">
        <v>89</v>
      </c>
      <c r="AW242" s="13" t="s">
        <v>42</v>
      </c>
      <c r="AX242" s="13" t="s">
        <v>81</v>
      </c>
      <c r="AY242" s="236" t="s">
        <v>153</v>
      </c>
    </row>
    <row r="243" s="14" customFormat="1">
      <c r="A243" s="14"/>
      <c r="B243" s="237"/>
      <c r="C243" s="238"/>
      <c r="D243" s="228" t="s">
        <v>164</v>
      </c>
      <c r="E243" s="239" t="s">
        <v>44</v>
      </c>
      <c r="F243" s="240" t="s">
        <v>574</v>
      </c>
      <c r="G243" s="238"/>
      <c r="H243" s="241">
        <v>67</v>
      </c>
      <c r="I243" s="242"/>
      <c r="J243" s="238"/>
      <c r="K243" s="238"/>
      <c r="L243" s="243"/>
      <c r="M243" s="244"/>
      <c r="N243" s="245"/>
      <c r="O243" s="245"/>
      <c r="P243" s="245"/>
      <c r="Q243" s="245"/>
      <c r="R243" s="245"/>
      <c r="S243" s="245"/>
      <c r="T243" s="246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47" t="s">
        <v>164</v>
      </c>
      <c r="AU243" s="247" t="s">
        <v>91</v>
      </c>
      <c r="AV243" s="14" t="s">
        <v>91</v>
      </c>
      <c r="AW243" s="14" t="s">
        <v>42</v>
      </c>
      <c r="AX243" s="14" t="s">
        <v>89</v>
      </c>
      <c r="AY243" s="247" t="s">
        <v>153</v>
      </c>
    </row>
    <row r="244" s="2" customFormat="1" ht="49.05" customHeight="1">
      <c r="A244" s="40"/>
      <c r="B244" s="41"/>
      <c r="C244" s="208" t="s">
        <v>364</v>
      </c>
      <c r="D244" s="208" t="s">
        <v>155</v>
      </c>
      <c r="E244" s="209" t="s">
        <v>1980</v>
      </c>
      <c r="F244" s="210" t="s">
        <v>1981</v>
      </c>
      <c r="G244" s="211" t="s">
        <v>226</v>
      </c>
      <c r="H244" s="212">
        <v>1.96</v>
      </c>
      <c r="I244" s="213"/>
      <c r="J244" s="214">
        <f>ROUND(I244*H244,2)</f>
        <v>0</v>
      </c>
      <c r="K244" s="210" t="s">
        <v>159</v>
      </c>
      <c r="L244" s="46"/>
      <c r="M244" s="215" t="s">
        <v>44</v>
      </c>
      <c r="N244" s="216" t="s">
        <v>52</v>
      </c>
      <c r="O244" s="86"/>
      <c r="P244" s="217">
        <f>O244*H244</f>
        <v>0</v>
      </c>
      <c r="Q244" s="217">
        <v>0</v>
      </c>
      <c r="R244" s="217">
        <f>Q244*H244</f>
        <v>0</v>
      </c>
      <c r="S244" s="217">
        <v>0</v>
      </c>
      <c r="T244" s="218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9" t="s">
        <v>556</v>
      </c>
      <c r="AT244" s="219" t="s">
        <v>155</v>
      </c>
      <c r="AU244" s="219" t="s">
        <v>91</v>
      </c>
      <c r="AY244" s="18" t="s">
        <v>153</v>
      </c>
      <c r="BE244" s="220">
        <f>IF(N244="základní",J244,0)</f>
        <v>0</v>
      </c>
      <c r="BF244" s="220">
        <f>IF(N244="snížená",J244,0)</f>
        <v>0</v>
      </c>
      <c r="BG244" s="220">
        <f>IF(N244="zákl. přenesená",J244,0)</f>
        <v>0</v>
      </c>
      <c r="BH244" s="220">
        <f>IF(N244="sníž. přenesená",J244,0)</f>
        <v>0</v>
      </c>
      <c r="BI244" s="220">
        <f>IF(N244="nulová",J244,0)</f>
        <v>0</v>
      </c>
      <c r="BJ244" s="18" t="s">
        <v>89</v>
      </c>
      <c r="BK244" s="220">
        <f>ROUND(I244*H244,2)</f>
        <v>0</v>
      </c>
      <c r="BL244" s="18" t="s">
        <v>556</v>
      </c>
      <c r="BM244" s="219" t="s">
        <v>1982</v>
      </c>
    </row>
    <row r="245" s="2" customFormat="1">
      <c r="A245" s="40"/>
      <c r="B245" s="41"/>
      <c r="C245" s="42"/>
      <c r="D245" s="221" t="s">
        <v>162</v>
      </c>
      <c r="E245" s="42"/>
      <c r="F245" s="222" t="s">
        <v>1983</v>
      </c>
      <c r="G245" s="42"/>
      <c r="H245" s="42"/>
      <c r="I245" s="223"/>
      <c r="J245" s="42"/>
      <c r="K245" s="42"/>
      <c r="L245" s="46"/>
      <c r="M245" s="224"/>
      <c r="N245" s="225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8" t="s">
        <v>162</v>
      </c>
      <c r="AU245" s="18" t="s">
        <v>91</v>
      </c>
    </row>
    <row r="246" s="13" customFormat="1">
      <c r="A246" s="13"/>
      <c r="B246" s="226"/>
      <c r="C246" s="227"/>
      <c r="D246" s="228" t="s">
        <v>164</v>
      </c>
      <c r="E246" s="229" t="s">
        <v>44</v>
      </c>
      <c r="F246" s="230" t="s">
        <v>1812</v>
      </c>
      <c r="G246" s="227"/>
      <c r="H246" s="229" t="s">
        <v>44</v>
      </c>
      <c r="I246" s="231"/>
      <c r="J246" s="227"/>
      <c r="K246" s="227"/>
      <c r="L246" s="232"/>
      <c r="M246" s="233"/>
      <c r="N246" s="234"/>
      <c r="O246" s="234"/>
      <c r="P246" s="234"/>
      <c r="Q246" s="234"/>
      <c r="R246" s="234"/>
      <c r="S246" s="234"/>
      <c r="T246" s="23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6" t="s">
        <v>164</v>
      </c>
      <c r="AU246" s="236" t="s">
        <v>91</v>
      </c>
      <c r="AV246" s="13" t="s">
        <v>89</v>
      </c>
      <c r="AW246" s="13" t="s">
        <v>42</v>
      </c>
      <c r="AX246" s="13" t="s">
        <v>81</v>
      </c>
      <c r="AY246" s="236" t="s">
        <v>153</v>
      </c>
    </row>
    <row r="247" s="13" customFormat="1">
      <c r="A247" s="13"/>
      <c r="B247" s="226"/>
      <c r="C247" s="227"/>
      <c r="D247" s="228" t="s">
        <v>164</v>
      </c>
      <c r="E247" s="229" t="s">
        <v>44</v>
      </c>
      <c r="F247" s="230" t="s">
        <v>1984</v>
      </c>
      <c r="G247" s="227"/>
      <c r="H247" s="229" t="s">
        <v>44</v>
      </c>
      <c r="I247" s="231"/>
      <c r="J247" s="227"/>
      <c r="K247" s="227"/>
      <c r="L247" s="232"/>
      <c r="M247" s="233"/>
      <c r="N247" s="234"/>
      <c r="O247" s="234"/>
      <c r="P247" s="234"/>
      <c r="Q247" s="234"/>
      <c r="R247" s="234"/>
      <c r="S247" s="234"/>
      <c r="T247" s="23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6" t="s">
        <v>164</v>
      </c>
      <c r="AU247" s="236" t="s">
        <v>91</v>
      </c>
      <c r="AV247" s="13" t="s">
        <v>89</v>
      </c>
      <c r="AW247" s="13" t="s">
        <v>42</v>
      </c>
      <c r="AX247" s="13" t="s">
        <v>81</v>
      </c>
      <c r="AY247" s="236" t="s">
        <v>153</v>
      </c>
    </row>
    <row r="248" s="14" customFormat="1">
      <c r="A248" s="14"/>
      <c r="B248" s="237"/>
      <c r="C248" s="238"/>
      <c r="D248" s="228" t="s">
        <v>164</v>
      </c>
      <c r="E248" s="239" t="s">
        <v>44</v>
      </c>
      <c r="F248" s="240" t="s">
        <v>1971</v>
      </c>
      <c r="G248" s="238"/>
      <c r="H248" s="241">
        <v>1.96</v>
      </c>
      <c r="I248" s="242"/>
      <c r="J248" s="238"/>
      <c r="K248" s="238"/>
      <c r="L248" s="243"/>
      <c r="M248" s="244"/>
      <c r="N248" s="245"/>
      <c r="O248" s="245"/>
      <c r="P248" s="245"/>
      <c r="Q248" s="245"/>
      <c r="R248" s="245"/>
      <c r="S248" s="245"/>
      <c r="T248" s="246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7" t="s">
        <v>164</v>
      </c>
      <c r="AU248" s="247" t="s">
        <v>91</v>
      </c>
      <c r="AV248" s="14" t="s">
        <v>91</v>
      </c>
      <c r="AW248" s="14" t="s">
        <v>42</v>
      </c>
      <c r="AX248" s="14" t="s">
        <v>89</v>
      </c>
      <c r="AY248" s="247" t="s">
        <v>153</v>
      </c>
    </row>
    <row r="249" s="2" customFormat="1" ht="55.5" customHeight="1">
      <c r="A249" s="40"/>
      <c r="B249" s="41"/>
      <c r="C249" s="208" t="s">
        <v>372</v>
      </c>
      <c r="D249" s="208" t="s">
        <v>155</v>
      </c>
      <c r="E249" s="209" t="s">
        <v>1985</v>
      </c>
      <c r="F249" s="210" t="s">
        <v>1986</v>
      </c>
      <c r="G249" s="211" t="s">
        <v>298</v>
      </c>
      <c r="H249" s="212">
        <v>90</v>
      </c>
      <c r="I249" s="213"/>
      <c r="J249" s="214">
        <f>ROUND(I249*H249,2)</f>
        <v>0</v>
      </c>
      <c r="K249" s="210" t="s">
        <v>159</v>
      </c>
      <c r="L249" s="46"/>
      <c r="M249" s="215" t="s">
        <v>44</v>
      </c>
      <c r="N249" s="216" t="s">
        <v>52</v>
      </c>
      <c r="O249" s="86"/>
      <c r="P249" s="217">
        <f>O249*H249</f>
        <v>0</v>
      </c>
      <c r="Q249" s="217">
        <v>0</v>
      </c>
      <c r="R249" s="217">
        <f>Q249*H249</f>
        <v>0</v>
      </c>
      <c r="S249" s="217">
        <v>0</v>
      </c>
      <c r="T249" s="218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9" t="s">
        <v>556</v>
      </c>
      <c r="AT249" s="219" t="s">
        <v>155</v>
      </c>
      <c r="AU249" s="219" t="s">
        <v>91</v>
      </c>
      <c r="AY249" s="18" t="s">
        <v>153</v>
      </c>
      <c r="BE249" s="220">
        <f>IF(N249="základní",J249,0)</f>
        <v>0</v>
      </c>
      <c r="BF249" s="220">
        <f>IF(N249="snížená",J249,0)</f>
        <v>0</v>
      </c>
      <c r="BG249" s="220">
        <f>IF(N249="zákl. přenesená",J249,0)</f>
        <v>0</v>
      </c>
      <c r="BH249" s="220">
        <f>IF(N249="sníž. přenesená",J249,0)</f>
        <v>0</v>
      </c>
      <c r="BI249" s="220">
        <f>IF(N249="nulová",J249,0)</f>
        <v>0</v>
      </c>
      <c r="BJ249" s="18" t="s">
        <v>89</v>
      </c>
      <c r="BK249" s="220">
        <f>ROUND(I249*H249,2)</f>
        <v>0</v>
      </c>
      <c r="BL249" s="18" t="s">
        <v>556</v>
      </c>
      <c r="BM249" s="219" t="s">
        <v>1987</v>
      </c>
    </row>
    <row r="250" s="2" customFormat="1">
      <c r="A250" s="40"/>
      <c r="B250" s="41"/>
      <c r="C250" s="42"/>
      <c r="D250" s="221" t="s">
        <v>162</v>
      </c>
      <c r="E250" s="42"/>
      <c r="F250" s="222" t="s">
        <v>1988</v>
      </c>
      <c r="G250" s="42"/>
      <c r="H250" s="42"/>
      <c r="I250" s="223"/>
      <c r="J250" s="42"/>
      <c r="K250" s="42"/>
      <c r="L250" s="46"/>
      <c r="M250" s="224"/>
      <c r="N250" s="225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8" t="s">
        <v>162</v>
      </c>
      <c r="AU250" s="18" t="s">
        <v>91</v>
      </c>
    </row>
    <row r="251" s="13" customFormat="1">
      <c r="A251" s="13"/>
      <c r="B251" s="226"/>
      <c r="C251" s="227"/>
      <c r="D251" s="228" t="s">
        <v>164</v>
      </c>
      <c r="E251" s="229" t="s">
        <v>44</v>
      </c>
      <c r="F251" s="230" t="s">
        <v>1812</v>
      </c>
      <c r="G251" s="227"/>
      <c r="H251" s="229" t="s">
        <v>44</v>
      </c>
      <c r="I251" s="231"/>
      <c r="J251" s="227"/>
      <c r="K251" s="227"/>
      <c r="L251" s="232"/>
      <c r="M251" s="233"/>
      <c r="N251" s="234"/>
      <c r="O251" s="234"/>
      <c r="P251" s="234"/>
      <c r="Q251" s="234"/>
      <c r="R251" s="234"/>
      <c r="S251" s="234"/>
      <c r="T251" s="23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36" t="s">
        <v>164</v>
      </c>
      <c r="AU251" s="236" t="s">
        <v>91</v>
      </c>
      <c r="AV251" s="13" t="s">
        <v>89</v>
      </c>
      <c r="AW251" s="13" t="s">
        <v>42</v>
      </c>
      <c r="AX251" s="13" t="s">
        <v>81</v>
      </c>
      <c r="AY251" s="236" t="s">
        <v>153</v>
      </c>
    </row>
    <row r="252" s="13" customFormat="1">
      <c r="A252" s="13"/>
      <c r="B252" s="226"/>
      <c r="C252" s="227"/>
      <c r="D252" s="228" t="s">
        <v>164</v>
      </c>
      <c r="E252" s="229" t="s">
        <v>44</v>
      </c>
      <c r="F252" s="230" t="s">
        <v>1989</v>
      </c>
      <c r="G252" s="227"/>
      <c r="H252" s="229" t="s">
        <v>44</v>
      </c>
      <c r="I252" s="231"/>
      <c r="J252" s="227"/>
      <c r="K252" s="227"/>
      <c r="L252" s="232"/>
      <c r="M252" s="233"/>
      <c r="N252" s="234"/>
      <c r="O252" s="234"/>
      <c r="P252" s="234"/>
      <c r="Q252" s="234"/>
      <c r="R252" s="234"/>
      <c r="S252" s="234"/>
      <c r="T252" s="23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6" t="s">
        <v>164</v>
      </c>
      <c r="AU252" s="236" t="s">
        <v>91</v>
      </c>
      <c r="AV252" s="13" t="s">
        <v>89</v>
      </c>
      <c r="AW252" s="13" t="s">
        <v>42</v>
      </c>
      <c r="AX252" s="13" t="s">
        <v>81</v>
      </c>
      <c r="AY252" s="236" t="s">
        <v>153</v>
      </c>
    </row>
    <row r="253" s="14" customFormat="1">
      <c r="A253" s="14"/>
      <c r="B253" s="237"/>
      <c r="C253" s="238"/>
      <c r="D253" s="228" t="s">
        <v>164</v>
      </c>
      <c r="E253" s="239" t="s">
        <v>44</v>
      </c>
      <c r="F253" s="240" t="s">
        <v>686</v>
      </c>
      <c r="G253" s="238"/>
      <c r="H253" s="241">
        <v>90</v>
      </c>
      <c r="I253" s="242"/>
      <c r="J253" s="238"/>
      <c r="K253" s="238"/>
      <c r="L253" s="243"/>
      <c r="M253" s="244"/>
      <c r="N253" s="245"/>
      <c r="O253" s="245"/>
      <c r="P253" s="245"/>
      <c r="Q253" s="245"/>
      <c r="R253" s="245"/>
      <c r="S253" s="245"/>
      <c r="T253" s="246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47" t="s">
        <v>164</v>
      </c>
      <c r="AU253" s="247" t="s">
        <v>91</v>
      </c>
      <c r="AV253" s="14" t="s">
        <v>91</v>
      </c>
      <c r="AW253" s="14" t="s">
        <v>42</v>
      </c>
      <c r="AX253" s="14" t="s">
        <v>89</v>
      </c>
      <c r="AY253" s="247" t="s">
        <v>153</v>
      </c>
    </row>
    <row r="254" s="2" customFormat="1" ht="49.05" customHeight="1">
      <c r="A254" s="40"/>
      <c r="B254" s="41"/>
      <c r="C254" s="208" t="s">
        <v>377</v>
      </c>
      <c r="D254" s="208" t="s">
        <v>155</v>
      </c>
      <c r="E254" s="209" t="s">
        <v>1990</v>
      </c>
      <c r="F254" s="210" t="s">
        <v>1991</v>
      </c>
      <c r="G254" s="211" t="s">
        <v>158</v>
      </c>
      <c r="H254" s="212">
        <v>10</v>
      </c>
      <c r="I254" s="213"/>
      <c r="J254" s="214">
        <f>ROUND(I254*H254,2)</f>
        <v>0</v>
      </c>
      <c r="K254" s="210" t="s">
        <v>159</v>
      </c>
      <c r="L254" s="46"/>
      <c r="M254" s="215" t="s">
        <v>44</v>
      </c>
      <c r="N254" s="216" t="s">
        <v>52</v>
      </c>
      <c r="O254" s="86"/>
      <c r="P254" s="217">
        <f>O254*H254</f>
        <v>0</v>
      </c>
      <c r="Q254" s="217">
        <v>0</v>
      </c>
      <c r="R254" s="217">
        <f>Q254*H254</f>
        <v>0</v>
      </c>
      <c r="S254" s="217">
        <v>0</v>
      </c>
      <c r="T254" s="218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19" t="s">
        <v>556</v>
      </c>
      <c r="AT254" s="219" t="s">
        <v>155</v>
      </c>
      <c r="AU254" s="219" t="s">
        <v>91</v>
      </c>
      <c r="AY254" s="18" t="s">
        <v>153</v>
      </c>
      <c r="BE254" s="220">
        <f>IF(N254="základní",J254,0)</f>
        <v>0</v>
      </c>
      <c r="BF254" s="220">
        <f>IF(N254="snížená",J254,0)</f>
        <v>0</v>
      </c>
      <c r="BG254" s="220">
        <f>IF(N254="zákl. přenesená",J254,0)</f>
        <v>0</v>
      </c>
      <c r="BH254" s="220">
        <f>IF(N254="sníž. přenesená",J254,0)</f>
        <v>0</v>
      </c>
      <c r="BI254" s="220">
        <f>IF(N254="nulová",J254,0)</f>
        <v>0</v>
      </c>
      <c r="BJ254" s="18" t="s">
        <v>89</v>
      </c>
      <c r="BK254" s="220">
        <f>ROUND(I254*H254,2)</f>
        <v>0</v>
      </c>
      <c r="BL254" s="18" t="s">
        <v>556</v>
      </c>
      <c r="BM254" s="219" t="s">
        <v>1992</v>
      </c>
    </row>
    <row r="255" s="2" customFormat="1">
      <c r="A255" s="40"/>
      <c r="B255" s="41"/>
      <c r="C255" s="42"/>
      <c r="D255" s="221" t="s">
        <v>162</v>
      </c>
      <c r="E255" s="42"/>
      <c r="F255" s="222" t="s">
        <v>1993</v>
      </c>
      <c r="G255" s="42"/>
      <c r="H255" s="42"/>
      <c r="I255" s="223"/>
      <c r="J255" s="42"/>
      <c r="K255" s="42"/>
      <c r="L255" s="46"/>
      <c r="M255" s="224"/>
      <c r="N255" s="225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8" t="s">
        <v>162</v>
      </c>
      <c r="AU255" s="18" t="s">
        <v>91</v>
      </c>
    </row>
    <row r="256" s="13" customFormat="1">
      <c r="A256" s="13"/>
      <c r="B256" s="226"/>
      <c r="C256" s="227"/>
      <c r="D256" s="228" t="s">
        <v>164</v>
      </c>
      <c r="E256" s="229" t="s">
        <v>44</v>
      </c>
      <c r="F256" s="230" t="s">
        <v>1812</v>
      </c>
      <c r="G256" s="227"/>
      <c r="H256" s="229" t="s">
        <v>44</v>
      </c>
      <c r="I256" s="231"/>
      <c r="J256" s="227"/>
      <c r="K256" s="227"/>
      <c r="L256" s="232"/>
      <c r="M256" s="233"/>
      <c r="N256" s="234"/>
      <c r="O256" s="234"/>
      <c r="P256" s="234"/>
      <c r="Q256" s="234"/>
      <c r="R256" s="234"/>
      <c r="S256" s="234"/>
      <c r="T256" s="23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6" t="s">
        <v>164</v>
      </c>
      <c r="AU256" s="236" t="s">
        <v>91</v>
      </c>
      <c r="AV256" s="13" t="s">
        <v>89</v>
      </c>
      <c r="AW256" s="13" t="s">
        <v>42</v>
      </c>
      <c r="AX256" s="13" t="s">
        <v>81</v>
      </c>
      <c r="AY256" s="236" t="s">
        <v>153</v>
      </c>
    </row>
    <row r="257" s="13" customFormat="1">
      <c r="A257" s="13"/>
      <c r="B257" s="226"/>
      <c r="C257" s="227"/>
      <c r="D257" s="228" t="s">
        <v>164</v>
      </c>
      <c r="E257" s="229" t="s">
        <v>44</v>
      </c>
      <c r="F257" s="230" t="s">
        <v>1994</v>
      </c>
      <c r="G257" s="227"/>
      <c r="H257" s="229" t="s">
        <v>44</v>
      </c>
      <c r="I257" s="231"/>
      <c r="J257" s="227"/>
      <c r="K257" s="227"/>
      <c r="L257" s="232"/>
      <c r="M257" s="233"/>
      <c r="N257" s="234"/>
      <c r="O257" s="234"/>
      <c r="P257" s="234"/>
      <c r="Q257" s="234"/>
      <c r="R257" s="234"/>
      <c r="S257" s="234"/>
      <c r="T257" s="23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6" t="s">
        <v>164</v>
      </c>
      <c r="AU257" s="236" t="s">
        <v>91</v>
      </c>
      <c r="AV257" s="13" t="s">
        <v>89</v>
      </c>
      <c r="AW257" s="13" t="s">
        <v>42</v>
      </c>
      <c r="AX257" s="13" t="s">
        <v>81</v>
      </c>
      <c r="AY257" s="236" t="s">
        <v>153</v>
      </c>
    </row>
    <row r="258" s="14" customFormat="1">
      <c r="A258" s="14"/>
      <c r="B258" s="237"/>
      <c r="C258" s="238"/>
      <c r="D258" s="228" t="s">
        <v>164</v>
      </c>
      <c r="E258" s="239" t="s">
        <v>44</v>
      </c>
      <c r="F258" s="240" t="s">
        <v>212</v>
      </c>
      <c r="G258" s="238"/>
      <c r="H258" s="241">
        <v>10</v>
      </c>
      <c r="I258" s="242"/>
      <c r="J258" s="238"/>
      <c r="K258" s="238"/>
      <c r="L258" s="243"/>
      <c r="M258" s="244"/>
      <c r="N258" s="245"/>
      <c r="O258" s="245"/>
      <c r="P258" s="245"/>
      <c r="Q258" s="245"/>
      <c r="R258" s="245"/>
      <c r="S258" s="245"/>
      <c r="T258" s="246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7" t="s">
        <v>164</v>
      </c>
      <c r="AU258" s="247" t="s">
        <v>91</v>
      </c>
      <c r="AV258" s="14" t="s">
        <v>91</v>
      </c>
      <c r="AW258" s="14" t="s">
        <v>42</v>
      </c>
      <c r="AX258" s="14" t="s">
        <v>89</v>
      </c>
      <c r="AY258" s="247" t="s">
        <v>153</v>
      </c>
    </row>
    <row r="259" s="2" customFormat="1" ht="24.15" customHeight="1">
      <c r="A259" s="40"/>
      <c r="B259" s="41"/>
      <c r="C259" s="208" t="s">
        <v>381</v>
      </c>
      <c r="D259" s="208" t="s">
        <v>155</v>
      </c>
      <c r="E259" s="209" t="s">
        <v>1995</v>
      </c>
      <c r="F259" s="210" t="s">
        <v>1996</v>
      </c>
      <c r="G259" s="211" t="s">
        <v>158</v>
      </c>
      <c r="H259" s="212">
        <v>10</v>
      </c>
      <c r="I259" s="213"/>
      <c r="J259" s="214">
        <f>ROUND(I259*H259,2)</f>
        <v>0</v>
      </c>
      <c r="K259" s="210" t="s">
        <v>159</v>
      </c>
      <c r="L259" s="46"/>
      <c r="M259" s="215" t="s">
        <v>44</v>
      </c>
      <c r="N259" s="216" t="s">
        <v>52</v>
      </c>
      <c r="O259" s="86"/>
      <c r="P259" s="217">
        <f>O259*H259</f>
        <v>0</v>
      </c>
      <c r="Q259" s="217">
        <v>3.0000000000000001E-05</v>
      </c>
      <c r="R259" s="217">
        <f>Q259*H259</f>
        <v>0.00030000000000000003</v>
      </c>
      <c r="S259" s="217">
        <v>0</v>
      </c>
      <c r="T259" s="218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19" t="s">
        <v>556</v>
      </c>
      <c r="AT259" s="219" t="s">
        <v>155</v>
      </c>
      <c r="AU259" s="219" t="s">
        <v>91</v>
      </c>
      <c r="AY259" s="18" t="s">
        <v>153</v>
      </c>
      <c r="BE259" s="220">
        <f>IF(N259="základní",J259,0)</f>
        <v>0</v>
      </c>
      <c r="BF259" s="220">
        <f>IF(N259="snížená",J259,0)</f>
        <v>0</v>
      </c>
      <c r="BG259" s="220">
        <f>IF(N259="zákl. přenesená",J259,0)</f>
        <v>0</v>
      </c>
      <c r="BH259" s="220">
        <f>IF(N259="sníž. přenesená",J259,0)</f>
        <v>0</v>
      </c>
      <c r="BI259" s="220">
        <f>IF(N259="nulová",J259,0)</f>
        <v>0</v>
      </c>
      <c r="BJ259" s="18" t="s">
        <v>89</v>
      </c>
      <c r="BK259" s="220">
        <f>ROUND(I259*H259,2)</f>
        <v>0</v>
      </c>
      <c r="BL259" s="18" t="s">
        <v>556</v>
      </c>
      <c r="BM259" s="219" t="s">
        <v>1997</v>
      </c>
    </row>
    <row r="260" s="2" customFormat="1">
      <c r="A260" s="40"/>
      <c r="B260" s="41"/>
      <c r="C260" s="42"/>
      <c r="D260" s="221" t="s">
        <v>162</v>
      </c>
      <c r="E260" s="42"/>
      <c r="F260" s="222" t="s">
        <v>1998</v>
      </c>
      <c r="G260" s="42"/>
      <c r="H260" s="42"/>
      <c r="I260" s="223"/>
      <c r="J260" s="42"/>
      <c r="K260" s="42"/>
      <c r="L260" s="46"/>
      <c r="M260" s="224"/>
      <c r="N260" s="225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8" t="s">
        <v>162</v>
      </c>
      <c r="AU260" s="18" t="s">
        <v>91</v>
      </c>
    </row>
    <row r="261" s="13" customFormat="1">
      <c r="A261" s="13"/>
      <c r="B261" s="226"/>
      <c r="C261" s="227"/>
      <c r="D261" s="228" t="s">
        <v>164</v>
      </c>
      <c r="E261" s="229" t="s">
        <v>44</v>
      </c>
      <c r="F261" s="230" t="s">
        <v>1812</v>
      </c>
      <c r="G261" s="227"/>
      <c r="H261" s="229" t="s">
        <v>44</v>
      </c>
      <c r="I261" s="231"/>
      <c r="J261" s="227"/>
      <c r="K261" s="227"/>
      <c r="L261" s="232"/>
      <c r="M261" s="233"/>
      <c r="N261" s="234"/>
      <c r="O261" s="234"/>
      <c r="P261" s="234"/>
      <c r="Q261" s="234"/>
      <c r="R261" s="234"/>
      <c r="S261" s="234"/>
      <c r="T261" s="23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6" t="s">
        <v>164</v>
      </c>
      <c r="AU261" s="236" t="s">
        <v>91</v>
      </c>
      <c r="AV261" s="13" t="s">
        <v>89</v>
      </c>
      <c r="AW261" s="13" t="s">
        <v>42</v>
      </c>
      <c r="AX261" s="13" t="s">
        <v>81</v>
      </c>
      <c r="AY261" s="236" t="s">
        <v>153</v>
      </c>
    </row>
    <row r="262" s="13" customFormat="1">
      <c r="A262" s="13"/>
      <c r="B262" s="226"/>
      <c r="C262" s="227"/>
      <c r="D262" s="228" t="s">
        <v>164</v>
      </c>
      <c r="E262" s="229" t="s">
        <v>44</v>
      </c>
      <c r="F262" s="230" t="s">
        <v>1994</v>
      </c>
      <c r="G262" s="227"/>
      <c r="H262" s="229" t="s">
        <v>44</v>
      </c>
      <c r="I262" s="231"/>
      <c r="J262" s="227"/>
      <c r="K262" s="227"/>
      <c r="L262" s="232"/>
      <c r="M262" s="233"/>
      <c r="N262" s="234"/>
      <c r="O262" s="234"/>
      <c r="P262" s="234"/>
      <c r="Q262" s="234"/>
      <c r="R262" s="234"/>
      <c r="S262" s="234"/>
      <c r="T262" s="23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6" t="s">
        <v>164</v>
      </c>
      <c r="AU262" s="236" t="s">
        <v>91</v>
      </c>
      <c r="AV262" s="13" t="s">
        <v>89</v>
      </c>
      <c r="AW262" s="13" t="s">
        <v>42</v>
      </c>
      <c r="AX262" s="13" t="s">
        <v>81</v>
      </c>
      <c r="AY262" s="236" t="s">
        <v>153</v>
      </c>
    </row>
    <row r="263" s="14" customFormat="1">
      <c r="A263" s="14"/>
      <c r="B263" s="237"/>
      <c r="C263" s="238"/>
      <c r="D263" s="228" t="s">
        <v>164</v>
      </c>
      <c r="E263" s="239" t="s">
        <v>44</v>
      </c>
      <c r="F263" s="240" t="s">
        <v>212</v>
      </c>
      <c r="G263" s="238"/>
      <c r="H263" s="241">
        <v>10</v>
      </c>
      <c r="I263" s="242"/>
      <c r="J263" s="238"/>
      <c r="K263" s="238"/>
      <c r="L263" s="243"/>
      <c r="M263" s="244"/>
      <c r="N263" s="245"/>
      <c r="O263" s="245"/>
      <c r="P263" s="245"/>
      <c r="Q263" s="245"/>
      <c r="R263" s="245"/>
      <c r="S263" s="245"/>
      <c r="T263" s="246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7" t="s">
        <v>164</v>
      </c>
      <c r="AU263" s="247" t="s">
        <v>91</v>
      </c>
      <c r="AV263" s="14" t="s">
        <v>91</v>
      </c>
      <c r="AW263" s="14" t="s">
        <v>42</v>
      </c>
      <c r="AX263" s="14" t="s">
        <v>89</v>
      </c>
      <c r="AY263" s="247" t="s">
        <v>153</v>
      </c>
    </row>
    <row r="264" s="2" customFormat="1" ht="24.15" customHeight="1">
      <c r="A264" s="40"/>
      <c r="B264" s="41"/>
      <c r="C264" s="208" t="s">
        <v>388</v>
      </c>
      <c r="D264" s="208" t="s">
        <v>155</v>
      </c>
      <c r="E264" s="209" t="s">
        <v>974</v>
      </c>
      <c r="F264" s="210" t="s">
        <v>975</v>
      </c>
      <c r="G264" s="211" t="s">
        <v>226</v>
      </c>
      <c r="H264" s="212">
        <v>1</v>
      </c>
      <c r="I264" s="213"/>
      <c r="J264" s="214">
        <f>ROUND(I264*H264,2)</f>
        <v>0</v>
      </c>
      <c r="K264" s="210" t="s">
        <v>159</v>
      </c>
      <c r="L264" s="46"/>
      <c r="M264" s="215" t="s">
        <v>44</v>
      </c>
      <c r="N264" s="216" t="s">
        <v>52</v>
      </c>
      <c r="O264" s="86"/>
      <c r="P264" s="217">
        <f>O264*H264</f>
        <v>0</v>
      </c>
      <c r="Q264" s="217">
        <v>0</v>
      </c>
      <c r="R264" s="217">
        <f>Q264*H264</f>
        <v>0</v>
      </c>
      <c r="S264" s="217">
        <v>0</v>
      </c>
      <c r="T264" s="218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19" t="s">
        <v>89</v>
      </c>
      <c r="AT264" s="219" t="s">
        <v>155</v>
      </c>
      <c r="AU264" s="219" t="s">
        <v>91</v>
      </c>
      <c r="AY264" s="18" t="s">
        <v>153</v>
      </c>
      <c r="BE264" s="220">
        <f>IF(N264="základní",J264,0)</f>
        <v>0</v>
      </c>
      <c r="BF264" s="220">
        <f>IF(N264="snížená",J264,0)</f>
        <v>0</v>
      </c>
      <c r="BG264" s="220">
        <f>IF(N264="zákl. přenesená",J264,0)</f>
        <v>0</v>
      </c>
      <c r="BH264" s="220">
        <f>IF(N264="sníž. přenesená",J264,0)</f>
        <v>0</v>
      </c>
      <c r="BI264" s="220">
        <f>IF(N264="nulová",J264,0)</f>
        <v>0</v>
      </c>
      <c r="BJ264" s="18" t="s">
        <v>89</v>
      </c>
      <c r="BK264" s="220">
        <f>ROUND(I264*H264,2)</f>
        <v>0</v>
      </c>
      <c r="BL264" s="18" t="s">
        <v>89</v>
      </c>
      <c r="BM264" s="219" t="s">
        <v>1999</v>
      </c>
    </row>
    <row r="265" s="2" customFormat="1">
      <c r="A265" s="40"/>
      <c r="B265" s="41"/>
      <c r="C265" s="42"/>
      <c r="D265" s="221" t="s">
        <v>162</v>
      </c>
      <c r="E265" s="42"/>
      <c r="F265" s="222" t="s">
        <v>977</v>
      </c>
      <c r="G265" s="42"/>
      <c r="H265" s="42"/>
      <c r="I265" s="223"/>
      <c r="J265" s="42"/>
      <c r="K265" s="42"/>
      <c r="L265" s="46"/>
      <c r="M265" s="224"/>
      <c r="N265" s="225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8" t="s">
        <v>162</v>
      </c>
      <c r="AU265" s="18" t="s">
        <v>91</v>
      </c>
    </row>
    <row r="266" s="13" customFormat="1">
      <c r="A266" s="13"/>
      <c r="B266" s="226"/>
      <c r="C266" s="227"/>
      <c r="D266" s="228" t="s">
        <v>164</v>
      </c>
      <c r="E266" s="229" t="s">
        <v>44</v>
      </c>
      <c r="F266" s="230" t="s">
        <v>1812</v>
      </c>
      <c r="G266" s="227"/>
      <c r="H266" s="229" t="s">
        <v>44</v>
      </c>
      <c r="I266" s="231"/>
      <c r="J266" s="227"/>
      <c r="K266" s="227"/>
      <c r="L266" s="232"/>
      <c r="M266" s="233"/>
      <c r="N266" s="234"/>
      <c r="O266" s="234"/>
      <c r="P266" s="234"/>
      <c r="Q266" s="234"/>
      <c r="R266" s="234"/>
      <c r="S266" s="234"/>
      <c r="T266" s="23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6" t="s">
        <v>164</v>
      </c>
      <c r="AU266" s="236" t="s">
        <v>91</v>
      </c>
      <c r="AV266" s="13" t="s">
        <v>89</v>
      </c>
      <c r="AW266" s="13" t="s">
        <v>42</v>
      </c>
      <c r="AX266" s="13" t="s">
        <v>81</v>
      </c>
      <c r="AY266" s="236" t="s">
        <v>153</v>
      </c>
    </row>
    <row r="267" s="13" customFormat="1">
      <c r="A267" s="13"/>
      <c r="B267" s="226"/>
      <c r="C267" s="227"/>
      <c r="D267" s="228" t="s">
        <v>164</v>
      </c>
      <c r="E267" s="229" t="s">
        <v>44</v>
      </c>
      <c r="F267" s="230" t="s">
        <v>2000</v>
      </c>
      <c r="G267" s="227"/>
      <c r="H267" s="229" t="s">
        <v>44</v>
      </c>
      <c r="I267" s="231"/>
      <c r="J267" s="227"/>
      <c r="K267" s="227"/>
      <c r="L267" s="232"/>
      <c r="M267" s="233"/>
      <c r="N267" s="234"/>
      <c r="O267" s="234"/>
      <c r="P267" s="234"/>
      <c r="Q267" s="234"/>
      <c r="R267" s="234"/>
      <c r="S267" s="234"/>
      <c r="T267" s="23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6" t="s">
        <v>164</v>
      </c>
      <c r="AU267" s="236" t="s">
        <v>91</v>
      </c>
      <c r="AV267" s="13" t="s">
        <v>89</v>
      </c>
      <c r="AW267" s="13" t="s">
        <v>42</v>
      </c>
      <c r="AX267" s="13" t="s">
        <v>81</v>
      </c>
      <c r="AY267" s="236" t="s">
        <v>153</v>
      </c>
    </row>
    <row r="268" s="14" customFormat="1">
      <c r="A268" s="14"/>
      <c r="B268" s="237"/>
      <c r="C268" s="238"/>
      <c r="D268" s="228" t="s">
        <v>164</v>
      </c>
      <c r="E268" s="239" t="s">
        <v>44</v>
      </c>
      <c r="F268" s="240" t="s">
        <v>2001</v>
      </c>
      <c r="G268" s="238"/>
      <c r="H268" s="241">
        <v>1</v>
      </c>
      <c r="I268" s="242"/>
      <c r="J268" s="238"/>
      <c r="K268" s="238"/>
      <c r="L268" s="243"/>
      <c r="M268" s="244"/>
      <c r="N268" s="245"/>
      <c r="O268" s="245"/>
      <c r="P268" s="245"/>
      <c r="Q268" s="245"/>
      <c r="R268" s="245"/>
      <c r="S268" s="245"/>
      <c r="T268" s="246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47" t="s">
        <v>164</v>
      </c>
      <c r="AU268" s="247" t="s">
        <v>91</v>
      </c>
      <c r="AV268" s="14" t="s">
        <v>91</v>
      </c>
      <c r="AW268" s="14" t="s">
        <v>42</v>
      </c>
      <c r="AX268" s="14" t="s">
        <v>89</v>
      </c>
      <c r="AY268" s="247" t="s">
        <v>153</v>
      </c>
    </row>
    <row r="269" s="2" customFormat="1" ht="33" customHeight="1">
      <c r="A269" s="40"/>
      <c r="B269" s="41"/>
      <c r="C269" s="208" t="s">
        <v>392</v>
      </c>
      <c r="D269" s="208" t="s">
        <v>155</v>
      </c>
      <c r="E269" s="209" t="s">
        <v>1828</v>
      </c>
      <c r="F269" s="210" t="s">
        <v>1829</v>
      </c>
      <c r="G269" s="211" t="s">
        <v>298</v>
      </c>
      <c r="H269" s="212">
        <v>60</v>
      </c>
      <c r="I269" s="213"/>
      <c r="J269" s="214">
        <f>ROUND(I269*H269,2)</f>
        <v>0</v>
      </c>
      <c r="K269" s="210" t="s">
        <v>159</v>
      </c>
      <c r="L269" s="46"/>
      <c r="M269" s="215" t="s">
        <v>44</v>
      </c>
      <c r="N269" s="216" t="s">
        <v>52</v>
      </c>
      <c r="O269" s="86"/>
      <c r="P269" s="217">
        <f>O269*H269</f>
        <v>0</v>
      </c>
      <c r="Q269" s="217">
        <v>9.0000000000000006E-05</v>
      </c>
      <c r="R269" s="217">
        <f>Q269*H269</f>
        <v>0.0054000000000000003</v>
      </c>
      <c r="S269" s="217">
        <v>0</v>
      </c>
      <c r="T269" s="218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19" t="s">
        <v>556</v>
      </c>
      <c r="AT269" s="219" t="s">
        <v>155</v>
      </c>
      <c r="AU269" s="219" t="s">
        <v>91</v>
      </c>
      <c r="AY269" s="18" t="s">
        <v>153</v>
      </c>
      <c r="BE269" s="220">
        <f>IF(N269="základní",J269,0)</f>
        <v>0</v>
      </c>
      <c r="BF269" s="220">
        <f>IF(N269="snížená",J269,0)</f>
        <v>0</v>
      </c>
      <c r="BG269" s="220">
        <f>IF(N269="zákl. přenesená",J269,0)</f>
        <v>0</v>
      </c>
      <c r="BH269" s="220">
        <f>IF(N269="sníž. přenesená",J269,0)</f>
        <v>0</v>
      </c>
      <c r="BI269" s="220">
        <f>IF(N269="nulová",J269,0)</f>
        <v>0</v>
      </c>
      <c r="BJ269" s="18" t="s">
        <v>89</v>
      </c>
      <c r="BK269" s="220">
        <f>ROUND(I269*H269,2)</f>
        <v>0</v>
      </c>
      <c r="BL269" s="18" t="s">
        <v>556</v>
      </c>
      <c r="BM269" s="219" t="s">
        <v>2002</v>
      </c>
    </row>
    <row r="270" s="2" customFormat="1">
      <c r="A270" s="40"/>
      <c r="B270" s="41"/>
      <c r="C270" s="42"/>
      <c r="D270" s="221" t="s">
        <v>162</v>
      </c>
      <c r="E270" s="42"/>
      <c r="F270" s="222" t="s">
        <v>1831</v>
      </c>
      <c r="G270" s="42"/>
      <c r="H270" s="42"/>
      <c r="I270" s="223"/>
      <c r="J270" s="42"/>
      <c r="K270" s="42"/>
      <c r="L270" s="46"/>
      <c r="M270" s="224"/>
      <c r="N270" s="225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8" t="s">
        <v>162</v>
      </c>
      <c r="AU270" s="18" t="s">
        <v>91</v>
      </c>
    </row>
    <row r="271" s="13" customFormat="1">
      <c r="A271" s="13"/>
      <c r="B271" s="226"/>
      <c r="C271" s="227"/>
      <c r="D271" s="228" t="s">
        <v>164</v>
      </c>
      <c r="E271" s="229" t="s">
        <v>44</v>
      </c>
      <c r="F271" s="230" t="s">
        <v>1812</v>
      </c>
      <c r="G271" s="227"/>
      <c r="H271" s="229" t="s">
        <v>44</v>
      </c>
      <c r="I271" s="231"/>
      <c r="J271" s="227"/>
      <c r="K271" s="227"/>
      <c r="L271" s="232"/>
      <c r="M271" s="233"/>
      <c r="N271" s="234"/>
      <c r="O271" s="234"/>
      <c r="P271" s="234"/>
      <c r="Q271" s="234"/>
      <c r="R271" s="234"/>
      <c r="S271" s="234"/>
      <c r="T271" s="23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6" t="s">
        <v>164</v>
      </c>
      <c r="AU271" s="236" t="s">
        <v>91</v>
      </c>
      <c r="AV271" s="13" t="s">
        <v>89</v>
      </c>
      <c r="AW271" s="13" t="s">
        <v>42</v>
      </c>
      <c r="AX271" s="13" t="s">
        <v>81</v>
      </c>
      <c r="AY271" s="236" t="s">
        <v>153</v>
      </c>
    </row>
    <row r="272" s="13" customFormat="1">
      <c r="A272" s="13"/>
      <c r="B272" s="226"/>
      <c r="C272" s="227"/>
      <c r="D272" s="228" t="s">
        <v>164</v>
      </c>
      <c r="E272" s="229" t="s">
        <v>44</v>
      </c>
      <c r="F272" s="230" t="s">
        <v>2003</v>
      </c>
      <c r="G272" s="227"/>
      <c r="H272" s="229" t="s">
        <v>44</v>
      </c>
      <c r="I272" s="231"/>
      <c r="J272" s="227"/>
      <c r="K272" s="227"/>
      <c r="L272" s="232"/>
      <c r="M272" s="233"/>
      <c r="N272" s="234"/>
      <c r="O272" s="234"/>
      <c r="P272" s="234"/>
      <c r="Q272" s="234"/>
      <c r="R272" s="234"/>
      <c r="S272" s="234"/>
      <c r="T272" s="23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6" t="s">
        <v>164</v>
      </c>
      <c r="AU272" s="236" t="s">
        <v>91</v>
      </c>
      <c r="AV272" s="13" t="s">
        <v>89</v>
      </c>
      <c r="AW272" s="13" t="s">
        <v>42</v>
      </c>
      <c r="AX272" s="13" t="s">
        <v>81</v>
      </c>
      <c r="AY272" s="236" t="s">
        <v>153</v>
      </c>
    </row>
    <row r="273" s="14" customFormat="1">
      <c r="A273" s="14"/>
      <c r="B273" s="237"/>
      <c r="C273" s="238"/>
      <c r="D273" s="228" t="s">
        <v>164</v>
      </c>
      <c r="E273" s="239" t="s">
        <v>44</v>
      </c>
      <c r="F273" s="240" t="s">
        <v>527</v>
      </c>
      <c r="G273" s="238"/>
      <c r="H273" s="241">
        <v>60</v>
      </c>
      <c r="I273" s="242"/>
      <c r="J273" s="238"/>
      <c r="K273" s="238"/>
      <c r="L273" s="243"/>
      <c r="M273" s="244"/>
      <c r="N273" s="245"/>
      <c r="O273" s="245"/>
      <c r="P273" s="245"/>
      <c r="Q273" s="245"/>
      <c r="R273" s="245"/>
      <c r="S273" s="245"/>
      <c r="T273" s="246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47" t="s">
        <v>164</v>
      </c>
      <c r="AU273" s="247" t="s">
        <v>91</v>
      </c>
      <c r="AV273" s="14" t="s">
        <v>91</v>
      </c>
      <c r="AW273" s="14" t="s">
        <v>42</v>
      </c>
      <c r="AX273" s="14" t="s">
        <v>89</v>
      </c>
      <c r="AY273" s="247" t="s">
        <v>153</v>
      </c>
    </row>
    <row r="274" s="2" customFormat="1" ht="37.8" customHeight="1">
      <c r="A274" s="40"/>
      <c r="B274" s="41"/>
      <c r="C274" s="208" t="s">
        <v>399</v>
      </c>
      <c r="D274" s="208" t="s">
        <v>155</v>
      </c>
      <c r="E274" s="209" t="s">
        <v>940</v>
      </c>
      <c r="F274" s="210" t="s">
        <v>941</v>
      </c>
      <c r="G274" s="211" t="s">
        <v>298</v>
      </c>
      <c r="H274" s="212">
        <v>60</v>
      </c>
      <c r="I274" s="213"/>
      <c r="J274" s="214">
        <f>ROUND(I274*H274,2)</f>
        <v>0</v>
      </c>
      <c r="K274" s="210" t="s">
        <v>159</v>
      </c>
      <c r="L274" s="46"/>
      <c r="M274" s="215" t="s">
        <v>44</v>
      </c>
      <c r="N274" s="216" t="s">
        <v>52</v>
      </c>
      <c r="O274" s="86"/>
      <c r="P274" s="217">
        <f>O274*H274</f>
        <v>0</v>
      </c>
      <c r="Q274" s="217">
        <v>0.27015</v>
      </c>
      <c r="R274" s="217">
        <f>Q274*H274</f>
        <v>16.209</v>
      </c>
      <c r="S274" s="217">
        <v>0</v>
      </c>
      <c r="T274" s="218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19" t="s">
        <v>556</v>
      </c>
      <c r="AT274" s="219" t="s">
        <v>155</v>
      </c>
      <c r="AU274" s="219" t="s">
        <v>91</v>
      </c>
      <c r="AY274" s="18" t="s">
        <v>153</v>
      </c>
      <c r="BE274" s="220">
        <f>IF(N274="základní",J274,0)</f>
        <v>0</v>
      </c>
      <c r="BF274" s="220">
        <f>IF(N274="snížená",J274,0)</f>
        <v>0</v>
      </c>
      <c r="BG274" s="220">
        <f>IF(N274="zákl. přenesená",J274,0)</f>
        <v>0</v>
      </c>
      <c r="BH274" s="220">
        <f>IF(N274="sníž. přenesená",J274,0)</f>
        <v>0</v>
      </c>
      <c r="BI274" s="220">
        <f>IF(N274="nulová",J274,0)</f>
        <v>0</v>
      </c>
      <c r="BJ274" s="18" t="s">
        <v>89</v>
      </c>
      <c r="BK274" s="220">
        <f>ROUND(I274*H274,2)</f>
        <v>0</v>
      </c>
      <c r="BL274" s="18" t="s">
        <v>556</v>
      </c>
      <c r="BM274" s="219" t="s">
        <v>2004</v>
      </c>
    </row>
    <row r="275" s="2" customFormat="1">
      <c r="A275" s="40"/>
      <c r="B275" s="41"/>
      <c r="C275" s="42"/>
      <c r="D275" s="221" t="s">
        <v>162</v>
      </c>
      <c r="E275" s="42"/>
      <c r="F275" s="222" t="s">
        <v>943</v>
      </c>
      <c r="G275" s="42"/>
      <c r="H275" s="42"/>
      <c r="I275" s="223"/>
      <c r="J275" s="42"/>
      <c r="K275" s="42"/>
      <c r="L275" s="46"/>
      <c r="M275" s="224"/>
      <c r="N275" s="225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8" t="s">
        <v>162</v>
      </c>
      <c r="AU275" s="18" t="s">
        <v>91</v>
      </c>
    </row>
    <row r="276" s="13" customFormat="1">
      <c r="A276" s="13"/>
      <c r="B276" s="226"/>
      <c r="C276" s="227"/>
      <c r="D276" s="228" t="s">
        <v>164</v>
      </c>
      <c r="E276" s="229" t="s">
        <v>44</v>
      </c>
      <c r="F276" s="230" t="s">
        <v>1812</v>
      </c>
      <c r="G276" s="227"/>
      <c r="H276" s="229" t="s">
        <v>44</v>
      </c>
      <c r="I276" s="231"/>
      <c r="J276" s="227"/>
      <c r="K276" s="227"/>
      <c r="L276" s="232"/>
      <c r="M276" s="233"/>
      <c r="N276" s="234"/>
      <c r="O276" s="234"/>
      <c r="P276" s="234"/>
      <c r="Q276" s="234"/>
      <c r="R276" s="234"/>
      <c r="S276" s="234"/>
      <c r="T276" s="23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6" t="s">
        <v>164</v>
      </c>
      <c r="AU276" s="236" t="s">
        <v>91</v>
      </c>
      <c r="AV276" s="13" t="s">
        <v>89</v>
      </c>
      <c r="AW276" s="13" t="s">
        <v>42</v>
      </c>
      <c r="AX276" s="13" t="s">
        <v>81</v>
      </c>
      <c r="AY276" s="236" t="s">
        <v>153</v>
      </c>
    </row>
    <row r="277" s="13" customFormat="1">
      <c r="A277" s="13"/>
      <c r="B277" s="226"/>
      <c r="C277" s="227"/>
      <c r="D277" s="228" t="s">
        <v>164</v>
      </c>
      <c r="E277" s="229" t="s">
        <v>44</v>
      </c>
      <c r="F277" s="230" t="s">
        <v>2003</v>
      </c>
      <c r="G277" s="227"/>
      <c r="H277" s="229" t="s">
        <v>44</v>
      </c>
      <c r="I277" s="231"/>
      <c r="J277" s="227"/>
      <c r="K277" s="227"/>
      <c r="L277" s="232"/>
      <c r="M277" s="233"/>
      <c r="N277" s="234"/>
      <c r="O277" s="234"/>
      <c r="P277" s="234"/>
      <c r="Q277" s="234"/>
      <c r="R277" s="234"/>
      <c r="S277" s="234"/>
      <c r="T277" s="23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6" t="s">
        <v>164</v>
      </c>
      <c r="AU277" s="236" t="s">
        <v>91</v>
      </c>
      <c r="AV277" s="13" t="s">
        <v>89</v>
      </c>
      <c r="AW277" s="13" t="s">
        <v>42</v>
      </c>
      <c r="AX277" s="13" t="s">
        <v>81</v>
      </c>
      <c r="AY277" s="236" t="s">
        <v>153</v>
      </c>
    </row>
    <row r="278" s="14" customFormat="1">
      <c r="A278" s="14"/>
      <c r="B278" s="237"/>
      <c r="C278" s="238"/>
      <c r="D278" s="228" t="s">
        <v>164</v>
      </c>
      <c r="E278" s="239" t="s">
        <v>44</v>
      </c>
      <c r="F278" s="240" t="s">
        <v>527</v>
      </c>
      <c r="G278" s="238"/>
      <c r="H278" s="241">
        <v>60</v>
      </c>
      <c r="I278" s="242"/>
      <c r="J278" s="238"/>
      <c r="K278" s="238"/>
      <c r="L278" s="243"/>
      <c r="M278" s="244"/>
      <c r="N278" s="245"/>
      <c r="O278" s="245"/>
      <c r="P278" s="245"/>
      <c r="Q278" s="245"/>
      <c r="R278" s="245"/>
      <c r="S278" s="245"/>
      <c r="T278" s="246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7" t="s">
        <v>164</v>
      </c>
      <c r="AU278" s="247" t="s">
        <v>91</v>
      </c>
      <c r="AV278" s="14" t="s">
        <v>91</v>
      </c>
      <c r="AW278" s="14" t="s">
        <v>42</v>
      </c>
      <c r="AX278" s="14" t="s">
        <v>89</v>
      </c>
      <c r="AY278" s="247" t="s">
        <v>153</v>
      </c>
    </row>
    <row r="279" s="2" customFormat="1" ht="21.75" customHeight="1">
      <c r="A279" s="40"/>
      <c r="B279" s="41"/>
      <c r="C279" s="248" t="s">
        <v>404</v>
      </c>
      <c r="D279" s="248" t="s">
        <v>184</v>
      </c>
      <c r="E279" s="249" t="s">
        <v>945</v>
      </c>
      <c r="F279" s="250" t="s">
        <v>946</v>
      </c>
      <c r="G279" s="251" t="s">
        <v>298</v>
      </c>
      <c r="H279" s="252">
        <v>70</v>
      </c>
      <c r="I279" s="253"/>
      <c r="J279" s="254">
        <f>ROUND(I279*H279,2)</f>
        <v>0</v>
      </c>
      <c r="K279" s="250" t="s">
        <v>159</v>
      </c>
      <c r="L279" s="255"/>
      <c r="M279" s="256" t="s">
        <v>44</v>
      </c>
      <c r="N279" s="257" t="s">
        <v>52</v>
      </c>
      <c r="O279" s="86"/>
      <c r="P279" s="217">
        <f>O279*H279</f>
        <v>0</v>
      </c>
      <c r="Q279" s="217">
        <v>2.0000000000000002E-05</v>
      </c>
      <c r="R279" s="217">
        <f>Q279*H279</f>
        <v>0.0014000000000000002</v>
      </c>
      <c r="S279" s="217">
        <v>0</v>
      </c>
      <c r="T279" s="218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19" t="s">
        <v>1800</v>
      </c>
      <c r="AT279" s="219" t="s">
        <v>184</v>
      </c>
      <c r="AU279" s="219" t="s">
        <v>91</v>
      </c>
      <c r="AY279" s="18" t="s">
        <v>153</v>
      </c>
      <c r="BE279" s="220">
        <f>IF(N279="základní",J279,0)</f>
        <v>0</v>
      </c>
      <c r="BF279" s="220">
        <f>IF(N279="snížená",J279,0)</f>
        <v>0</v>
      </c>
      <c r="BG279" s="220">
        <f>IF(N279="zákl. přenesená",J279,0)</f>
        <v>0</v>
      </c>
      <c r="BH279" s="220">
        <f>IF(N279="sníž. přenesená",J279,0)</f>
        <v>0</v>
      </c>
      <c r="BI279" s="220">
        <f>IF(N279="nulová",J279,0)</f>
        <v>0</v>
      </c>
      <c r="BJ279" s="18" t="s">
        <v>89</v>
      </c>
      <c r="BK279" s="220">
        <f>ROUND(I279*H279,2)</f>
        <v>0</v>
      </c>
      <c r="BL279" s="18" t="s">
        <v>556</v>
      </c>
      <c r="BM279" s="219" t="s">
        <v>2005</v>
      </c>
    </row>
    <row r="280" s="13" customFormat="1">
      <c r="A280" s="13"/>
      <c r="B280" s="226"/>
      <c r="C280" s="227"/>
      <c r="D280" s="228" t="s">
        <v>164</v>
      </c>
      <c r="E280" s="229" t="s">
        <v>44</v>
      </c>
      <c r="F280" s="230" t="s">
        <v>1812</v>
      </c>
      <c r="G280" s="227"/>
      <c r="H280" s="229" t="s">
        <v>44</v>
      </c>
      <c r="I280" s="231"/>
      <c r="J280" s="227"/>
      <c r="K280" s="227"/>
      <c r="L280" s="232"/>
      <c r="M280" s="233"/>
      <c r="N280" s="234"/>
      <c r="O280" s="234"/>
      <c r="P280" s="234"/>
      <c r="Q280" s="234"/>
      <c r="R280" s="234"/>
      <c r="S280" s="234"/>
      <c r="T280" s="235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6" t="s">
        <v>164</v>
      </c>
      <c r="AU280" s="236" t="s">
        <v>91</v>
      </c>
      <c r="AV280" s="13" t="s">
        <v>89</v>
      </c>
      <c r="AW280" s="13" t="s">
        <v>42</v>
      </c>
      <c r="AX280" s="13" t="s">
        <v>81</v>
      </c>
      <c r="AY280" s="236" t="s">
        <v>153</v>
      </c>
    </row>
    <row r="281" s="13" customFormat="1">
      <c r="A281" s="13"/>
      <c r="B281" s="226"/>
      <c r="C281" s="227"/>
      <c r="D281" s="228" t="s">
        <v>164</v>
      </c>
      <c r="E281" s="229" t="s">
        <v>44</v>
      </c>
      <c r="F281" s="230" t="s">
        <v>2003</v>
      </c>
      <c r="G281" s="227"/>
      <c r="H281" s="229" t="s">
        <v>44</v>
      </c>
      <c r="I281" s="231"/>
      <c r="J281" s="227"/>
      <c r="K281" s="227"/>
      <c r="L281" s="232"/>
      <c r="M281" s="233"/>
      <c r="N281" s="234"/>
      <c r="O281" s="234"/>
      <c r="P281" s="234"/>
      <c r="Q281" s="234"/>
      <c r="R281" s="234"/>
      <c r="S281" s="234"/>
      <c r="T281" s="23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6" t="s">
        <v>164</v>
      </c>
      <c r="AU281" s="236" t="s">
        <v>91</v>
      </c>
      <c r="AV281" s="13" t="s">
        <v>89</v>
      </c>
      <c r="AW281" s="13" t="s">
        <v>42</v>
      </c>
      <c r="AX281" s="13" t="s">
        <v>81</v>
      </c>
      <c r="AY281" s="236" t="s">
        <v>153</v>
      </c>
    </row>
    <row r="282" s="14" customFormat="1">
      <c r="A282" s="14"/>
      <c r="B282" s="237"/>
      <c r="C282" s="238"/>
      <c r="D282" s="228" t="s">
        <v>164</v>
      </c>
      <c r="E282" s="239" t="s">
        <v>44</v>
      </c>
      <c r="F282" s="240" t="s">
        <v>589</v>
      </c>
      <c r="G282" s="238"/>
      <c r="H282" s="241">
        <v>70</v>
      </c>
      <c r="I282" s="242"/>
      <c r="J282" s="238"/>
      <c r="K282" s="238"/>
      <c r="L282" s="243"/>
      <c r="M282" s="244"/>
      <c r="N282" s="245"/>
      <c r="O282" s="245"/>
      <c r="P282" s="245"/>
      <c r="Q282" s="245"/>
      <c r="R282" s="245"/>
      <c r="S282" s="245"/>
      <c r="T282" s="246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47" t="s">
        <v>164</v>
      </c>
      <c r="AU282" s="247" t="s">
        <v>91</v>
      </c>
      <c r="AV282" s="14" t="s">
        <v>91</v>
      </c>
      <c r="AW282" s="14" t="s">
        <v>42</v>
      </c>
      <c r="AX282" s="14" t="s">
        <v>89</v>
      </c>
      <c r="AY282" s="247" t="s">
        <v>153</v>
      </c>
    </row>
    <row r="283" s="2" customFormat="1" ht="37.8" customHeight="1">
      <c r="A283" s="40"/>
      <c r="B283" s="41"/>
      <c r="C283" s="248" t="s">
        <v>411</v>
      </c>
      <c r="D283" s="248" t="s">
        <v>184</v>
      </c>
      <c r="E283" s="249" t="s">
        <v>2006</v>
      </c>
      <c r="F283" s="250" t="s">
        <v>2007</v>
      </c>
      <c r="G283" s="251" t="s">
        <v>298</v>
      </c>
      <c r="H283" s="252">
        <v>150</v>
      </c>
      <c r="I283" s="253"/>
      <c r="J283" s="254">
        <f>ROUND(I283*H283,2)</f>
        <v>0</v>
      </c>
      <c r="K283" s="250" t="s">
        <v>293</v>
      </c>
      <c r="L283" s="255"/>
      <c r="M283" s="256" t="s">
        <v>44</v>
      </c>
      <c r="N283" s="257" t="s">
        <v>52</v>
      </c>
      <c r="O283" s="86"/>
      <c r="P283" s="217">
        <f>O283*H283</f>
        <v>0</v>
      </c>
      <c r="Q283" s="217">
        <v>0.00035</v>
      </c>
      <c r="R283" s="217">
        <f>Q283*H283</f>
        <v>0.052499999999999998</v>
      </c>
      <c r="S283" s="217">
        <v>0</v>
      </c>
      <c r="T283" s="218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19" t="s">
        <v>1800</v>
      </c>
      <c r="AT283" s="219" t="s">
        <v>184</v>
      </c>
      <c r="AU283" s="219" t="s">
        <v>91</v>
      </c>
      <c r="AY283" s="18" t="s">
        <v>153</v>
      </c>
      <c r="BE283" s="220">
        <f>IF(N283="základní",J283,0)</f>
        <v>0</v>
      </c>
      <c r="BF283" s="220">
        <f>IF(N283="snížená",J283,0)</f>
        <v>0</v>
      </c>
      <c r="BG283" s="220">
        <f>IF(N283="zákl. přenesená",J283,0)</f>
        <v>0</v>
      </c>
      <c r="BH283" s="220">
        <f>IF(N283="sníž. přenesená",J283,0)</f>
        <v>0</v>
      </c>
      <c r="BI283" s="220">
        <f>IF(N283="nulová",J283,0)</f>
        <v>0</v>
      </c>
      <c r="BJ283" s="18" t="s">
        <v>89</v>
      </c>
      <c r="BK283" s="220">
        <f>ROUND(I283*H283,2)</f>
        <v>0</v>
      </c>
      <c r="BL283" s="18" t="s">
        <v>556</v>
      </c>
      <c r="BM283" s="219" t="s">
        <v>2008</v>
      </c>
    </row>
    <row r="284" s="13" customFormat="1">
      <c r="A284" s="13"/>
      <c r="B284" s="226"/>
      <c r="C284" s="227"/>
      <c r="D284" s="228" t="s">
        <v>164</v>
      </c>
      <c r="E284" s="229" t="s">
        <v>44</v>
      </c>
      <c r="F284" s="230" t="s">
        <v>1812</v>
      </c>
      <c r="G284" s="227"/>
      <c r="H284" s="229" t="s">
        <v>44</v>
      </c>
      <c r="I284" s="231"/>
      <c r="J284" s="227"/>
      <c r="K284" s="227"/>
      <c r="L284" s="232"/>
      <c r="M284" s="233"/>
      <c r="N284" s="234"/>
      <c r="O284" s="234"/>
      <c r="P284" s="234"/>
      <c r="Q284" s="234"/>
      <c r="R284" s="234"/>
      <c r="S284" s="234"/>
      <c r="T284" s="23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6" t="s">
        <v>164</v>
      </c>
      <c r="AU284" s="236" t="s">
        <v>91</v>
      </c>
      <c r="AV284" s="13" t="s">
        <v>89</v>
      </c>
      <c r="AW284" s="13" t="s">
        <v>42</v>
      </c>
      <c r="AX284" s="13" t="s">
        <v>81</v>
      </c>
      <c r="AY284" s="236" t="s">
        <v>153</v>
      </c>
    </row>
    <row r="285" s="13" customFormat="1">
      <c r="A285" s="13"/>
      <c r="B285" s="226"/>
      <c r="C285" s="227"/>
      <c r="D285" s="228" t="s">
        <v>164</v>
      </c>
      <c r="E285" s="229" t="s">
        <v>44</v>
      </c>
      <c r="F285" s="230" t="s">
        <v>2009</v>
      </c>
      <c r="G285" s="227"/>
      <c r="H285" s="229" t="s">
        <v>44</v>
      </c>
      <c r="I285" s="231"/>
      <c r="J285" s="227"/>
      <c r="K285" s="227"/>
      <c r="L285" s="232"/>
      <c r="M285" s="233"/>
      <c r="N285" s="234"/>
      <c r="O285" s="234"/>
      <c r="P285" s="234"/>
      <c r="Q285" s="234"/>
      <c r="R285" s="234"/>
      <c r="S285" s="234"/>
      <c r="T285" s="23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6" t="s">
        <v>164</v>
      </c>
      <c r="AU285" s="236" t="s">
        <v>91</v>
      </c>
      <c r="AV285" s="13" t="s">
        <v>89</v>
      </c>
      <c r="AW285" s="13" t="s">
        <v>42</v>
      </c>
      <c r="AX285" s="13" t="s">
        <v>81</v>
      </c>
      <c r="AY285" s="236" t="s">
        <v>153</v>
      </c>
    </row>
    <row r="286" s="14" customFormat="1">
      <c r="A286" s="14"/>
      <c r="B286" s="237"/>
      <c r="C286" s="238"/>
      <c r="D286" s="228" t="s">
        <v>164</v>
      </c>
      <c r="E286" s="239" t="s">
        <v>44</v>
      </c>
      <c r="F286" s="240" t="s">
        <v>1035</v>
      </c>
      <c r="G286" s="238"/>
      <c r="H286" s="241">
        <v>150</v>
      </c>
      <c r="I286" s="242"/>
      <c r="J286" s="238"/>
      <c r="K286" s="238"/>
      <c r="L286" s="243"/>
      <c r="M286" s="244"/>
      <c r="N286" s="245"/>
      <c r="O286" s="245"/>
      <c r="P286" s="245"/>
      <c r="Q286" s="245"/>
      <c r="R286" s="245"/>
      <c r="S286" s="245"/>
      <c r="T286" s="246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7" t="s">
        <v>164</v>
      </c>
      <c r="AU286" s="247" t="s">
        <v>91</v>
      </c>
      <c r="AV286" s="14" t="s">
        <v>91</v>
      </c>
      <c r="AW286" s="14" t="s">
        <v>42</v>
      </c>
      <c r="AX286" s="14" t="s">
        <v>89</v>
      </c>
      <c r="AY286" s="247" t="s">
        <v>153</v>
      </c>
    </row>
    <row r="287" s="2" customFormat="1" ht="24.15" customHeight="1">
      <c r="A287" s="40"/>
      <c r="B287" s="41"/>
      <c r="C287" s="248" t="s">
        <v>415</v>
      </c>
      <c r="D287" s="248" t="s">
        <v>184</v>
      </c>
      <c r="E287" s="249" t="s">
        <v>1841</v>
      </c>
      <c r="F287" s="250" t="s">
        <v>1842</v>
      </c>
      <c r="G287" s="251" t="s">
        <v>298</v>
      </c>
      <c r="H287" s="252">
        <v>5</v>
      </c>
      <c r="I287" s="253"/>
      <c r="J287" s="254">
        <f>ROUND(I287*H287,2)</f>
        <v>0</v>
      </c>
      <c r="K287" s="250" t="s">
        <v>293</v>
      </c>
      <c r="L287" s="255"/>
      <c r="M287" s="256" t="s">
        <v>44</v>
      </c>
      <c r="N287" s="257" t="s">
        <v>52</v>
      </c>
      <c r="O287" s="86"/>
      <c r="P287" s="217">
        <f>O287*H287</f>
        <v>0</v>
      </c>
      <c r="Q287" s="217">
        <v>0.0012800000000000001</v>
      </c>
      <c r="R287" s="217">
        <f>Q287*H287</f>
        <v>0.0064000000000000003</v>
      </c>
      <c r="S287" s="217">
        <v>0</v>
      </c>
      <c r="T287" s="218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19" t="s">
        <v>1800</v>
      </c>
      <c r="AT287" s="219" t="s">
        <v>184</v>
      </c>
      <c r="AU287" s="219" t="s">
        <v>91</v>
      </c>
      <c r="AY287" s="18" t="s">
        <v>153</v>
      </c>
      <c r="BE287" s="220">
        <f>IF(N287="základní",J287,0)</f>
        <v>0</v>
      </c>
      <c r="BF287" s="220">
        <f>IF(N287="snížená",J287,0)</f>
        <v>0</v>
      </c>
      <c r="BG287" s="220">
        <f>IF(N287="zákl. přenesená",J287,0)</f>
        <v>0</v>
      </c>
      <c r="BH287" s="220">
        <f>IF(N287="sníž. přenesená",J287,0)</f>
        <v>0</v>
      </c>
      <c r="BI287" s="220">
        <f>IF(N287="nulová",J287,0)</f>
        <v>0</v>
      </c>
      <c r="BJ287" s="18" t="s">
        <v>89</v>
      </c>
      <c r="BK287" s="220">
        <f>ROUND(I287*H287,2)</f>
        <v>0</v>
      </c>
      <c r="BL287" s="18" t="s">
        <v>556</v>
      </c>
      <c r="BM287" s="219" t="s">
        <v>2010</v>
      </c>
    </row>
    <row r="288" s="13" customFormat="1">
      <c r="A288" s="13"/>
      <c r="B288" s="226"/>
      <c r="C288" s="227"/>
      <c r="D288" s="228" t="s">
        <v>164</v>
      </c>
      <c r="E288" s="229" t="s">
        <v>44</v>
      </c>
      <c r="F288" s="230" t="s">
        <v>1812</v>
      </c>
      <c r="G288" s="227"/>
      <c r="H288" s="229" t="s">
        <v>44</v>
      </c>
      <c r="I288" s="231"/>
      <c r="J288" s="227"/>
      <c r="K288" s="227"/>
      <c r="L288" s="232"/>
      <c r="M288" s="233"/>
      <c r="N288" s="234"/>
      <c r="O288" s="234"/>
      <c r="P288" s="234"/>
      <c r="Q288" s="234"/>
      <c r="R288" s="234"/>
      <c r="S288" s="234"/>
      <c r="T288" s="23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6" t="s">
        <v>164</v>
      </c>
      <c r="AU288" s="236" t="s">
        <v>91</v>
      </c>
      <c r="AV288" s="13" t="s">
        <v>89</v>
      </c>
      <c r="AW288" s="13" t="s">
        <v>42</v>
      </c>
      <c r="AX288" s="13" t="s">
        <v>81</v>
      </c>
      <c r="AY288" s="236" t="s">
        <v>153</v>
      </c>
    </row>
    <row r="289" s="13" customFormat="1">
      <c r="A289" s="13"/>
      <c r="B289" s="226"/>
      <c r="C289" s="227"/>
      <c r="D289" s="228" t="s">
        <v>164</v>
      </c>
      <c r="E289" s="229" t="s">
        <v>44</v>
      </c>
      <c r="F289" s="230" t="s">
        <v>2009</v>
      </c>
      <c r="G289" s="227"/>
      <c r="H289" s="229" t="s">
        <v>44</v>
      </c>
      <c r="I289" s="231"/>
      <c r="J289" s="227"/>
      <c r="K289" s="227"/>
      <c r="L289" s="232"/>
      <c r="M289" s="233"/>
      <c r="N289" s="234"/>
      <c r="O289" s="234"/>
      <c r="P289" s="234"/>
      <c r="Q289" s="234"/>
      <c r="R289" s="234"/>
      <c r="S289" s="234"/>
      <c r="T289" s="23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6" t="s">
        <v>164</v>
      </c>
      <c r="AU289" s="236" t="s">
        <v>91</v>
      </c>
      <c r="AV289" s="13" t="s">
        <v>89</v>
      </c>
      <c r="AW289" s="13" t="s">
        <v>42</v>
      </c>
      <c r="AX289" s="13" t="s">
        <v>81</v>
      </c>
      <c r="AY289" s="236" t="s">
        <v>153</v>
      </c>
    </row>
    <row r="290" s="14" customFormat="1">
      <c r="A290" s="14"/>
      <c r="B290" s="237"/>
      <c r="C290" s="238"/>
      <c r="D290" s="228" t="s">
        <v>164</v>
      </c>
      <c r="E290" s="239" t="s">
        <v>44</v>
      </c>
      <c r="F290" s="240" t="s">
        <v>183</v>
      </c>
      <c r="G290" s="238"/>
      <c r="H290" s="241">
        <v>5</v>
      </c>
      <c r="I290" s="242"/>
      <c r="J290" s="238"/>
      <c r="K290" s="238"/>
      <c r="L290" s="243"/>
      <c r="M290" s="244"/>
      <c r="N290" s="245"/>
      <c r="O290" s="245"/>
      <c r="P290" s="245"/>
      <c r="Q290" s="245"/>
      <c r="R290" s="245"/>
      <c r="S290" s="245"/>
      <c r="T290" s="246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47" t="s">
        <v>164</v>
      </c>
      <c r="AU290" s="247" t="s">
        <v>91</v>
      </c>
      <c r="AV290" s="14" t="s">
        <v>91</v>
      </c>
      <c r="AW290" s="14" t="s">
        <v>42</v>
      </c>
      <c r="AX290" s="14" t="s">
        <v>89</v>
      </c>
      <c r="AY290" s="247" t="s">
        <v>153</v>
      </c>
    </row>
    <row r="291" s="2" customFormat="1" ht="37.8" customHeight="1">
      <c r="A291" s="40"/>
      <c r="B291" s="41"/>
      <c r="C291" s="208" t="s">
        <v>422</v>
      </c>
      <c r="D291" s="208" t="s">
        <v>155</v>
      </c>
      <c r="E291" s="209" t="s">
        <v>2011</v>
      </c>
      <c r="F291" s="210" t="s">
        <v>2012</v>
      </c>
      <c r="G291" s="211" t="s">
        <v>158</v>
      </c>
      <c r="H291" s="212">
        <v>12</v>
      </c>
      <c r="I291" s="213"/>
      <c r="J291" s="214">
        <f>ROUND(I291*H291,2)</f>
        <v>0</v>
      </c>
      <c r="K291" s="210" t="s">
        <v>159</v>
      </c>
      <c r="L291" s="46"/>
      <c r="M291" s="215" t="s">
        <v>44</v>
      </c>
      <c r="N291" s="216" t="s">
        <v>52</v>
      </c>
      <c r="O291" s="86"/>
      <c r="P291" s="217">
        <f>O291*H291</f>
        <v>0</v>
      </c>
      <c r="Q291" s="217">
        <v>0</v>
      </c>
      <c r="R291" s="217">
        <f>Q291*H291</f>
        <v>0</v>
      </c>
      <c r="S291" s="217">
        <v>0.32500000000000001</v>
      </c>
      <c r="T291" s="218">
        <f>S291*H291</f>
        <v>3.9000000000000004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19" t="s">
        <v>556</v>
      </c>
      <c r="AT291" s="219" t="s">
        <v>155</v>
      </c>
      <c r="AU291" s="219" t="s">
        <v>91</v>
      </c>
      <c r="AY291" s="18" t="s">
        <v>153</v>
      </c>
      <c r="BE291" s="220">
        <f>IF(N291="základní",J291,0)</f>
        <v>0</v>
      </c>
      <c r="BF291" s="220">
        <f>IF(N291="snížená",J291,0)</f>
        <v>0</v>
      </c>
      <c r="BG291" s="220">
        <f>IF(N291="zákl. přenesená",J291,0)</f>
        <v>0</v>
      </c>
      <c r="BH291" s="220">
        <f>IF(N291="sníž. přenesená",J291,0)</f>
        <v>0</v>
      </c>
      <c r="BI291" s="220">
        <f>IF(N291="nulová",J291,0)</f>
        <v>0</v>
      </c>
      <c r="BJ291" s="18" t="s">
        <v>89</v>
      </c>
      <c r="BK291" s="220">
        <f>ROUND(I291*H291,2)</f>
        <v>0</v>
      </c>
      <c r="BL291" s="18" t="s">
        <v>556</v>
      </c>
      <c r="BM291" s="219" t="s">
        <v>2013</v>
      </c>
    </row>
    <row r="292" s="2" customFormat="1">
      <c r="A292" s="40"/>
      <c r="B292" s="41"/>
      <c r="C292" s="42"/>
      <c r="D292" s="221" t="s">
        <v>162</v>
      </c>
      <c r="E292" s="42"/>
      <c r="F292" s="222" t="s">
        <v>2014</v>
      </c>
      <c r="G292" s="42"/>
      <c r="H292" s="42"/>
      <c r="I292" s="223"/>
      <c r="J292" s="42"/>
      <c r="K292" s="42"/>
      <c r="L292" s="46"/>
      <c r="M292" s="224"/>
      <c r="N292" s="225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8" t="s">
        <v>162</v>
      </c>
      <c r="AU292" s="18" t="s">
        <v>91</v>
      </c>
    </row>
    <row r="293" s="13" customFormat="1">
      <c r="A293" s="13"/>
      <c r="B293" s="226"/>
      <c r="C293" s="227"/>
      <c r="D293" s="228" t="s">
        <v>164</v>
      </c>
      <c r="E293" s="229" t="s">
        <v>44</v>
      </c>
      <c r="F293" s="230" t="s">
        <v>1812</v>
      </c>
      <c r="G293" s="227"/>
      <c r="H293" s="229" t="s">
        <v>44</v>
      </c>
      <c r="I293" s="231"/>
      <c r="J293" s="227"/>
      <c r="K293" s="227"/>
      <c r="L293" s="232"/>
      <c r="M293" s="233"/>
      <c r="N293" s="234"/>
      <c r="O293" s="234"/>
      <c r="P293" s="234"/>
      <c r="Q293" s="234"/>
      <c r="R293" s="234"/>
      <c r="S293" s="234"/>
      <c r="T293" s="23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6" t="s">
        <v>164</v>
      </c>
      <c r="AU293" s="236" t="s">
        <v>91</v>
      </c>
      <c r="AV293" s="13" t="s">
        <v>89</v>
      </c>
      <c r="AW293" s="13" t="s">
        <v>42</v>
      </c>
      <c r="AX293" s="13" t="s">
        <v>81</v>
      </c>
      <c r="AY293" s="236" t="s">
        <v>153</v>
      </c>
    </row>
    <row r="294" s="13" customFormat="1">
      <c r="A294" s="13"/>
      <c r="B294" s="226"/>
      <c r="C294" s="227"/>
      <c r="D294" s="228" t="s">
        <v>164</v>
      </c>
      <c r="E294" s="229" t="s">
        <v>44</v>
      </c>
      <c r="F294" s="230" t="s">
        <v>2015</v>
      </c>
      <c r="G294" s="227"/>
      <c r="H294" s="229" t="s">
        <v>44</v>
      </c>
      <c r="I294" s="231"/>
      <c r="J294" s="227"/>
      <c r="K294" s="227"/>
      <c r="L294" s="232"/>
      <c r="M294" s="233"/>
      <c r="N294" s="234"/>
      <c r="O294" s="234"/>
      <c r="P294" s="234"/>
      <c r="Q294" s="234"/>
      <c r="R294" s="234"/>
      <c r="S294" s="234"/>
      <c r="T294" s="23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6" t="s">
        <v>164</v>
      </c>
      <c r="AU294" s="236" t="s">
        <v>91</v>
      </c>
      <c r="AV294" s="13" t="s">
        <v>89</v>
      </c>
      <c r="AW294" s="13" t="s">
        <v>42</v>
      </c>
      <c r="AX294" s="13" t="s">
        <v>81</v>
      </c>
      <c r="AY294" s="236" t="s">
        <v>153</v>
      </c>
    </row>
    <row r="295" s="14" customFormat="1">
      <c r="A295" s="14"/>
      <c r="B295" s="237"/>
      <c r="C295" s="238"/>
      <c r="D295" s="228" t="s">
        <v>164</v>
      </c>
      <c r="E295" s="239" t="s">
        <v>44</v>
      </c>
      <c r="F295" s="240" t="s">
        <v>223</v>
      </c>
      <c r="G295" s="238"/>
      <c r="H295" s="241">
        <v>12</v>
      </c>
      <c r="I295" s="242"/>
      <c r="J295" s="238"/>
      <c r="K295" s="238"/>
      <c r="L295" s="243"/>
      <c r="M295" s="244"/>
      <c r="N295" s="245"/>
      <c r="O295" s="245"/>
      <c r="P295" s="245"/>
      <c r="Q295" s="245"/>
      <c r="R295" s="245"/>
      <c r="S295" s="245"/>
      <c r="T295" s="246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47" t="s">
        <v>164</v>
      </c>
      <c r="AU295" s="247" t="s">
        <v>91</v>
      </c>
      <c r="AV295" s="14" t="s">
        <v>91</v>
      </c>
      <c r="AW295" s="14" t="s">
        <v>42</v>
      </c>
      <c r="AX295" s="14" t="s">
        <v>89</v>
      </c>
      <c r="AY295" s="247" t="s">
        <v>153</v>
      </c>
    </row>
    <row r="296" s="2" customFormat="1" ht="37.8" customHeight="1">
      <c r="A296" s="40"/>
      <c r="B296" s="41"/>
      <c r="C296" s="208" t="s">
        <v>428</v>
      </c>
      <c r="D296" s="208" t="s">
        <v>155</v>
      </c>
      <c r="E296" s="209" t="s">
        <v>2016</v>
      </c>
      <c r="F296" s="210" t="s">
        <v>2017</v>
      </c>
      <c r="G296" s="211" t="s">
        <v>158</v>
      </c>
      <c r="H296" s="212">
        <v>12</v>
      </c>
      <c r="I296" s="213"/>
      <c r="J296" s="214">
        <f>ROUND(I296*H296,2)</f>
        <v>0</v>
      </c>
      <c r="K296" s="210" t="s">
        <v>159</v>
      </c>
      <c r="L296" s="46"/>
      <c r="M296" s="215" t="s">
        <v>44</v>
      </c>
      <c r="N296" s="216" t="s">
        <v>52</v>
      </c>
      <c r="O296" s="86"/>
      <c r="P296" s="217">
        <f>O296*H296</f>
        <v>0</v>
      </c>
      <c r="Q296" s="217">
        <v>0</v>
      </c>
      <c r="R296" s="217">
        <f>Q296*H296</f>
        <v>0</v>
      </c>
      <c r="S296" s="217">
        <v>0.098000000000000004</v>
      </c>
      <c r="T296" s="218">
        <f>S296*H296</f>
        <v>1.1760000000000002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19" t="s">
        <v>556</v>
      </c>
      <c r="AT296" s="219" t="s">
        <v>155</v>
      </c>
      <c r="AU296" s="219" t="s">
        <v>91</v>
      </c>
      <c r="AY296" s="18" t="s">
        <v>153</v>
      </c>
      <c r="BE296" s="220">
        <f>IF(N296="základní",J296,0)</f>
        <v>0</v>
      </c>
      <c r="BF296" s="220">
        <f>IF(N296="snížená",J296,0)</f>
        <v>0</v>
      </c>
      <c r="BG296" s="220">
        <f>IF(N296="zákl. přenesená",J296,0)</f>
        <v>0</v>
      </c>
      <c r="BH296" s="220">
        <f>IF(N296="sníž. přenesená",J296,0)</f>
        <v>0</v>
      </c>
      <c r="BI296" s="220">
        <f>IF(N296="nulová",J296,0)</f>
        <v>0</v>
      </c>
      <c r="BJ296" s="18" t="s">
        <v>89</v>
      </c>
      <c r="BK296" s="220">
        <f>ROUND(I296*H296,2)</f>
        <v>0</v>
      </c>
      <c r="BL296" s="18" t="s">
        <v>556</v>
      </c>
      <c r="BM296" s="219" t="s">
        <v>2018</v>
      </c>
    </row>
    <row r="297" s="2" customFormat="1">
      <c r="A297" s="40"/>
      <c r="B297" s="41"/>
      <c r="C297" s="42"/>
      <c r="D297" s="221" t="s">
        <v>162</v>
      </c>
      <c r="E297" s="42"/>
      <c r="F297" s="222" t="s">
        <v>2019</v>
      </c>
      <c r="G297" s="42"/>
      <c r="H297" s="42"/>
      <c r="I297" s="223"/>
      <c r="J297" s="42"/>
      <c r="K297" s="42"/>
      <c r="L297" s="46"/>
      <c r="M297" s="224"/>
      <c r="N297" s="225"/>
      <c r="O297" s="86"/>
      <c r="P297" s="86"/>
      <c r="Q297" s="86"/>
      <c r="R297" s="86"/>
      <c r="S297" s="86"/>
      <c r="T297" s="87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8" t="s">
        <v>162</v>
      </c>
      <c r="AU297" s="18" t="s">
        <v>91</v>
      </c>
    </row>
    <row r="298" s="13" customFormat="1">
      <c r="A298" s="13"/>
      <c r="B298" s="226"/>
      <c r="C298" s="227"/>
      <c r="D298" s="228" t="s">
        <v>164</v>
      </c>
      <c r="E298" s="229" t="s">
        <v>44</v>
      </c>
      <c r="F298" s="230" t="s">
        <v>1812</v>
      </c>
      <c r="G298" s="227"/>
      <c r="H298" s="229" t="s">
        <v>44</v>
      </c>
      <c r="I298" s="231"/>
      <c r="J298" s="227"/>
      <c r="K298" s="227"/>
      <c r="L298" s="232"/>
      <c r="M298" s="233"/>
      <c r="N298" s="234"/>
      <c r="O298" s="234"/>
      <c r="P298" s="234"/>
      <c r="Q298" s="234"/>
      <c r="R298" s="234"/>
      <c r="S298" s="234"/>
      <c r="T298" s="23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6" t="s">
        <v>164</v>
      </c>
      <c r="AU298" s="236" t="s">
        <v>91</v>
      </c>
      <c r="AV298" s="13" t="s">
        <v>89</v>
      </c>
      <c r="AW298" s="13" t="s">
        <v>42</v>
      </c>
      <c r="AX298" s="13" t="s">
        <v>81</v>
      </c>
      <c r="AY298" s="236" t="s">
        <v>153</v>
      </c>
    </row>
    <row r="299" s="13" customFormat="1">
      <c r="A299" s="13"/>
      <c r="B299" s="226"/>
      <c r="C299" s="227"/>
      <c r="D299" s="228" t="s">
        <v>164</v>
      </c>
      <c r="E299" s="229" t="s">
        <v>44</v>
      </c>
      <c r="F299" s="230" t="s">
        <v>2020</v>
      </c>
      <c r="G299" s="227"/>
      <c r="H299" s="229" t="s">
        <v>44</v>
      </c>
      <c r="I299" s="231"/>
      <c r="J299" s="227"/>
      <c r="K299" s="227"/>
      <c r="L299" s="232"/>
      <c r="M299" s="233"/>
      <c r="N299" s="234"/>
      <c r="O299" s="234"/>
      <c r="P299" s="234"/>
      <c r="Q299" s="234"/>
      <c r="R299" s="234"/>
      <c r="S299" s="234"/>
      <c r="T299" s="23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6" t="s">
        <v>164</v>
      </c>
      <c r="AU299" s="236" t="s">
        <v>91</v>
      </c>
      <c r="AV299" s="13" t="s">
        <v>89</v>
      </c>
      <c r="AW299" s="13" t="s">
        <v>42</v>
      </c>
      <c r="AX299" s="13" t="s">
        <v>81</v>
      </c>
      <c r="AY299" s="236" t="s">
        <v>153</v>
      </c>
    </row>
    <row r="300" s="14" customFormat="1">
      <c r="A300" s="14"/>
      <c r="B300" s="237"/>
      <c r="C300" s="238"/>
      <c r="D300" s="228" t="s">
        <v>164</v>
      </c>
      <c r="E300" s="239" t="s">
        <v>44</v>
      </c>
      <c r="F300" s="240" t="s">
        <v>223</v>
      </c>
      <c r="G300" s="238"/>
      <c r="H300" s="241">
        <v>12</v>
      </c>
      <c r="I300" s="242"/>
      <c r="J300" s="238"/>
      <c r="K300" s="238"/>
      <c r="L300" s="243"/>
      <c r="M300" s="244"/>
      <c r="N300" s="245"/>
      <c r="O300" s="245"/>
      <c r="P300" s="245"/>
      <c r="Q300" s="245"/>
      <c r="R300" s="245"/>
      <c r="S300" s="245"/>
      <c r="T300" s="246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47" t="s">
        <v>164</v>
      </c>
      <c r="AU300" s="247" t="s">
        <v>91</v>
      </c>
      <c r="AV300" s="14" t="s">
        <v>91</v>
      </c>
      <c r="AW300" s="14" t="s">
        <v>42</v>
      </c>
      <c r="AX300" s="14" t="s">
        <v>89</v>
      </c>
      <c r="AY300" s="247" t="s">
        <v>153</v>
      </c>
    </row>
    <row r="301" s="2" customFormat="1" ht="24.15" customHeight="1">
      <c r="A301" s="40"/>
      <c r="B301" s="41"/>
      <c r="C301" s="208" t="s">
        <v>440</v>
      </c>
      <c r="D301" s="208" t="s">
        <v>155</v>
      </c>
      <c r="E301" s="209" t="s">
        <v>2021</v>
      </c>
      <c r="F301" s="210" t="s">
        <v>2022</v>
      </c>
      <c r="G301" s="211" t="s">
        <v>298</v>
      </c>
      <c r="H301" s="212">
        <v>40</v>
      </c>
      <c r="I301" s="213"/>
      <c r="J301" s="214">
        <f>ROUND(I301*H301,2)</f>
        <v>0</v>
      </c>
      <c r="K301" s="210" t="s">
        <v>159</v>
      </c>
      <c r="L301" s="46"/>
      <c r="M301" s="215" t="s">
        <v>44</v>
      </c>
      <c r="N301" s="216" t="s">
        <v>52</v>
      </c>
      <c r="O301" s="86"/>
      <c r="P301" s="217">
        <f>O301*H301</f>
        <v>0</v>
      </c>
      <c r="Q301" s="217">
        <v>0</v>
      </c>
      <c r="R301" s="217">
        <f>Q301*H301</f>
        <v>0</v>
      </c>
      <c r="S301" s="217">
        <v>0</v>
      </c>
      <c r="T301" s="218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19" t="s">
        <v>556</v>
      </c>
      <c r="AT301" s="219" t="s">
        <v>155</v>
      </c>
      <c r="AU301" s="219" t="s">
        <v>91</v>
      </c>
      <c r="AY301" s="18" t="s">
        <v>153</v>
      </c>
      <c r="BE301" s="220">
        <f>IF(N301="základní",J301,0)</f>
        <v>0</v>
      </c>
      <c r="BF301" s="220">
        <f>IF(N301="snížená",J301,0)</f>
        <v>0</v>
      </c>
      <c r="BG301" s="220">
        <f>IF(N301="zákl. přenesená",J301,0)</f>
        <v>0</v>
      </c>
      <c r="BH301" s="220">
        <f>IF(N301="sníž. přenesená",J301,0)</f>
        <v>0</v>
      </c>
      <c r="BI301" s="220">
        <f>IF(N301="nulová",J301,0)</f>
        <v>0</v>
      </c>
      <c r="BJ301" s="18" t="s">
        <v>89</v>
      </c>
      <c r="BK301" s="220">
        <f>ROUND(I301*H301,2)</f>
        <v>0</v>
      </c>
      <c r="BL301" s="18" t="s">
        <v>556</v>
      </c>
      <c r="BM301" s="219" t="s">
        <v>2023</v>
      </c>
    </row>
    <row r="302" s="2" customFormat="1">
      <c r="A302" s="40"/>
      <c r="B302" s="41"/>
      <c r="C302" s="42"/>
      <c r="D302" s="221" t="s">
        <v>162</v>
      </c>
      <c r="E302" s="42"/>
      <c r="F302" s="222" t="s">
        <v>2024</v>
      </c>
      <c r="G302" s="42"/>
      <c r="H302" s="42"/>
      <c r="I302" s="223"/>
      <c r="J302" s="42"/>
      <c r="K302" s="42"/>
      <c r="L302" s="46"/>
      <c r="M302" s="224"/>
      <c r="N302" s="225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8" t="s">
        <v>162</v>
      </c>
      <c r="AU302" s="18" t="s">
        <v>91</v>
      </c>
    </row>
    <row r="303" s="13" customFormat="1">
      <c r="A303" s="13"/>
      <c r="B303" s="226"/>
      <c r="C303" s="227"/>
      <c r="D303" s="228" t="s">
        <v>164</v>
      </c>
      <c r="E303" s="229" t="s">
        <v>44</v>
      </c>
      <c r="F303" s="230" t="s">
        <v>1812</v>
      </c>
      <c r="G303" s="227"/>
      <c r="H303" s="229" t="s">
        <v>44</v>
      </c>
      <c r="I303" s="231"/>
      <c r="J303" s="227"/>
      <c r="K303" s="227"/>
      <c r="L303" s="232"/>
      <c r="M303" s="233"/>
      <c r="N303" s="234"/>
      <c r="O303" s="234"/>
      <c r="P303" s="234"/>
      <c r="Q303" s="234"/>
      <c r="R303" s="234"/>
      <c r="S303" s="234"/>
      <c r="T303" s="23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6" t="s">
        <v>164</v>
      </c>
      <c r="AU303" s="236" t="s">
        <v>91</v>
      </c>
      <c r="AV303" s="13" t="s">
        <v>89</v>
      </c>
      <c r="AW303" s="13" t="s">
        <v>42</v>
      </c>
      <c r="AX303" s="13" t="s">
        <v>81</v>
      </c>
      <c r="AY303" s="236" t="s">
        <v>153</v>
      </c>
    </row>
    <row r="304" s="13" customFormat="1">
      <c r="A304" s="13"/>
      <c r="B304" s="226"/>
      <c r="C304" s="227"/>
      <c r="D304" s="228" t="s">
        <v>164</v>
      </c>
      <c r="E304" s="229" t="s">
        <v>44</v>
      </c>
      <c r="F304" s="230" t="s">
        <v>2025</v>
      </c>
      <c r="G304" s="227"/>
      <c r="H304" s="229" t="s">
        <v>44</v>
      </c>
      <c r="I304" s="231"/>
      <c r="J304" s="227"/>
      <c r="K304" s="227"/>
      <c r="L304" s="232"/>
      <c r="M304" s="233"/>
      <c r="N304" s="234"/>
      <c r="O304" s="234"/>
      <c r="P304" s="234"/>
      <c r="Q304" s="234"/>
      <c r="R304" s="234"/>
      <c r="S304" s="234"/>
      <c r="T304" s="23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6" t="s">
        <v>164</v>
      </c>
      <c r="AU304" s="236" t="s">
        <v>91</v>
      </c>
      <c r="AV304" s="13" t="s">
        <v>89</v>
      </c>
      <c r="AW304" s="13" t="s">
        <v>42</v>
      </c>
      <c r="AX304" s="13" t="s">
        <v>81</v>
      </c>
      <c r="AY304" s="236" t="s">
        <v>153</v>
      </c>
    </row>
    <row r="305" s="14" customFormat="1">
      <c r="A305" s="14"/>
      <c r="B305" s="237"/>
      <c r="C305" s="238"/>
      <c r="D305" s="228" t="s">
        <v>164</v>
      </c>
      <c r="E305" s="239" t="s">
        <v>44</v>
      </c>
      <c r="F305" s="240" t="s">
        <v>399</v>
      </c>
      <c r="G305" s="238"/>
      <c r="H305" s="241">
        <v>40</v>
      </c>
      <c r="I305" s="242"/>
      <c r="J305" s="238"/>
      <c r="K305" s="238"/>
      <c r="L305" s="243"/>
      <c r="M305" s="244"/>
      <c r="N305" s="245"/>
      <c r="O305" s="245"/>
      <c r="P305" s="245"/>
      <c r="Q305" s="245"/>
      <c r="R305" s="245"/>
      <c r="S305" s="245"/>
      <c r="T305" s="246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47" t="s">
        <v>164</v>
      </c>
      <c r="AU305" s="247" t="s">
        <v>91</v>
      </c>
      <c r="AV305" s="14" t="s">
        <v>91</v>
      </c>
      <c r="AW305" s="14" t="s">
        <v>42</v>
      </c>
      <c r="AX305" s="14" t="s">
        <v>89</v>
      </c>
      <c r="AY305" s="247" t="s">
        <v>153</v>
      </c>
    </row>
    <row r="306" s="2" customFormat="1" ht="16.5" customHeight="1">
      <c r="A306" s="40"/>
      <c r="B306" s="41"/>
      <c r="C306" s="208" t="s">
        <v>444</v>
      </c>
      <c r="D306" s="208" t="s">
        <v>155</v>
      </c>
      <c r="E306" s="209" t="s">
        <v>2026</v>
      </c>
      <c r="F306" s="210" t="s">
        <v>2027</v>
      </c>
      <c r="G306" s="211" t="s">
        <v>226</v>
      </c>
      <c r="H306" s="212">
        <v>1</v>
      </c>
      <c r="I306" s="213"/>
      <c r="J306" s="214">
        <f>ROUND(I306*H306,2)</f>
        <v>0</v>
      </c>
      <c r="K306" s="210" t="s">
        <v>159</v>
      </c>
      <c r="L306" s="46"/>
      <c r="M306" s="215" t="s">
        <v>44</v>
      </c>
      <c r="N306" s="216" t="s">
        <v>52</v>
      </c>
      <c r="O306" s="86"/>
      <c r="P306" s="217">
        <f>O306*H306</f>
        <v>0</v>
      </c>
      <c r="Q306" s="217">
        <v>0</v>
      </c>
      <c r="R306" s="217">
        <f>Q306*H306</f>
        <v>0</v>
      </c>
      <c r="S306" s="217">
        <v>2.2000000000000002</v>
      </c>
      <c r="T306" s="218">
        <f>S306*H306</f>
        <v>2.2000000000000002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19" t="s">
        <v>556</v>
      </c>
      <c r="AT306" s="219" t="s">
        <v>155</v>
      </c>
      <c r="AU306" s="219" t="s">
        <v>91</v>
      </c>
      <c r="AY306" s="18" t="s">
        <v>153</v>
      </c>
      <c r="BE306" s="220">
        <f>IF(N306="základní",J306,0)</f>
        <v>0</v>
      </c>
      <c r="BF306" s="220">
        <f>IF(N306="snížená",J306,0)</f>
        <v>0</v>
      </c>
      <c r="BG306" s="220">
        <f>IF(N306="zákl. přenesená",J306,0)</f>
        <v>0</v>
      </c>
      <c r="BH306" s="220">
        <f>IF(N306="sníž. přenesená",J306,0)</f>
        <v>0</v>
      </c>
      <c r="BI306" s="220">
        <f>IF(N306="nulová",J306,0)</f>
        <v>0</v>
      </c>
      <c r="BJ306" s="18" t="s">
        <v>89</v>
      </c>
      <c r="BK306" s="220">
        <f>ROUND(I306*H306,2)</f>
        <v>0</v>
      </c>
      <c r="BL306" s="18" t="s">
        <v>556</v>
      </c>
      <c r="BM306" s="219" t="s">
        <v>2028</v>
      </c>
    </row>
    <row r="307" s="2" customFormat="1">
      <c r="A307" s="40"/>
      <c r="B307" s="41"/>
      <c r="C307" s="42"/>
      <c r="D307" s="221" t="s">
        <v>162</v>
      </c>
      <c r="E307" s="42"/>
      <c r="F307" s="222" t="s">
        <v>2029</v>
      </c>
      <c r="G307" s="42"/>
      <c r="H307" s="42"/>
      <c r="I307" s="223"/>
      <c r="J307" s="42"/>
      <c r="K307" s="42"/>
      <c r="L307" s="46"/>
      <c r="M307" s="224"/>
      <c r="N307" s="225"/>
      <c r="O307" s="86"/>
      <c r="P307" s="86"/>
      <c r="Q307" s="86"/>
      <c r="R307" s="86"/>
      <c r="S307" s="86"/>
      <c r="T307" s="87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8" t="s">
        <v>162</v>
      </c>
      <c r="AU307" s="18" t="s">
        <v>91</v>
      </c>
    </row>
    <row r="308" s="13" customFormat="1">
      <c r="A308" s="13"/>
      <c r="B308" s="226"/>
      <c r="C308" s="227"/>
      <c r="D308" s="228" t="s">
        <v>164</v>
      </c>
      <c r="E308" s="229" t="s">
        <v>44</v>
      </c>
      <c r="F308" s="230" t="s">
        <v>1812</v>
      </c>
      <c r="G308" s="227"/>
      <c r="H308" s="229" t="s">
        <v>44</v>
      </c>
      <c r="I308" s="231"/>
      <c r="J308" s="227"/>
      <c r="K308" s="227"/>
      <c r="L308" s="232"/>
      <c r="M308" s="233"/>
      <c r="N308" s="234"/>
      <c r="O308" s="234"/>
      <c r="P308" s="234"/>
      <c r="Q308" s="234"/>
      <c r="R308" s="234"/>
      <c r="S308" s="234"/>
      <c r="T308" s="23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6" t="s">
        <v>164</v>
      </c>
      <c r="AU308" s="236" t="s">
        <v>91</v>
      </c>
      <c r="AV308" s="13" t="s">
        <v>89</v>
      </c>
      <c r="AW308" s="13" t="s">
        <v>42</v>
      </c>
      <c r="AX308" s="13" t="s">
        <v>81</v>
      </c>
      <c r="AY308" s="236" t="s">
        <v>153</v>
      </c>
    </row>
    <row r="309" s="13" customFormat="1">
      <c r="A309" s="13"/>
      <c r="B309" s="226"/>
      <c r="C309" s="227"/>
      <c r="D309" s="228" t="s">
        <v>164</v>
      </c>
      <c r="E309" s="229" t="s">
        <v>44</v>
      </c>
      <c r="F309" s="230" t="s">
        <v>2030</v>
      </c>
      <c r="G309" s="227"/>
      <c r="H309" s="229" t="s">
        <v>44</v>
      </c>
      <c r="I309" s="231"/>
      <c r="J309" s="227"/>
      <c r="K309" s="227"/>
      <c r="L309" s="232"/>
      <c r="M309" s="233"/>
      <c r="N309" s="234"/>
      <c r="O309" s="234"/>
      <c r="P309" s="234"/>
      <c r="Q309" s="234"/>
      <c r="R309" s="234"/>
      <c r="S309" s="234"/>
      <c r="T309" s="235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6" t="s">
        <v>164</v>
      </c>
      <c r="AU309" s="236" t="s">
        <v>91</v>
      </c>
      <c r="AV309" s="13" t="s">
        <v>89</v>
      </c>
      <c r="AW309" s="13" t="s">
        <v>42</v>
      </c>
      <c r="AX309" s="13" t="s">
        <v>81</v>
      </c>
      <c r="AY309" s="236" t="s">
        <v>153</v>
      </c>
    </row>
    <row r="310" s="14" customFormat="1">
      <c r="A310" s="14"/>
      <c r="B310" s="237"/>
      <c r="C310" s="238"/>
      <c r="D310" s="228" t="s">
        <v>164</v>
      </c>
      <c r="E310" s="239" t="s">
        <v>44</v>
      </c>
      <c r="F310" s="240" t="s">
        <v>2001</v>
      </c>
      <c r="G310" s="238"/>
      <c r="H310" s="241">
        <v>1</v>
      </c>
      <c r="I310" s="242"/>
      <c r="J310" s="238"/>
      <c r="K310" s="238"/>
      <c r="L310" s="243"/>
      <c r="M310" s="244"/>
      <c r="N310" s="245"/>
      <c r="O310" s="245"/>
      <c r="P310" s="245"/>
      <c r="Q310" s="245"/>
      <c r="R310" s="245"/>
      <c r="S310" s="245"/>
      <c r="T310" s="246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47" t="s">
        <v>164</v>
      </c>
      <c r="AU310" s="247" t="s">
        <v>91</v>
      </c>
      <c r="AV310" s="14" t="s">
        <v>91</v>
      </c>
      <c r="AW310" s="14" t="s">
        <v>42</v>
      </c>
      <c r="AX310" s="14" t="s">
        <v>89</v>
      </c>
      <c r="AY310" s="247" t="s">
        <v>153</v>
      </c>
    </row>
    <row r="311" s="2" customFormat="1" ht="24.15" customHeight="1">
      <c r="A311" s="40"/>
      <c r="B311" s="41"/>
      <c r="C311" s="208" t="s">
        <v>452</v>
      </c>
      <c r="D311" s="208" t="s">
        <v>155</v>
      </c>
      <c r="E311" s="209" t="s">
        <v>1021</v>
      </c>
      <c r="F311" s="210" t="s">
        <v>1022</v>
      </c>
      <c r="G311" s="211" t="s">
        <v>338</v>
      </c>
      <c r="H311" s="212">
        <v>7.2759999999999998</v>
      </c>
      <c r="I311" s="213"/>
      <c r="J311" s="214">
        <f>ROUND(I311*H311,2)</f>
        <v>0</v>
      </c>
      <c r="K311" s="210" t="s">
        <v>159</v>
      </c>
      <c r="L311" s="46"/>
      <c r="M311" s="215" t="s">
        <v>44</v>
      </c>
      <c r="N311" s="216" t="s">
        <v>52</v>
      </c>
      <c r="O311" s="86"/>
      <c r="P311" s="217">
        <f>O311*H311</f>
        <v>0</v>
      </c>
      <c r="Q311" s="217">
        <v>0</v>
      </c>
      <c r="R311" s="217">
        <f>Q311*H311</f>
        <v>0</v>
      </c>
      <c r="S311" s="217">
        <v>0</v>
      </c>
      <c r="T311" s="218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19" t="s">
        <v>556</v>
      </c>
      <c r="AT311" s="219" t="s">
        <v>155</v>
      </c>
      <c r="AU311" s="219" t="s">
        <v>91</v>
      </c>
      <c r="AY311" s="18" t="s">
        <v>153</v>
      </c>
      <c r="BE311" s="220">
        <f>IF(N311="základní",J311,0)</f>
        <v>0</v>
      </c>
      <c r="BF311" s="220">
        <f>IF(N311="snížená",J311,0)</f>
        <v>0</v>
      </c>
      <c r="BG311" s="220">
        <f>IF(N311="zákl. přenesená",J311,0)</f>
        <v>0</v>
      </c>
      <c r="BH311" s="220">
        <f>IF(N311="sníž. přenesená",J311,0)</f>
        <v>0</v>
      </c>
      <c r="BI311" s="220">
        <f>IF(N311="nulová",J311,0)</f>
        <v>0</v>
      </c>
      <c r="BJ311" s="18" t="s">
        <v>89</v>
      </c>
      <c r="BK311" s="220">
        <f>ROUND(I311*H311,2)</f>
        <v>0</v>
      </c>
      <c r="BL311" s="18" t="s">
        <v>556</v>
      </c>
      <c r="BM311" s="219" t="s">
        <v>2031</v>
      </c>
    </row>
    <row r="312" s="2" customFormat="1">
      <c r="A312" s="40"/>
      <c r="B312" s="41"/>
      <c r="C312" s="42"/>
      <c r="D312" s="221" t="s">
        <v>162</v>
      </c>
      <c r="E312" s="42"/>
      <c r="F312" s="222" t="s">
        <v>1024</v>
      </c>
      <c r="G312" s="42"/>
      <c r="H312" s="42"/>
      <c r="I312" s="223"/>
      <c r="J312" s="42"/>
      <c r="K312" s="42"/>
      <c r="L312" s="46"/>
      <c r="M312" s="224"/>
      <c r="N312" s="225"/>
      <c r="O312" s="86"/>
      <c r="P312" s="86"/>
      <c r="Q312" s="86"/>
      <c r="R312" s="86"/>
      <c r="S312" s="86"/>
      <c r="T312" s="87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8" t="s">
        <v>162</v>
      </c>
      <c r="AU312" s="18" t="s">
        <v>91</v>
      </c>
    </row>
    <row r="313" s="2" customFormat="1" ht="37.8" customHeight="1">
      <c r="A313" s="40"/>
      <c r="B313" s="41"/>
      <c r="C313" s="208" t="s">
        <v>458</v>
      </c>
      <c r="D313" s="208" t="s">
        <v>155</v>
      </c>
      <c r="E313" s="209" t="s">
        <v>1036</v>
      </c>
      <c r="F313" s="210" t="s">
        <v>1037</v>
      </c>
      <c r="G313" s="211" t="s">
        <v>338</v>
      </c>
      <c r="H313" s="212">
        <v>65.483999999999995</v>
      </c>
      <c r="I313" s="213"/>
      <c r="J313" s="214">
        <f>ROUND(I313*H313,2)</f>
        <v>0</v>
      </c>
      <c r="K313" s="210" t="s">
        <v>159</v>
      </c>
      <c r="L313" s="46"/>
      <c r="M313" s="215" t="s">
        <v>44</v>
      </c>
      <c r="N313" s="216" t="s">
        <v>52</v>
      </c>
      <c r="O313" s="86"/>
      <c r="P313" s="217">
        <f>O313*H313</f>
        <v>0</v>
      </c>
      <c r="Q313" s="217">
        <v>0</v>
      </c>
      <c r="R313" s="217">
        <f>Q313*H313</f>
        <v>0</v>
      </c>
      <c r="S313" s="217">
        <v>0</v>
      </c>
      <c r="T313" s="218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19" t="s">
        <v>556</v>
      </c>
      <c r="AT313" s="219" t="s">
        <v>155</v>
      </c>
      <c r="AU313" s="219" t="s">
        <v>91</v>
      </c>
      <c r="AY313" s="18" t="s">
        <v>153</v>
      </c>
      <c r="BE313" s="220">
        <f>IF(N313="základní",J313,0)</f>
        <v>0</v>
      </c>
      <c r="BF313" s="220">
        <f>IF(N313="snížená",J313,0)</f>
        <v>0</v>
      </c>
      <c r="BG313" s="220">
        <f>IF(N313="zákl. přenesená",J313,0)</f>
        <v>0</v>
      </c>
      <c r="BH313" s="220">
        <f>IF(N313="sníž. přenesená",J313,0)</f>
        <v>0</v>
      </c>
      <c r="BI313" s="220">
        <f>IF(N313="nulová",J313,0)</f>
        <v>0</v>
      </c>
      <c r="BJ313" s="18" t="s">
        <v>89</v>
      </c>
      <c r="BK313" s="220">
        <f>ROUND(I313*H313,2)</f>
        <v>0</v>
      </c>
      <c r="BL313" s="18" t="s">
        <v>556</v>
      </c>
      <c r="BM313" s="219" t="s">
        <v>2032</v>
      </c>
    </row>
    <row r="314" s="2" customFormat="1">
      <c r="A314" s="40"/>
      <c r="B314" s="41"/>
      <c r="C314" s="42"/>
      <c r="D314" s="221" t="s">
        <v>162</v>
      </c>
      <c r="E314" s="42"/>
      <c r="F314" s="222" t="s">
        <v>1039</v>
      </c>
      <c r="G314" s="42"/>
      <c r="H314" s="42"/>
      <c r="I314" s="223"/>
      <c r="J314" s="42"/>
      <c r="K314" s="42"/>
      <c r="L314" s="46"/>
      <c r="M314" s="224"/>
      <c r="N314" s="225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8" t="s">
        <v>162</v>
      </c>
      <c r="AU314" s="18" t="s">
        <v>91</v>
      </c>
    </row>
    <row r="315" s="14" customFormat="1">
      <c r="A315" s="14"/>
      <c r="B315" s="237"/>
      <c r="C315" s="238"/>
      <c r="D315" s="228" t="s">
        <v>164</v>
      </c>
      <c r="E315" s="238"/>
      <c r="F315" s="240" t="s">
        <v>2033</v>
      </c>
      <c r="G315" s="238"/>
      <c r="H315" s="241">
        <v>65.483999999999995</v>
      </c>
      <c r="I315" s="242"/>
      <c r="J315" s="238"/>
      <c r="K315" s="238"/>
      <c r="L315" s="243"/>
      <c r="M315" s="244"/>
      <c r="N315" s="245"/>
      <c r="O315" s="245"/>
      <c r="P315" s="245"/>
      <c r="Q315" s="245"/>
      <c r="R315" s="245"/>
      <c r="S315" s="245"/>
      <c r="T315" s="246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7" t="s">
        <v>164</v>
      </c>
      <c r="AU315" s="247" t="s">
        <v>91</v>
      </c>
      <c r="AV315" s="14" t="s">
        <v>91</v>
      </c>
      <c r="AW315" s="14" t="s">
        <v>4</v>
      </c>
      <c r="AX315" s="14" t="s">
        <v>89</v>
      </c>
      <c r="AY315" s="247" t="s">
        <v>153</v>
      </c>
    </row>
    <row r="316" s="2" customFormat="1" ht="44.25" customHeight="1">
      <c r="A316" s="40"/>
      <c r="B316" s="41"/>
      <c r="C316" s="208" t="s">
        <v>465</v>
      </c>
      <c r="D316" s="208" t="s">
        <v>155</v>
      </c>
      <c r="E316" s="209" t="s">
        <v>2034</v>
      </c>
      <c r="F316" s="210" t="s">
        <v>2035</v>
      </c>
      <c r="G316" s="211" t="s">
        <v>338</v>
      </c>
      <c r="H316" s="212">
        <v>6.0999999999999996</v>
      </c>
      <c r="I316" s="213"/>
      <c r="J316" s="214">
        <f>ROUND(I316*H316,2)</f>
        <v>0</v>
      </c>
      <c r="K316" s="210" t="s">
        <v>159</v>
      </c>
      <c r="L316" s="46"/>
      <c r="M316" s="215" t="s">
        <v>44</v>
      </c>
      <c r="N316" s="216" t="s">
        <v>52</v>
      </c>
      <c r="O316" s="86"/>
      <c r="P316" s="217">
        <f>O316*H316</f>
        <v>0</v>
      </c>
      <c r="Q316" s="217">
        <v>0</v>
      </c>
      <c r="R316" s="217">
        <f>Q316*H316</f>
        <v>0</v>
      </c>
      <c r="S316" s="217">
        <v>0</v>
      </c>
      <c r="T316" s="218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19" t="s">
        <v>556</v>
      </c>
      <c r="AT316" s="219" t="s">
        <v>155</v>
      </c>
      <c r="AU316" s="219" t="s">
        <v>91</v>
      </c>
      <c r="AY316" s="18" t="s">
        <v>153</v>
      </c>
      <c r="BE316" s="220">
        <f>IF(N316="základní",J316,0)</f>
        <v>0</v>
      </c>
      <c r="BF316" s="220">
        <f>IF(N316="snížená",J316,0)</f>
        <v>0</v>
      </c>
      <c r="BG316" s="220">
        <f>IF(N316="zákl. přenesená",J316,0)</f>
        <v>0</v>
      </c>
      <c r="BH316" s="220">
        <f>IF(N316="sníž. přenesená",J316,0)</f>
        <v>0</v>
      </c>
      <c r="BI316" s="220">
        <f>IF(N316="nulová",J316,0)</f>
        <v>0</v>
      </c>
      <c r="BJ316" s="18" t="s">
        <v>89</v>
      </c>
      <c r="BK316" s="220">
        <f>ROUND(I316*H316,2)</f>
        <v>0</v>
      </c>
      <c r="BL316" s="18" t="s">
        <v>556</v>
      </c>
      <c r="BM316" s="219" t="s">
        <v>2036</v>
      </c>
    </row>
    <row r="317" s="2" customFormat="1">
      <c r="A317" s="40"/>
      <c r="B317" s="41"/>
      <c r="C317" s="42"/>
      <c r="D317" s="221" t="s">
        <v>162</v>
      </c>
      <c r="E317" s="42"/>
      <c r="F317" s="222" t="s">
        <v>2037</v>
      </c>
      <c r="G317" s="42"/>
      <c r="H317" s="42"/>
      <c r="I317" s="223"/>
      <c r="J317" s="42"/>
      <c r="K317" s="42"/>
      <c r="L317" s="46"/>
      <c r="M317" s="224"/>
      <c r="N317" s="225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8" t="s">
        <v>162</v>
      </c>
      <c r="AU317" s="18" t="s">
        <v>91</v>
      </c>
    </row>
    <row r="318" s="13" customFormat="1">
      <c r="A318" s="13"/>
      <c r="B318" s="226"/>
      <c r="C318" s="227"/>
      <c r="D318" s="228" t="s">
        <v>164</v>
      </c>
      <c r="E318" s="229" t="s">
        <v>44</v>
      </c>
      <c r="F318" s="230" t="s">
        <v>2038</v>
      </c>
      <c r="G318" s="227"/>
      <c r="H318" s="229" t="s">
        <v>44</v>
      </c>
      <c r="I318" s="231"/>
      <c r="J318" s="227"/>
      <c r="K318" s="227"/>
      <c r="L318" s="232"/>
      <c r="M318" s="233"/>
      <c r="N318" s="234"/>
      <c r="O318" s="234"/>
      <c r="P318" s="234"/>
      <c r="Q318" s="234"/>
      <c r="R318" s="234"/>
      <c r="S318" s="234"/>
      <c r="T318" s="23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6" t="s">
        <v>164</v>
      </c>
      <c r="AU318" s="236" t="s">
        <v>91</v>
      </c>
      <c r="AV318" s="13" t="s">
        <v>89</v>
      </c>
      <c r="AW318" s="13" t="s">
        <v>42</v>
      </c>
      <c r="AX318" s="13" t="s">
        <v>81</v>
      </c>
      <c r="AY318" s="236" t="s">
        <v>153</v>
      </c>
    </row>
    <row r="319" s="13" customFormat="1">
      <c r="A319" s="13"/>
      <c r="B319" s="226"/>
      <c r="C319" s="227"/>
      <c r="D319" s="228" t="s">
        <v>164</v>
      </c>
      <c r="E319" s="229" t="s">
        <v>44</v>
      </c>
      <c r="F319" s="230" t="s">
        <v>2039</v>
      </c>
      <c r="G319" s="227"/>
      <c r="H319" s="229" t="s">
        <v>44</v>
      </c>
      <c r="I319" s="231"/>
      <c r="J319" s="227"/>
      <c r="K319" s="227"/>
      <c r="L319" s="232"/>
      <c r="M319" s="233"/>
      <c r="N319" s="234"/>
      <c r="O319" s="234"/>
      <c r="P319" s="234"/>
      <c r="Q319" s="234"/>
      <c r="R319" s="234"/>
      <c r="S319" s="234"/>
      <c r="T319" s="23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36" t="s">
        <v>164</v>
      </c>
      <c r="AU319" s="236" t="s">
        <v>91</v>
      </c>
      <c r="AV319" s="13" t="s">
        <v>89</v>
      </c>
      <c r="AW319" s="13" t="s">
        <v>42</v>
      </c>
      <c r="AX319" s="13" t="s">
        <v>81</v>
      </c>
      <c r="AY319" s="236" t="s">
        <v>153</v>
      </c>
    </row>
    <row r="320" s="14" customFormat="1">
      <c r="A320" s="14"/>
      <c r="B320" s="237"/>
      <c r="C320" s="238"/>
      <c r="D320" s="228" t="s">
        <v>164</v>
      </c>
      <c r="E320" s="239" t="s">
        <v>44</v>
      </c>
      <c r="F320" s="240" t="s">
        <v>2040</v>
      </c>
      <c r="G320" s="238"/>
      <c r="H320" s="241">
        <v>3.8999999999999999</v>
      </c>
      <c r="I320" s="242"/>
      <c r="J320" s="238"/>
      <c r="K320" s="238"/>
      <c r="L320" s="243"/>
      <c r="M320" s="244"/>
      <c r="N320" s="245"/>
      <c r="O320" s="245"/>
      <c r="P320" s="245"/>
      <c r="Q320" s="245"/>
      <c r="R320" s="245"/>
      <c r="S320" s="245"/>
      <c r="T320" s="246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47" t="s">
        <v>164</v>
      </c>
      <c r="AU320" s="247" t="s">
        <v>91</v>
      </c>
      <c r="AV320" s="14" t="s">
        <v>91</v>
      </c>
      <c r="AW320" s="14" t="s">
        <v>42</v>
      </c>
      <c r="AX320" s="14" t="s">
        <v>81</v>
      </c>
      <c r="AY320" s="247" t="s">
        <v>153</v>
      </c>
    </row>
    <row r="321" s="13" customFormat="1">
      <c r="A321" s="13"/>
      <c r="B321" s="226"/>
      <c r="C321" s="227"/>
      <c r="D321" s="228" t="s">
        <v>164</v>
      </c>
      <c r="E321" s="229" t="s">
        <v>44</v>
      </c>
      <c r="F321" s="230" t="s">
        <v>2041</v>
      </c>
      <c r="G321" s="227"/>
      <c r="H321" s="229" t="s">
        <v>44</v>
      </c>
      <c r="I321" s="231"/>
      <c r="J321" s="227"/>
      <c r="K321" s="227"/>
      <c r="L321" s="232"/>
      <c r="M321" s="233"/>
      <c r="N321" s="234"/>
      <c r="O321" s="234"/>
      <c r="P321" s="234"/>
      <c r="Q321" s="234"/>
      <c r="R321" s="234"/>
      <c r="S321" s="234"/>
      <c r="T321" s="235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6" t="s">
        <v>164</v>
      </c>
      <c r="AU321" s="236" t="s">
        <v>91</v>
      </c>
      <c r="AV321" s="13" t="s">
        <v>89</v>
      </c>
      <c r="AW321" s="13" t="s">
        <v>42</v>
      </c>
      <c r="AX321" s="13" t="s">
        <v>81</v>
      </c>
      <c r="AY321" s="236" t="s">
        <v>153</v>
      </c>
    </row>
    <row r="322" s="14" customFormat="1">
      <c r="A322" s="14"/>
      <c r="B322" s="237"/>
      <c r="C322" s="238"/>
      <c r="D322" s="228" t="s">
        <v>164</v>
      </c>
      <c r="E322" s="239" t="s">
        <v>44</v>
      </c>
      <c r="F322" s="240" t="s">
        <v>2042</v>
      </c>
      <c r="G322" s="238"/>
      <c r="H322" s="241">
        <v>2.2000000000000002</v>
      </c>
      <c r="I322" s="242"/>
      <c r="J322" s="238"/>
      <c r="K322" s="238"/>
      <c r="L322" s="243"/>
      <c r="M322" s="244"/>
      <c r="N322" s="245"/>
      <c r="O322" s="245"/>
      <c r="P322" s="245"/>
      <c r="Q322" s="245"/>
      <c r="R322" s="245"/>
      <c r="S322" s="245"/>
      <c r="T322" s="246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47" t="s">
        <v>164</v>
      </c>
      <c r="AU322" s="247" t="s">
        <v>91</v>
      </c>
      <c r="AV322" s="14" t="s">
        <v>91</v>
      </c>
      <c r="AW322" s="14" t="s">
        <v>42</v>
      </c>
      <c r="AX322" s="14" t="s">
        <v>81</v>
      </c>
      <c r="AY322" s="247" t="s">
        <v>153</v>
      </c>
    </row>
    <row r="323" s="15" customFormat="1">
      <c r="A323" s="15"/>
      <c r="B323" s="258"/>
      <c r="C323" s="259"/>
      <c r="D323" s="228" t="s">
        <v>164</v>
      </c>
      <c r="E323" s="260" t="s">
        <v>44</v>
      </c>
      <c r="F323" s="261" t="s">
        <v>272</v>
      </c>
      <c r="G323" s="259"/>
      <c r="H323" s="262">
        <v>6.0999999999999996</v>
      </c>
      <c r="I323" s="263"/>
      <c r="J323" s="259"/>
      <c r="K323" s="259"/>
      <c r="L323" s="264"/>
      <c r="M323" s="265"/>
      <c r="N323" s="266"/>
      <c r="O323" s="266"/>
      <c r="P323" s="266"/>
      <c r="Q323" s="266"/>
      <c r="R323" s="266"/>
      <c r="S323" s="266"/>
      <c r="T323" s="267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68" t="s">
        <v>164</v>
      </c>
      <c r="AU323" s="268" t="s">
        <v>91</v>
      </c>
      <c r="AV323" s="15" t="s">
        <v>160</v>
      </c>
      <c r="AW323" s="15" t="s">
        <v>42</v>
      </c>
      <c r="AX323" s="15" t="s">
        <v>89</v>
      </c>
      <c r="AY323" s="268" t="s">
        <v>153</v>
      </c>
    </row>
    <row r="324" s="2" customFormat="1" ht="44.25" customHeight="1">
      <c r="A324" s="40"/>
      <c r="B324" s="41"/>
      <c r="C324" s="208" t="s">
        <v>471</v>
      </c>
      <c r="D324" s="208" t="s">
        <v>155</v>
      </c>
      <c r="E324" s="209" t="s">
        <v>2043</v>
      </c>
      <c r="F324" s="210" t="s">
        <v>2044</v>
      </c>
      <c r="G324" s="211" t="s">
        <v>338</v>
      </c>
      <c r="H324" s="212">
        <v>1.1759999999999999</v>
      </c>
      <c r="I324" s="213"/>
      <c r="J324" s="214">
        <f>ROUND(I324*H324,2)</f>
        <v>0</v>
      </c>
      <c r="K324" s="210" t="s">
        <v>159</v>
      </c>
      <c r="L324" s="46"/>
      <c r="M324" s="215" t="s">
        <v>44</v>
      </c>
      <c r="N324" s="216" t="s">
        <v>52</v>
      </c>
      <c r="O324" s="86"/>
      <c r="P324" s="217">
        <f>O324*H324</f>
        <v>0</v>
      </c>
      <c r="Q324" s="217">
        <v>0</v>
      </c>
      <c r="R324" s="217">
        <f>Q324*H324</f>
        <v>0</v>
      </c>
      <c r="S324" s="217">
        <v>0</v>
      </c>
      <c r="T324" s="218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19" t="s">
        <v>556</v>
      </c>
      <c r="AT324" s="219" t="s">
        <v>155</v>
      </c>
      <c r="AU324" s="219" t="s">
        <v>91</v>
      </c>
      <c r="AY324" s="18" t="s">
        <v>153</v>
      </c>
      <c r="BE324" s="220">
        <f>IF(N324="základní",J324,0)</f>
        <v>0</v>
      </c>
      <c r="BF324" s="220">
        <f>IF(N324="snížená",J324,0)</f>
        <v>0</v>
      </c>
      <c r="BG324" s="220">
        <f>IF(N324="zákl. přenesená",J324,0)</f>
        <v>0</v>
      </c>
      <c r="BH324" s="220">
        <f>IF(N324="sníž. přenesená",J324,0)</f>
        <v>0</v>
      </c>
      <c r="BI324" s="220">
        <f>IF(N324="nulová",J324,0)</f>
        <v>0</v>
      </c>
      <c r="BJ324" s="18" t="s">
        <v>89</v>
      </c>
      <c r="BK324" s="220">
        <f>ROUND(I324*H324,2)</f>
        <v>0</v>
      </c>
      <c r="BL324" s="18" t="s">
        <v>556</v>
      </c>
      <c r="BM324" s="219" t="s">
        <v>2045</v>
      </c>
    </row>
    <row r="325" s="2" customFormat="1">
      <c r="A325" s="40"/>
      <c r="B325" s="41"/>
      <c r="C325" s="42"/>
      <c r="D325" s="221" t="s">
        <v>162</v>
      </c>
      <c r="E325" s="42"/>
      <c r="F325" s="222" t="s">
        <v>2046</v>
      </c>
      <c r="G325" s="42"/>
      <c r="H325" s="42"/>
      <c r="I325" s="223"/>
      <c r="J325" s="42"/>
      <c r="K325" s="42"/>
      <c r="L325" s="46"/>
      <c r="M325" s="224"/>
      <c r="N325" s="225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8" t="s">
        <v>162</v>
      </c>
      <c r="AU325" s="18" t="s">
        <v>91</v>
      </c>
    </row>
    <row r="326" s="13" customFormat="1">
      <c r="A326" s="13"/>
      <c r="B326" s="226"/>
      <c r="C326" s="227"/>
      <c r="D326" s="228" t="s">
        <v>164</v>
      </c>
      <c r="E326" s="229" t="s">
        <v>44</v>
      </c>
      <c r="F326" s="230" t="s">
        <v>2047</v>
      </c>
      <c r="G326" s="227"/>
      <c r="H326" s="229" t="s">
        <v>44</v>
      </c>
      <c r="I326" s="231"/>
      <c r="J326" s="227"/>
      <c r="K326" s="227"/>
      <c r="L326" s="232"/>
      <c r="M326" s="233"/>
      <c r="N326" s="234"/>
      <c r="O326" s="234"/>
      <c r="P326" s="234"/>
      <c r="Q326" s="234"/>
      <c r="R326" s="234"/>
      <c r="S326" s="234"/>
      <c r="T326" s="23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6" t="s">
        <v>164</v>
      </c>
      <c r="AU326" s="236" t="s">
        <v>91</v>
      </c>
      <c r="AV326" s="13" t="s">
        <v>89</v>
      </c>
      <c r="AW326" s="13" t="s">
        <v>42</v>
      </c>
      <c r="AX326" s="13" t="s">
        <v>81</v>
      </c>
      <c r="AY326" s="236" t="s">
        <v>153</v>
      </c>
    </row>
    <row r="327" s="13" customFormat="1">
      <c r="A327" s="13"/>
      <c r="B327" s="226"/>
      <c r="C327" s="227"/>
      <c r="D327" s="228" t="s">
        <v>164</v>
      </c>
      <c r="E327" s="229" t="s">
        <v>44</v>
      </c>
      <c r="F327" s="230" t="s">
        <v>2048</v>
      </c>
      <c r="G327" s="227"/>
      <c r="H327" s="229" t="s">
        <v>44</v>
      </c>
      <c r="I327" s="231"/>
      <c r="J327" s="227"/>
      <c r="K327" s="227"/>
      <c r="L327" s="232"/>
      <c r="M327" s="233"/>
      <c r="N327" s="234"/>
      <c r="O327" s="234"/>
      <c r="P327" s="234"/>
      <c r="Q327" s="234"/>
      <c r="R327" s="234"/>
      <c r="S327" s="234"/>
      <c r="T327" s="235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6" t="s">
        <v>164</v>
      </c>
      <c r="AU327" s="236" t="s">
        <v>91</v>
      </c>
      <c r="AV327" s="13" t="s">
        <v>89</v>
      </c>
      <c r="AW327" s="13" t="s">
        <v>42</v>
      </c>
      <c r="AX327" s="13" t="s">
        <v>81</v>
      </c>
      <c r="AY327" s="236" t="s">
        <v>153</v>
      </c>
    </row>
    <row r="328" s="14" customFormat="1">
      <c r="A328" s="14"/>
      <c r="B328" s="237"/>
      <c r="C328" s="238"/>
      <c r="D328" s="228" t="s">
        <v>164</v>
      </c>
      <c r="E328" s="239" t="s">
        <v>44</v>
      </c>
      <c r="F328" s="240" t="s">
        <v>2049</v>
      </c>
      <c r="G328" s="238"/>
      <c r="H328" s="241">
        <v>1.1759999999999999</v>
      </c>
      <c r="I328" s="242"/>
      <c r="J328" s="238"/>
      <c r="K328" s="238"/>
      <c r="L328" s="243"/>
      <c r="M328" s="244"/>
      <c r="N328" s="245"/>
      <c r="O328" s="245"/>
      <c r="P328" s="245"/>
      <c r="Q328" s="245"/>
      <c r="R328" s="245"/>
      <c r="S328" s="245"/>
      <c r="T328" s="246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7" t="s">
        <v>164</v>
      </c>
      <c r="AU328" s="247" t="s">
        <v>91</v>
      </c>
      <c r="AV328" s="14" t="s">
        <v>91</v>
      </c>
      <c r="AW328" s="14" t="s">
        <v>42</v>
      </c>
      <c r="AX328" s="14" t="s">
        <v>89</v>
      </c>
      <c r="AY328" s="247" t="s">
        <v>153</v>
      </c>
    </row>
    <row r="329" s="2" customFormat="1" ht="44.25" customHeight="1">
      <c r="A329" s="40"/>
      <c r="B329" s="41"/>
      <c r="C329" s="208" t="s">
        <v>478</v>
      </c>
      <c r="D329" s="208" t="s">
        <v>155</v>
      </c>
      <c r="E329" s="209" t="s">
        <v>2050</v>
      </c>
      <c r="F329" s="210" t="s">
        <v>2051</v>
      </c>
      <c r="G329" s="211" t="s">
        <v>226</v>
      </c>
      <c r="H329" s="212">
        <v>4.2000000000000002</v>
      </c>
      <c r="I329" s="213"/>
      <c r="J329" s="214">
        <f>ROUND(I329*H329,2)</f>
        <v>0</v>
      </c>
      <c r="K329" s="210" t="s">
        <v>159</v>
      </c>
      <c r="L329" s="46"/>
      <c r="M329" s="215" t="s">
        <v>44</v>
      </c>
      <c r="N329" s="216" t="s">
        <v>52</v>
      </c>
      <c r="O329" s="86"/>
      <c r="P329" s="217">
        <f>O329*H329</f>
        <v>0</v>
      </c>
      <c r="Q329" s="217">
        <v>0</v>
      </c>
      <c r="R329" s="217">
        <f>Q329*H329</f>
        <v>0</v>
      </c>
      <c r="S329" s="217">
        <v>0</v>
      </c>
      <c r="T329" s="218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19" t="s">
        <v>556</v>
      </c>
      <c r="AT329" s="219" t="s">
        <v>155</v>
      </c>
      <c r="AU329" s="219" t="s">
        <v>91</v>
      </c>
      <c r="AY329" s="18" t="s">
        <v>153</v>
      </c>
      <c r="BE329" s="220">
        <f>IF(N329="základní",J329,0)</f>
        <v>0</v>
      </c>
      <c r="BF329" s="220">
        <f>IF(N329="snížená",J329,0)</f>
        <v>0</v>
      </c>
      <c r="BG329" s="220">
        <f>IF(N329="zákl. přenesená",J329,0)</f>
        <v>0</v>
      </c>
      <c r="BH329" s="220">
        <f>IF(N329="sníž. přenesená",J329,0)</f>
        <v>0</v>
      </c>
      <c r="BI329" s="220">
        <f>IF(N329="nulová",J329,0)</f>
        <v>0</v>
      </c>
      <c r="BJ329" s="18" t="s">
        <v>89</v>
      </c>
      <c r="BK329" s="220">
        <f>ROUND(I329*H329,2)</f>
        <v>0</v>
      </c>
      <c r="BL329" s="18" t="s">
        <v>556</v>
      </c>
      <c r="BM329" s="219" t="s">
        <v>2052</v>
      </c>
    </row>
    <row r="330" s="2" customFormat="1">
      <c r="A330" s="40"/>
      <c r="B330" s="41"/>
      <c r="C330" s="42"/>
      <c r="D330" s="221" t="s">
        <v>162</v>
      </c>
      <c r="E330" s="42"/>
      <c r="F330" s="222" t="s">
        <v>2053</v>
      </c>
      <c r="G330" s="42"/>
      <c r="H330" s="42"/>
      <c r="I330" s="223"/>
      <c r="J330" s="42"/>
      <c r="K330" s="42"/>
      <c r="L330" s="46"/>
      <c r="M330" s="224"/>
      <c r="N330" s="225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8" t="s">
        <v>162</v>
      </c>
      <c r="AU330" s="18" t="s">
        <v>91</v>
      </c>
    </row>
    <row r="331" s="13" customFormat="1">
      <c r="A331" s="13"/>
      <c r="B331" s="226"/>
      <c r="C331" s="227"/>
      <c r="D331" s="228" t="s">
        <v>164</v>
      </c>
      <c r="E331" s="229" t="s">
        <v>44</v>
      </c>
      <c r="F331" s="230" t="s">
        <v>2054</v>
      </c>
      <c r="G331" s="227"/>
      <c r="H331" s="229" t="s">
        <v>44</v>
      </c>
      <c r="I331" s="231"/>
      <c r="J331" s="227"/>
      <c r="K331" s="227"/>
      <c r="L331" s="232"/>
      <c r="M331" s="233"/>
      <c r="N331" s="234"/>
      <c r="O331" s="234"/>
      <c r="P331" s="234"/>
      <c r="Q331" s="234"/>
      <c r="R331" s="234"/>
      <c r="S331" s="234"/>
      <c r="T331" s="23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6" t="s">
        <v>164</v>
      </c>
      <c r="AU331" s="236" t="s">
        <v>91</v>
      </c>
      <c r="AV331" s="13" t="s">
        <v>89</v>
      </c>
      <c r="AW331" s="13" t="s">
        <v>42</v>
      </c>
      <c r="AX331" s="13" t="s">
        <v>81</v>
      </c>
      <c r="AY331" s="236" t="s">
        <v>153</v>
      </c>
    </row>
    <row r="332" s="14" customFormat="1">
      <c r="A332" s="14"/>
      <c r="B332" s="237"/>
      <c r="C332" s="238"/>
      <c r="D332" s="228" t="s">
        <v>164</v>
      </c>
      <c r="E332" s="239" t="s">
        <v>44</v>
      </c>
      <c r="F332" s="240" t="s">
        <v>2055</v>
      </c>
      <c r="G332" s="238"/>
      <c r="H332" s="241">
        <v>4.2000000000000002</v>
      </c>
      <c r="I332" s="242"/>
      <c r="J332" s="238"/>
      <c r="K332" s="238"/>
      <c r="L332" s="243"/>
      <c r="M332" s="244"/>
      <c r="N332" s="245"/>
      <c r="O332" s="245"/>
      <c r="P332" s="245"/>
      <c r="Q332" s="245"/>
      <c r="R332" s="245"/>
      <c r="S332" s="245"/>
      <c r="T332" s="246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47" t="s">
        <v>164</v>
      </c>
      <c r="AU332" s="247" t="s">
        <v>91</v>
      </c>
      <c r="AV332" s="14" t="s">
        <v>91</v>
      </c>
      <c r="AW332" s="14" t="s">
        <v>42</v>
      </c>
      <c r="AX332" s="14" t="s">
        <v>89</v>
      </c>
      <c r="AY332" s="247" t="s">
        <v>153</v>
      </c>
    </row>
    <row r="333" s="2" customFormat="1" ht="55.5" customHeight="1">
      <c r="A333" s="40"/>
      <c r="B333" s="41"/>
      <c r="C333" s="208" t="s">
        <v>484</v>
      </c>
      <c r="D333" s="208" t="s">
        <v>155</v>
      </c>
      <c r="E333" s="209" t="s">
        <v>2056</v>
      </c>
      <c r="F333" s="210" t="s">
        <v>2057</v>
      </c>
      <c r="G333" s="211" t="s">
        <v>226</v>
      </c>
      <c r="H333" s="212">
        <v>37.799999999999997</v>
      </c>
      <c r="I333" s="213"/>
      <c r="J333" s="214">
        <f>ROUND(I333*H333,2)</f>
        <v>0</v>
      </c>
      <c r="K333" s="210" t="s">
        <v>159</v>
      </c>
      <c r="L333" s="46"/>
      <c r="M333" s="215" t="s">
        <v>44</v>
      </c>
      <c r="N333" s="216" t="s">
        <v>52</v>
      </c>
      <c r="O333" s="86"/>
      <c r="P333" s="217">
        <f>O333*H333</f>
        <v>0</v>
      </c>
      <c r="Q333" s="217">
        <v>0</v>
      </c>
      <c r="R333" s="217">
        <f>Q333*H333</f>
        <v>0</v>
      </c>
      <c r="S333" s="217">
        <v>0</v>
      </c>
      <c r="T333" s="218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19" t="s">
        <v>556</v>
      </c>
      <c r="AT333" s="219" t="s">
        <v>155</v>
      </c>
      <c r="AU333" s="219" t="s">
        <v>91</v>
      </c>
      <c r="AY333" s="18" t="s">
        <v>153</v>
      </c>
      <c r="BE333" s="220">
        <f>IF(N333="základní",J333,0)</f>
        <v>0</v>
      </c>
      <c r="BF333" s="220">
        <f>IF(N333="snížená",J333,0)</f>
        <v>0</v>
      </c>
      <c r="BG333" s="220">
        <f>IF(N333="zákl. přenesená",J333,0)</f>
        <v>0</v>
      </c>
      <c r="BH333" s="220">
        <f>IF(N333="sníž. přenesená",J333,0)</f>
        <v>0</v>
      </c>
      <c r="BI333" s="220">
        <f>IF(N333="nulová",J333,0)</f>
        <v>0</v>
      </c>
      <c r="BJ333" s="18" t="s">
        <v>89</v>
      </c>
      <c r="BK333" s="220">
        <f>ROUND(I333*H333,2)</f>
        <v>0</v>
      </c>
      <c r="BL333" s="18" t="s">
        <v>556</v>
      </c>
      <c r="BM333" s="219" t="s">
        <v>2058</v>
      </c>
    </row>
    <row r="334" s="2" customFormat="1">
      <c r="A334" s="40"/>
      <c r="B334" s="41"/>
      <c r="C334" s="42"/>
      <c r="D334" s="221" t="s">
        <v>162</v>
      </c>
      <c r="E334" s="42"/>
      <c r="F334" s="222" t="s">
        <v>2059</v>
      </c>
      <c r="G334" s="42"/>
      <c r="H334" s="42"/>
      <c r="I334" s="223"/>
      <c r="J334" s="42"/>
      <c r="K334" s="42"/>
      <c r="L334" s="46"/>
      <c r="M334" s="224"/>
      <c r="N334" s="225"/>
      <c r="O334" s="86"/>
      <c r="P334" s="86"/>
      <c r="Q334" s="86"/>
      <c r="R334" s="86"/>
      <c r="S334" s="86"/>
      <c r="T334" s="87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8" t="s">
        <v>162</v>
      </c>
      <c r="AU334" s="18" t="s">
        <v>91</v>
      </c>
    </row>
    <row r="335" s="13" customFormat="1">
      <c r="A335" s="13"/>
      <c r="B335" s="226"/>
      <c r="C335" s="227"/>
      <c r="D335" s="228" t="s">
        <v>164</v>
      </c>
      <c r="E335" s="229" t="s">
        <v>44</v>
      </c>
      <c r="F335" s="230" t="s">
        <v>2060</v>
      </c>
      <c r="G335" s="227"/>
      <c r="H335" s="229" t="s">
        <v>44</v>
      </c>
      <c r="I335" s="231"/>
      <c r="J335" s="227"/>
      <c r="K335" s="227"/>
      <c r="L335" s="232"/>
      <c r="M335" s="233"/>
      <c r="N335" s="234"/>
      <c r="O335" s="234"/>
      <c r="P335" s="234"/>
      <c r="Q335" s="234"/>
      <c r="R335" s="234"/>
      <c r="S335" s="234"/>
      <c r="T335" s="23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6" t="s">
        <v>164</v>
      </c>
      <c r="AU335" s="236" t="s">
        <v>91</v>
      </c>
      <c r="AV335" s="13" t="s">
        <v>89</v>
      </c>
      <c r="AW335" s="13" t="s">
        <v>42</v>
      </c>
      <c r="AX335" s="13" t="s">
        <v>81</v>
      </c>
      <c r="AY335" s="236" t="s">
        <v>153</v>
      </c>
    </row>
    <row r="336" s="14" customFormat="1">
      <c r="A336" s="14"/>
      <c r="B336" s="237"/>
      <c r="C336" s="238"/>
      <c r="D336" s="228" t="s">
        <v>164</v>
      </c>
      <c r="E336" s="239" t="s">
        <v>44</v>
      </c>
      <c r="F336" s="240" t="s">
        <v>2061</v>
      </c>
      <c r="G336" s="238"/>
      <c r="H336" s="241">
        <v>37.799999999999997</v>
      </c>
      <c r="I336" s="242"/>
      <c r="J336" s="238"/>
      <c r="K336" s="238"/>
      <c r="L336" s="243"/>
      <c r="M336" s="244"/>
      <c r="N336" s="245"/>
      <c r="O336" s="245"/>
      <c r="P336" s="245"/>
      <c r="Q336" s="245"/>
      <c r="R336" s="245"/>
      <c r="S336" s="245"/>
      <c r="T336" s="246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7" t="s">
        <v>164</v>
      </c>
      <c r="AU336" s="247" t="s">
        <v>91</v>
      </c>
      <c r="AV336" s="14" t="s">
        <v>91</v>
      </c>
      <c r="AW336" s="14" t="s">
        <v>42</v>
      </c>
      <c r="AX336" s="14" t="s">
        <v>89</v>
      </c>
      <c r="AY336" s="247" t="s">
        <v>153</v>
      </c>
    </row>
    <row r="337" s="2" customFormat="1" ht="37.8" customHeight="1">
      <c r="A337" s="40"/>
      <c r="B337" s="41"/>
      <c r="C337" s="208" t="s">
        <v>492</v>
      </c>
      <c r="D337" s="208" t="s">
        <v>155</v>
      </c>
      <c r="E337" s="209" t="s">
        <v>1056</v>
      </c>
      <c r="F337" s="210" t="s">
        <v>1057</v>
      </c>
      <c r="G337" s="211" t="s">
        <v>338</v>
      </c>
      <c r="H337" s="212">
        <v>7.0140000000000002</v>
      </c>
      <c r="I337" s="213"/>
      <c r="J337" s="214">
        <f>ROUND(I337*H337,2)</f>
        <v>0</v>
      </c>
      <c r="K337" s="210" t="s">
        <v>159</v>
      </c>
      <c r="L337" s="46"/>
      <c r="M337" s="215" t="s">
        <v>44</v>
      </c>
      <c r="N337" s="216" t="s">
        <v>52</v>
      </c>
      <c r="O337" s="86"/>
      <c r="P337" s="217">
        <f>O337*H337</f>
        <v>0</v>
      </c>
      <c r="Q337" s="217">
        <v>0</v>
      </c>
      <c r="R337" s="217">
        <f>Q337*H337</f>
        <v>0</v>
      </c>
      <c r="S337" s="217">
        <v>0</v>
      </c>
      <c r="T337" s="218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19" t="s">
        <v>556</v>
      </c>
      <c r="AT337" s="219" t="s">
        <v>155</v>
      </c>
      <c r="AU337" s="219" t="s">
        <v>91</v>
      </c>
      <c r="AY337" s="18" t="s">
        <v>153</v>
      </c>
      <c r="BE337" s="220">
        <f>IF(N337="základní",J337,0)</f>
        <v>0</v>
      </c>
      <c r="BF337" s="220">
        <f>IF(N337="snížená",J337,0)</f>
        <v>0</v>
      </c>
      <c r="BG337" s="220">
        <f>IF(N337="zákl. přenesená",J337,0)</f>
        <v>0</v>
      </c>
      <c r="BH337" s="220">
        <f>IF(N337="sníž. přenesená",J337,0)</f>
        <v>0</v>
      </c>
      <c r="BI337" s="220">
        <f>IF(N337="nulová",J337,0)</f>
        <v>0</v>
      </c>
      <c r="BJ337" s="18" t="s">
        <v>89</v>
      </c>
      <c r="BK337" s="220">
        <f>ROUND(I337*H337,2)</f>
        <v>0</v>
      </c>
      <c r="BL337" s="18" t="s">
        <v>556</v>
      </c>
      <c r="BM337" s="219" t="s">
        <v>2062</v>
      </c>
    </row>
    <row r="338" s="2" customFormat="1">
      <c r="A338" s="40"/>
      <c r="B338" s="41"/>
      <c r="C338" s="42"/>
      <c r="D338" s="221" t="s">
        <v>162</v>
      </c>
      <c r="E338" s="42"/>
      <c r="F338" s="222" t="s">
        <v>1059</v>
      </c>
      <c r="G338" s="42"/>
      <c r="H338" s="42"/>
      <c r="I338" s="223"/>
      <c r="J338" s="42"/>
      <c r="K338" s="42"/>
      <c r="L338" s="46"/>
      <c r="M338" s="224"/>
      <c r="N338" s="225"/>
      <c r="O338" s="86"/>
      <c r="P338" s="86"/>
      <c r="Q338" s="86"/>
      <c r="R338" s="86"/>
      <c r="S338" s="86"/>
      <c r="T338" s="87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8" t="s">
        <v>162</v>
      </c>
      <c r="AU338" s="18" t="s">
        <v>91</v>
      </c>
    </row>
    <row r="339" s="13" customFormat="1">
      <c r="A339" s="13"/>
      <c r="B339" s="226"/>
      <c r="C339" s="227"/>
      <c r="D339" s="228" t="s">
        <v>164</v>
      </c>
      <c r="E339" s="229" t="s">
        <v>44</v>
      </c>
      <c r="F339" s="230" t="s">
        <v>2054</v>
      </c>
      <c r="G339" s="227"/>
      <c r="H339" s="229" t="s">
        <v>44</v>
      </c>
      <c r="I339" s="231"/>
      <c r="J339" s="227"/>
      <c r="K339" s="227"/>
      <c r="L339" s="232"/>
      <c r="M339" s="233"/>
      <c r="N339" s="234"/>
      <c r="O339" s="234"/>
      <c r="P339" s="234"/>
      <c r="Q339" s="234"/>
      <c r="R339" s="234"/>
      <c r="S339" s="234"/>
      <c r="T339" s="235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6" t="s">
        <v>164</v>
      </c>
      <c r="AU339" s="236" t="s">
        <v>91</v>
      </c>
      <c r="AV339" s="13" t="s">
        <v>89</v>
      </c>
      <c r="AW339" s="13" t="s">
        <v>42</v>
      </c>
      <c r="AX339" s="13" t="s">
        <v>81</v>
      </c>
      <c r="AY339" s="236" t="s">
        <v>153</v>
      </c>
    </row>
    <row r="340" s="14" customFormat="1">
      <c r="A340" s="14"/>
      <c r="B340" s="237"/>
      <c r="C340" s="238"/>
      <c r="D340" s="228" t="s">
        <v>164</v>
      </c>
      <c r="E340" s="239" t="s">
        <v>44</v>
      </c>
      <c r="F340" s="240" t="s">
        <v>2063</v>
      </c>
      <c r="G340" s="238"/>
      <c r="H340" s="241">
        <v>7.0140000000000002</v>
      </c>
      <c r="I340" s="242"/>
      <c r="J340" s="238"/>
      <c r="K340" s="238"/>
      <c r="L340" s="243"/>
      <c r="M340" s="244"/>
      <c r="N340" s="245"/>
      <c r="O340" s="245"/>
      <c r="P340" s="245"/>
      <c r="Q340" s="245"/>
      <c r="R340" s="245"/>
      <c r="S340" s="245"/>
      <c r="T340" s="246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47" t="s">
        <v>164</v>
      </c>
      <c r="AU340" s="247" t="s">
        <v>91</v>
      </c>
      <c r="AV340" s="14" t="s">
        <v>91</v>
      </c>
      <c r="AW340" s="14" t="s">
        <v>42</v>
      </c>
      <c r="AX340" s="14" t="s">
        <v>89</v>
      </c>
      <c r="AY340" s="247" t="s">
        <v>153</v>
      </c>
    </row>
    <row r="341" s="12" customFormat="1" ht="25.92" customHeight="1">
      <c r="A341" s="12"/>
      <c r="B341" s="192"/>
      <c r="C341" s="193"/>
      <c r="D341" s="194" t="s">
        <v>80</v>
      </c>
      <c r="E341" s="195" t="s">
        <v>1060</v>
      </c>
      <c r="F341" s="195" t="s">
        <v>1061</v>
      </c>
      <c r="G341" s="193"/>
      <c r="H341" s="193"/>
      <c r="I341" s="196"/>
      <c r="J341" s="197">
        <f>BK341</f>
        <v>0</v>
      </c>
      <c r="K341" s="193"/>
      <c r="L341" s="198"/>
      <c r="M341" s="199"/>
      <c r="N341" s="200"/>
      <c r="O341" s="200"/>
      <c r="P341" s="201">
        <f>P342+P345</f>
        <v>0</v>
      </c>
      <c r="Q341" s="200"/>
      <c r="R341" s="201">
        <f>R342+R345</f>
        <v>0</v>
      </c>
      <c r="S341" s="200"/>
      <c r="T341" s="202">
        <f>T342+T345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203" t="s">
        <v>183</v>
      </c>
      <c r="AT341" s="204" t="s">
        <v>80</v>
      </c>
      <c r="AU341" s="204" t="s">
        <v>81</v>
      </c>
      <c r="AY341" s="203" t="s">
        <v>153</v>
      </c>
      <c r="BK341" s="205">
        <f>BK342+BK345</f>
        <v>0</v>
      </c>
    </row>
    <row r="342" s="12" customFormat="1" ht="22.8" customHeight="1">
      <c r="A342" s="12"/>
      <c r="B342" s="192"/>
      <c r="C342" s="193"/>
      <c r="D342" s="194" t="s">
        <v>80</v>
      </c>
      <c r="E342" s="206" t="s">
        <v>1071</v>
      </c>
      <c r="F342" s="206" t="s">
        <v>1072</v>
      </c>
      <c r="G342" s="193"/>
      <c r="H342" s="193"/>
      <c r="I342" s="196"/>
      <c r="J342" s="207">
        <f>BK342</f>
        <v>0</v>
      </c>
      <c r="K342" s="193"/>
      <c r="L342" s="198"/>
      <c r="M342" s="199"/>
      <c r="N342" s="200"/>
      <c r="O342" s="200"/>
      <c r="P342" s="201">
        <f>SUM(P343:P344)</f>
        <v>0</v>
      </c>
      <c r="Q342" s="200"/>
      <c r="R342" s="201">
        <f>SUM(R343:R344)</f>
        <v>0</v>
      </c>
      <c r="S342" s="200"/>
      <c r="T342" s="202">
        <f>SUM(T343:T344)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03" t="s">
        <v>183</v>
      </c>
      <c r="AT342" s="204" t="s">
        <v>80</v>
      </c>
      <c r="AU342" s="204" t="s">
        <v>89</v>
      </c>
      <c r="AY342" s="203" t="s">
        <v>153</v>
      </c>
      <c r="BK342" s="205">
        <f>SUM(BK343:BK344)</f>
        <v>0</v>
      </c>
    </row>
    <row r="343" s="2" customFormat="1" ht="16.5" customHeight="1">
      <c r="A343" s="40"/>
      <c r="B343" s="41"/>
      <c r="C343" s="208" t="s">
        <v>499</v>
      </c>
      <c r="D343" s="208" t="s">
        <v>155</v>
      </c>
      <c r="E343" s="209" t="s">
        <v>1063</v>
      </c>
      <c r="F343" s="210" t="s">
        <v>1064</v>
      </c>
      <c r="G343" s="211" t="s">
        <v>251</v>
      </c>
      <c r="H343" s="212">
        <v>1</v>
      </c>
      <c r="I343" s="213"/>
      <c r="J343" s="214">
        <f>ROUND(I343*H343,2)</f>
        <v>0</v>
      </c>
      <c r="K343" s="210" t="s">
        <v>159</v>
      </c>
      <c r="L343" s="46"/>
      <c r="M343" s="215" t="s">
        <v>44</v>
      </c>
      <c r="N343" s="216" t="s">
        <v>52</v>
      </c>
      <c r="O343" s="86"/>
      <c r="P343" s="217">
        <f>O343*H343</f>
        <v>0</v>
      </c>
      <c r="Q343" s="217">
        <v>0</v>
      </c>
      <c r="R343" s="217">
        <f>Q343*H343</f>
        <v>0</v>
      </c>
      <c r="S343" s="217">
        <v>0</v>
      </c>
      <c r="T343" s="218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19" t="s">
        <v>1066</v>
      </c>
      <c r="AT343" s="219" t="s">
        <v>155</v>
      </c>
      <c r="AU343" s="219" t="s">
        <v>91</v>
      </c>
      <c r="AY343" s="18" t="s">
        <v>153</v>
      </c>
      <c r="BE343" s="220">
        <f>IF(N343="základní",J343,0)</f>
        <v>0</v>
      </c>
      <c r="BF343" s="220">
        <f>IF(N343="snížená",J343,0)</f>
        <v>0</v>
      </c>
      <c r="BG343" s="220">
        <f>IF(N343="zákl. přenesená",J343,0)</f>
        <v>0</v>
      </c>
      <c r="BH343" s="220">
        <f>IF(N343="sníž. přenesená",J343,0)</f>
        <v>0</v>
      </c>
      <c r="BI343" s="220">
        <f>IF(N343="nulová",J343,0)</f>
        <v>0</v>
      </c>
      <c r="BJ343" s="18" t="s">
        <v>89</v>
      </c>
      <c r="BK343" s="220">
        <f>ROUND(I343*H343,2)</f>
        <v>0</v>
      </c>
      <c r="BL343" s="18" t="s">
        <v>1066</v>
      </c>
      <c r="BM343" s="219" t="s">
        <v>2064</v>
      </c>
    </row>
    <row r="344" s="2" customFormat="1">
      <c r="A344" s="40"/>
      <c r="B344" s="41"/>
      <c r="C344" s="42"/>
      <c r="D344" s="221" t="s">
        <v>162</v>
      </c>
      <c r="E344" s="42"/>
      <c r="F344" s="222" t="s">
        <v>1068</v>
      </c>
      <c r="G344" s="42"/>
      <c r="H344" s="42"/>
      <c r="I344" s="223"/>
      <c r="J344" s="42"/>
      <c r="K344" s="42"/>
      <c r="L344" s="46"/>
      <c r="M344" s="224"/>
      <c r="N344" s="225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8" t="s">
        <v>162</v>
      </c>
      <c r="AU344" s="18" t="s">
        <v>91</v>
      </c>
    </row>
    <row r="345" s="12" customFormat="1" ht="22.8" customHeight="1">
      <c r="A345" s="12"/>
      <c r="B345" s="192"/>
      <c r="C345" s="193"/>
      <c r="D345" s="194" t="s">
        <v>80</v>
      </c>
      <c r="E345" s="206" t="s">
        <v>1081</v>
      </c>
      <c r="F345" s="206" t="s">
        <v>1082</v>
      </c>
      <c r="G345" s="193"/>
      <c r="H345" s="193"/>
      <c r="I345" s="196"/>
      <c r="J345" s="207">
        <f>BK345</f>
        <v>0</v>
      </c>
      <c r="K345" s="193"/>
      <c r="L345" s="198"/>
      <c r="M345" s="199"/>
      <c r="N345" s="200"/>
      <c r="O345" s="200"/>
      <c r="P345" s="201">
        <f>SUM(P346:P347)</f>
        <v>0</v>
      </c>
      <c r="Q345" s="200"/>
      <c r="R345" s="201">
        <f>SUM(R346:R347)</f>
        <v>0</v>
      </c>
      <c r="S345" s="200"/>
      <c r="T345" s="202">
        <f>SUM(T346:T347)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203" t="s">
        <v>183</v>
      </c>
      <c r="AT345" s="204" t="s">
        <v>80</v>
      </c>
      <c r="AU345" s="204" t="s">
        <v>89</v>
      </c>
      <c r="AY345" s="203" t="s">
        <v>153</v>
      </c>
      <c r="BK345" s="205">
        <f>SUM(BK346:BK347)</f>
        <v>0</v>
      </c>
    </row>
    <row r="346" s="2" customFormat="1" ht="16.5" customHeight="1">
      <c r="A346" s="40"/>
      <c r="B346" s="41"/>
      <c r="C346" s="208" t="s">
        <v>505</v>
      </c>
      <c r="D346" s="208" t="s">
        <v>155</v>
      </c>
      <c r="E346" s="209" t="s">
        <v>1084</v>
      </c>
      <c r="F346" s="210" t="s">
        <v>1085</v>
      </c>
      <c r="G346" s="211" t="s">
        <v>251</v>
      </c>
      <c r="H346" s="212">
        <v>1</v>
      </c>
      <c r="I346" s="213"/>
      <c r="J346" s="214">
        <f>ROUND(I346*H346,2)</f>
        <v>0</v>
      </c>
      <c r="K346" s="210" t="s">
        <v>159</v>
      </c>
      <c r="L346" s="46"/>
      <c r="M346" s="215" t="s">
        <v>44</v>
      </c>
      <c r="N346" s="216" t="s">
        <v>52</v>
      </c>
      <c r="O346" s="86"/>
      <c r="P346" s="217">
        <f>O346*H346</f>
        <v>0</v>
      </c>
      <c r="Q346" s="217">
        <v>0</v>
      </c>
      <c r="R346" s="217">
        <f>Q346*H346</f>
        <v>0</v>
      </c>
      <c r="S346" s="217">
        <v>0</v>
      </c>
      <c r="T346" s="218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19" t="s">
        <v>1066</v>
      </c>
      <c r="AT346" s="219" t="s">
        <v>155</v>
      </c>
      <c r="AU346" s="219" t="s">
        <v>91</v>
      </c>
      <c r="AY346" s="18" t="s">
        <v>153</v>
      </c>
      <c r="BE346" s="220">
        <f>IF(N346="základní",J346,0)</f>
        <v>0</v>
      </c>
      <c r="BF346" s="220">
        <f>IF(N346="snížená",J346,0)</f>
        <v>0</v>
      </c>
      <c r="BG346" s="220">
        <f>IF(N346="zákl. přenesená",J346,0)</f>
        <v>0</v>
      </c>
      <c r="BH346" s="220">
        <f>IF(N346="sníž. přenesená",J346,0)</f>
        <v>0</v>
      </c>
      <c r="BI346" s="220">
        <f>IF(N346="nulová",J346,0)</f>
        <v>0</v>
      </c>
      <c r="BJ346" s="18" t="s">
        <v>89</v>
      </c>
      <c r="BK346" s="220">
        <f>ROUND(I346*H346,2)</f>
        <v>0</v>
      </c>
      <c r="BL346" s="18" t="s">
        <v>1066</v>
      </c>
      <c r="BM346" s="219" t="s">
        <v>2065</v>
      </c>
    </row>
    <row r="347" s="2" customFormat="1">
      <c r="A347" s="40"/>
      <c r="B347" s="41"/>
      <c r="C347" s="42"/>
      <c r="D347" s="221" t="s">
        <v>162</v>
      </c>
      <c r="E347" s="42"/>
      <c r="F347" s="222" t="s">
        <v>1087</v>
      </c>
      <c r="G347" s="42"/>
      <c r="H347" s="42"/>
      <c r="I347" s="223"/>
      <c r="J347" s="42"/>
      <c r="K347" s="42"/>
      <c r="L347" s="46"/>
      <c r="M347" s="275"/>
      <c r="N347" s="276"/>
      <c r="O347" s="277"/>
      <c r="P347" s="277"/>
      <c r="Q347" s="277"/>
      <c r="R347" s="277"/>
      <c r="S347" s="277"/>
      <c r="T347" s="278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8" t="s">
        <v>162</v>
      </c>
      <c r="AU347" s="18" t="s">
        <v>91</v>
      </c>
    </row>
    <row r="348" s="2" customFormat="1" ht="6.96" customHeight="1">
      <c r="A348" s="40"/>
      <c r="B348" s="61"/>
      <c r="C348" s="62"/>
      <c r="D348" s="62"/>
      <c r="E348" s="62"/>
      <c r="F348" s="62"/>
      <c r="G348" s="62"/>
      <c r="H348" s="62"/>
      <c r="I348" s="62"/>
      <c r="J348" s="62"/>
      <c r="K348" s="62"/>
      <c r="L348" s="46"/>
      <c r="M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</row>
  </sheetData>
  <sheetProtection sheet="1" autoFilter="0" formatColumns="0" formatRows="0" objects="1" scenarios="1" spinCount="100000" saltValue="dfXDBmrCtPEFSabcEb0OUnPz/JYzmplk1zZXn8K0Ca2kS9Uh3wi4ff2niOH3xigw+UaZj0hrfxq6NgytYmpuig==" hashValue="bmEoPLMJ9akVragJ8Q90wQ4Ru7J8HciQxn7GSwAvao1x1DuhK+TGJlQ6Q8EjNm11/7oNhCCQwd+4OL/s8sDsXw==" algorithmName="SHA-512" password="CC35"/>
  <autoFilter ref="C84:K347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3_01/210100101"/>
    <hyperlink ref="F93" r:id="rId2" display="https://podminky.urs.cz/item/CS_URS_2023_01/210100151"/>
    <hyperlink ref="F100" r:id="rId3" display="https://podminky.urs.cz/item/CS_URS_2023_01/210120001"/>
    <hyperlink ref="F109" r:id="rId4" display="https://podminky.urs.cz/item/CS_URS_2023_01/210220002"/>
    <hyperlink ref="F118" r:id="rId5" display="https://podminky.urs.cz/item/CS_URS_2023_01/210220301"/>
    <hyperlink ref="F128" r:id="rId6" display="https://podminky.urs.cz/item/CS_URS_2023_01/210202013"/>
    <hyperlink ref="F133" r:id="rId7" display="https://podminky.urs.cz/item/CS_URS_2023_01/210204201"/>
    <hyperlink ref="F142" r:id="rId8" display="https://podminky.urs.cz/item/CS_URS_2023_01/210800411"/>
    <hyperlink ref="F147" r:id="rId9" display="https://podminky.urs.cz/item/CS_URS_2023_01/210813011"/>
    <hyperlink ref="F156" r:id="rId10" display="https://podminky.urs.cz/item/CS_URS_2023_01/210813035"/>
    <hyperlink ref="F165" r:id="rId11" display="https://podminky.urs.cz/item/CS_URS_2023_01/210204011"/>
    <hyperlink ref="F174" r:id="rId12" display="https://podminky.urs.cz/item/CS_URS_2023_01/210204103"/>
    <hyperlink ref="F183" r:id="rId13" display="https://podminky.urs.cz/item/CS_URS_2023_01/210950201"/>
    <hyperlink ref="F188" r:id="rId14" display="https://podminky.urs.cz/item/CS_URS_2023_01/218202013"/>
    <hyperlink ref="F193" r:id="rId15" display="https://podminky.urs.cz/item/CS_URS_2023_01/218204011"/>
    <hyperlink ref="F198" r:id="rId16" display="https://podminky.urs.cz/item/CS_URS_2023_01/218204103"/>
    <hyperlink ref="F203" r:id="rId17" display="https://podminky.urs.cz/item/CS_URS_2023_01/218204201"/>
    <hyperlink ref="F209" r:id="rId18" display="https://podminky.urs.cz/item/CS_URS_2023_01/460010024"/>
    <hyperlink ref="F217" r:id="rId19" display="https://podminky.urs.cz/item/CS_URS_2023_01/460010025"/>
    <hyperlink ref="F225" r:id="rId20" display="https://podminky.urs.cz/item/CS_URS_2023_01/460030011"/>
    <hyperlink ref="F230" r:id="rId21" display="https://podminky.urs.cz/item/CS_URS_2023_01/460131113"/>
    <hyperlink ref="F235" r:id="rId22" display="https://podminky.urs.cz/item/CS_URS_2023_01/460161162"/>
    <hyperlink ref="F240" r:id="rId23" display="https://podminky.urs.cz/item/CS_URS_2023_01/460161292"/>
    <hyperlink ref="F245" r:id="rId24" display="https://podminky.urs.cz/item/CS_URS_2023_01/460391123"/>
    <hyperlink ref="F250" r:id="rId25" display="https://podminky.urs.cz/item/CS_URS_2023_01/460431172"/>
    <hyperlink ref="F255" r:id="rId26" display="https://podminky.urs.cz/item/CS_URS_2023_01/460551111"/>
    <hyperlink ref="F260" r:id="rId27" display="https://podminky.urs.cz/item/CS_URS_2023_01/460581121"/>
    <hyperlink ref="F265" r:id="rId28" display="https://podminky.urs.cz/item/CS_URS_2023_01/460641113"/>
    <hyperlink ref="F270" r:id="rId29" display="https://podminky.urs.cz/item/CS_URS_2023_01/460671113"/>
    <hyperlink ref="F275" r:id="rId30" display="https://podminky.urs.cz/item/CS_URS_2023_01/460421182"/>
    <hyperlink ref="F292" r:id="rId31" display="https://podminky.urs.cz/item/CS_URS_2023_01/468011131"/>
    <hyperlink ref="F297" r:id="rId32" display="https://podminky.urs.cz/item/CS_URS_2023_01/468011141"/>
    <hyperlink ref="F302" r:id="rId33" display="https://podminky.urs.cz/item/CS_URS_2023_01/468041121"/>
    <hyperlink ref="F307" r:id="rId34" display="https://podminky.urs.cz/item/CS_URS_2023_01/468051121"/>
    <hyperlink ref="F312" r:id="rId35" display="https://podminky.urs.cz/item/CS_URS_2023_01/469972111"/>
    <hyperlink ref="F314" r:id="rId36" display="https://podminky.urs.cz/item/CS_URS_2023_01/469972121"/>
    <hyperlink ref="F317" r:id="rId37" display="https://podminky.urs.cz/item/CS_URS_2023_01/469973120"/>
    <hyperlink ref="F325" r:id="rId38" display="https://podminky.urs.cz/item/CS_URS_2023_01/469973125"/>
    <hyperlink ref="F330" r:id="rId39" display="https://podminky.urs.cz/item/CS_URS_2023_01/460341113"/>
    <hyperlink ref="F334" r:id="rId40" display="https://podminky.urs.cz/item/CS_URS_2023_01/460341121"/>
    <hyperlink ref="F338" r:id="rId41" display="https://podminky.urs.cz/item/CS_URS_2023_01/460361121"/>
    <hyperlink ref="F344" r:id="rId42" display="https://podminky.urs.cz/item/CS_URS_2023_01/012303000"/>
    <hyperlink ref="F347" r:id="rId43" display="https://podminky.urs.cz/item/CS_URS_2023_01/044002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4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117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Výstavba SSZ 8.35 Kníničská - Veslařská - CÚ 2023/I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118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2066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2067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2. 3. 2023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21.84" customHeight="1">
      <c r="A13" s="40"/>
      <c r="B13" s="46"/>
      <c r="C13" s="40"/>
      <c r="D13" s="140" t="s">
        <v>26</v>
      </c>
      <c r="E13" s="40"/>
      <c r="F13" s="141" t="s">
        <v>2068</v>
      </c>
      <c r="G13" s="40"/>
      <c r="H13" s="40"/>
      <c r="I13" s="140" t="s">
        <v>28</v>
      </c>
      <c r="J13" s="141" t="s">
        <v>29</v>
      </c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45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2"/>
      <c r="B27" s="143"/>
      <c r="C27" s="142"/>
      <c r="D27" s="142"/>
      <c r="E27" s="144" t="s">
        <v>44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6"/>
      <c r="E29" s="146"/>
      <c r="F29" s="146"/>
      <c r="G29" s="146"/>
      <c r="H29" s="146"/>
      <c r="I29" s="146"/>
      <c r="J29" s="146"/>
      <c r="K29" s="146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7" t="s">
        <v>47</v>
      </c>
      <c r="E30" s="40"/>
      <c r="F30" s="40"/>
      <c r="G30" s="40"/>
      <c r="H30" s="40"/>
      <c r="I30" s="40"/>
      <c r="J30" s="148">
        <f>ROUND(J82,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6"/>
      <c r="E31" s="146"/>
      <c r="F31" s="146"/>
      <c r="G31" s="146"/>
      <c r="H31" s="146"/>
      <c r="I31" s="146"/>
      <c r="J31" s="146"/>
      <c r="K31" s="146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9" t="s">
        <v>49</v>
      </c>
      <c r="G32" s="40"/>
      <c r="H32" s="40"/>
      <c r="I32" s="149" t="s">
        <v>48</v>
      </c>
      <c r="J32" s="149" t="s">
        <v>50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0" t="s">
        <v>51</v>
      </c>
      <c r="E33" s="134" t="s">
        <v>52</v>
      </c>
      <c r="F33" s="151">
        <f>ROUND((SUM(BE82:BE142)),  2)</f>
        <v>0</v>
      </c>
      <c r="G33" s="40"/>
      <c r="H33" s="40"/>
      <c r="I33" s="152">
        <v>0.20999999999999999</v>
      </c>
      <c r="J33" s="151">
        <f>ROUND(((SUM(BE82:BE142))*I33),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53</v>
      </c>
      <c r="F34" s="151">
        <f>ROUND((SUM(BF82:BF142)),  2)</f>
        <v>0</v>
      </c>
      <c r="G34" s="40"/>
      <c r="H34" s="40"/>
      <c r="I34" s="152">
        <v>0.14999999999999999</v>
      </c>
      <c r="J34" s="151">
        <f>ROUND(((SUM(BF82:BF142))*I34),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54</v>
      </c>
      <c r="F35" s="151">
        <f>ROUND((SUM(BG82:BG142)),  2)</f>
        <v>0</v>
      </c>
      <c r="G35" s="40"/>
      <c r="H35" s="40"/>
      <c r="I35" s="152">
        <v>0.20999999999999999</v>
      </c>
      <c r="J35" s="151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55</v>
      </c>
      <c r="F36" s="151">
        <f>ROUND((SUM(BH82:BH142)),  2)</f>
        <v>0</v>
      </c>
      <c r="G36" s="40"/>
      <c r="H36" s="40"/>
      <c r="I36" s="152">
        <v>0.14999999999999999</v>
      </c>
      <c r="J36" s="151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56</v>
      </c>
      <c r="F37" s="151">
        <f>ROUND((SUM(BI82:BI142)),  2)</f>
        <v>0</v>
      </c>
      <c r="G37" s="40"/>
      <c r="H37" s="40"/>
      <c r="I37" s="152">
        <v>0</v>
      </c>
      <c r="J37" s="151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3"/>
      <c r="D39" s="154" t="s">
        <v>57</v>
      </c>
      <c r="E39" s="155"/>
      <c r="F39" s="155"/>
      <c r="G39" s="156" t="s">
        <v>58</v>
      </c>
      <c r="H39" s="157" t="s">
        <v>59</v>
      </c>
      <c r="I39" s="155"/>
      <c r="J39" s="158">
        <f>SUM(J30:J37)</f>
        <v>0</v>
      </c>
      <c r="K39" s="159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120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4" t="str">
        <f>E7</f>
        <v>Výstavba SSZ 8.35 Kníničská - Veslařská - CÚ 2023/I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118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SO461 - Přeložka optického kabelu TSB a.s.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 - Žabovřesky</v>
      </c>
      <c r="G52" s="42"/>
      <c r="H52" s="42"/>
      <c r="I52" s="33" t="s">
        <v>24</v>
      </c>
      <c r="J52" s="74" t="str">
        <f>IF(J12="","",J12)</f>
        <v>2. 3. 2023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Brněnské komunikace, a.s.</v>
      </c>
      <c r="G54" s="42"/>
      <c r="H54" s="42"/>
      <c r="I54" s="33" t="s">
        <v>38</v>
      </c>
      <c r="J54" s="38" t="str">
        <f>E21</f>
        <v>Ing. Luděk Obrdlík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Luděk Obrdlík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5" t="s">
        <v>121</v>
      </c>
      <c r="D57" s="166"/>
      <c r="E57" s="166"/>
      <c r="F57" s="166"/>
      <c r="G57" s="166"/>
      <c r="H57" s="166"/>
      <c r="I57" s="166"/>
      <c r="J57" s="167" t="s">
        <v>122</v>
      </c>
      <c r="K57" s="166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8" t="s">
        <v>79</v>
      </c>
      <c r="D59" s="42"/>
      <c r="E59" s="42"/>
      <c r="F59" s="42"/>
      <c r="G59" s="42"/>
      <c r="H59" s="42"/>
      <c r="I59" s="42"/>
      <c r="J59" s="104">
        <f>J82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123</v>
      </c>
    </row>
    <row r="60" s="9" customFormat="1" ht="24.96" customHeight="1">
      <c r="A60" s="9"/>
      <c r="B60" s="169"/>
      <c r="C60" s="170"/>
      <c r="D60" s="171" t="s">
        <v>129</v>
      </c>
      <c r="E60" s="172"/>
      <c r="F60" s="172"/>
      <c r="G60" s="172"/>
      <c r="H60" s="172"/>
      <c r="I60" s="172"/>
      <c r="J60" s="173">
        <f>J83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2069</v>
      </c>
      <c r="E61" s="178"/>
      <c r="F61" s="178"/>
      <c r="G61" s="178"/>
      <c r="H61" s="178"/>
      <c r="I61" s="178"/>
      <c r="J61" s="179">
        <f>J84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132</v>
      </c>
      <c r="E62" s="178"/>
      <c r="F62" s="178"/>
      <c r="G62" s="178"/>
      <c r="H62" s="178"/>
      <c r="I62" s="178"/>
      <c r="J62" s="179">
        <f>J99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0"/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13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6.96" customHeight="1">
      <c r="A64" s="40"/>
      <c r="B64" s="61"/>
      <c r="C64" s="62"/>
      <c r="D64" s="62"/>
      <c r="E64" s="62"/>
      <c r="F64" s="62"/>
      <c r="G64" s="62"/>
      <c r="H64" s="62"/>
      <c r="I64" s="62"/>
      <c r="J64" s="62"/>
      <c r="K64" s="6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8" s="2" customFormat="1" ht="6.96" customHeight="1">
      <c r="A68" s="40"/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24.96" customHeight="1">
      <c r="A69" s="40"/>
      <c r="B69" s="41"/>
      <c r="C69" s="24" t="s">
        <v>138</v>
      </c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3" t="s">
        <v>16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164" t="str">
        <f>E7</f>
        <v>Výstavba SSZ 8.35 Kníničská - Veslařská - CÚ 2023/I</v>
      </c>
      <c r="F72" s="33"/>
      <c r="G72" s="33"/>
      <c r="H72" s="33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3" t="s">
        <v>118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71" t="str">
        <f>E9</f>
        <v>SO461 - Přeložka optického kabelu TSB a.s.</v>
      </c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3" t="s">
        <v>22</v>
      </c>
      <c r="D76" s="42"/>
      <c r="E76" s="42"/>
      <c r="F76" s="28" t="str">
        <f>F12</f>
        <v>Brno - Žabovřesky</v>
      </c>
      <c r="G76" s="42"/>
      <c r="H76" s="42"/>
      <c r="I76" s="33" t="s">
        <v>24</v>
      </c>
      <c r="J76" s="74" t="str">
        <f>IF(J12="","",J12)</f>
        <v>2. 3. 2023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3" t="s">
        <v>30</v>
      </c>
      <c r="D78" s="42"/>
      <c r="E78" s="42"/>
      <c r="F78" s="28" t="str">
        <f>E15</f>
        <v>Brněnské komunikace, a.s.</v>
      </c>
      <c r="G78" s="42"/>
      <c r="H78" s="42"/>
      <c r="I78" s="33" t="s">
        <v>38</v>
      </c>
      <c r="J78" s="38" t="str">
        <f>E21</f>
        <v>Ing. Luděk Obrdlík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3" t="s">
        <v>36</v>
      </c>
      <c r="D79" s="42"/>
      <c r="E79" s="42"/>
      <c r="F79" s="28" t="str">
        <f>IF(E18="","",E18)</f>
        <v>Vyplň údaj</v>
      </c>
      <c r="G79" s="42"/>
      <c r="H79" s="42"/>
      <c r="I79" s="33" t="s">
        <v>43</v>
      </c>
      <c r="J79" s="38" t="str">
        <f>E24</f>
        <v>Ing. Luděk Obrdlík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0.32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1" customFormat="1" ht="29.28" customHeight="1">
      <c r="A81" s="181"/>
      <c r="B81" s="182"/>
      <c r="C81" s="183" t="s">
        <v>139</v>
      </c>
      <c r="D81" s="184" t="s">
        <v>66</v>
      </c>
      <c r="E81" s="184" t="s">
        <v>62</v>
      </c>
      <c r="F81" s="184" t="s">
        <v>63</v>
      </c>
      <c r="G81" s="184" t="s">
        <v>140</v>
      </c>
      <c r="H81" s="184" t="s">
        <v>141</v>
      </c>
      <c r="I81" s="184" t="s">
        <v>142</v>
      </c>
      <c r="J81" s="184" t="s">
        <v>122</v>
      </c>
      <c r="K81" s="185" t="s">
        <v>143</v>
      </c>
      <c r="L81" s="186"/>
      <c r="M81" s="94" t="s">
        <v>44</v>
      </c>
      <c r="N81" s="95" t="s">
        <v>51</v>
      </c>
      <c r="O81" s="95" t="s">
        <v>144</v>
      </c>
      <c r="P81" s="95" t="s">
        <v>145</v>
      </c>
      <c r="Q81" s="95" t="s">
        <v>146</v>
      </c>
      <c r="R81" s="95" t="s">
        <v>147</v>
      </c>
      <c r="S81" s="95" t="s">
        <v>148</v>
      </c>
      <c r="T81" s="96" t="s">
        <v>149</v>
      </c>
      <c r="U81" s="181"/>
      <c r="V81" s="181"/>
      <c r="W81" s="181"/>
      <c r="X81" s="181"/>
      <c r="Y81" s="181"/>
      <c r="Z81" s="181"/>
      <c r="AA81" s="181"/>
      <c r="AB81" s="181"/>
      <c r="AC81" s="181"/>
      <c r="AD81" s="181"/>
      <c r="AE81" s="181"/>
    </row>
    <row r="82" s="2" customFormat="1" ht="22.8" customHeight="1">
      <c r="A82" s="40"/>
      <c r="B82" s="41"/>
      <c r="C82" s="101" t="s">
        <v>150</v>
      </c>
      <c r="D82" s="42"/>
      <c r="E82" s="42"/>
      <c r="F82" s="42"/>
      <c r="G82" s="42"/>
      <c r="H82" s="42"/>
      <c r="I82" s="42"/>
      <c r="J82" s="187">
        <f>BK82</f>
        <v>0</v>
      </c>
      <c r="K82" s="42"/>
      <c r="L82" s="46"/>
      <c r="M82" s="97"/>
      <c r="N82" s="188"/>
      <c r="O82" s="98"/>
      <c r="P82" s="189">
        <f>P83</f>
        <v>0</v>
      </c>
      <c r="Q82" s="98"/>
      <c r="R82" s="189">
        <f>R83</f>
        <v>8.1851610000000008</v>
      </c>
      <c r="S82" s="98"/>
      <c r="T82" s="190">
        <f>T83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T82" s="18" t="s">
        <v>80</v>
      </c>
      <c r="AU82" s="18" t="s">
        <v>123</v>
      </c>
      <c r="BK82" s="191">
        <f>BK83</f>
        <v>0</v>
      </c>
    </row>
    <row r="83" s="12" customFormat="1" ht="25.92" customHeight="1">
      <c r="A83" s="12"/>
      <c r="B83" s="192"/>
      <c r="C83" s="193"/>
      <c r="D83" s="194" t="s">
        <v>80</v>
      </c>
      <c r="E83" s="195" t="s">
        <v>184</v>
      </c>
      <c r="F83" s="195" t="s">
        <v>369</v>
      </c>
      <c r="G83" s="193"/>
      <c r="H83" s="193"/>
      <c r="I83" s="196"/>
      <c r="J83" s="197">
        <f>BK83</f>
        <v>0</v>
      </c>
      <c r="K83" s="193"/>
      <c r="L83" s="198"/>
      <c r="M83" s="199"/>
      <c r="N83" s="200"/>
      <c r="O83" s="200"/>
      <c r="P83" s="201">
        <f>P84+P99</f>
        <v>0</v>
      </c>
      <c r="Q83" s="200"/>
      <c r="R83" s="201">
        <f>R84+R99</f>
        <v>8.1851610000000008</v>
      </c>
      <c r="S83" s="200"/>
      <c r="T83" s="202">
        <f>T84+T99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3" t="s">
        <v>173</v>
      </c>
      <c r="AT83" s="204" t="s">
        <v>80</v>
      </c>
      <c r="AU83" s="204" t="s">
        <v>81</v>
      </c>
      <c r="AY83" s="203" t="s">
        <v>153</v>
      </c>
      <c r="BK83" s="205">
        <f>BK84+BK99</f>
        <v>0</v>
      </c>
    </row>
    <row r="84" s="12" customFormat="1" ht="22.8" customHeight="1">
      <c r="A84" s="12"/>
      <c r="B84" s="192"/>
      <c r="C84" s="193"/>
      <c r="D84" s="194" t="s">
        <v>80</v>
      </c>
      <c r="E84" s="206" t="s">
        <v>490</v>
      </c>
      <c r="F84" s="206" t="s">
        <v>2070</v>
      </c>
      <c r="G84" s="193"/>
      <c r="H84" s="193"/>
      <c r="I84" s="196"/>
      <c r="J84" s="207">
        <f>BK84</f>
        <v>0</v>
      </c>
      <c r="K84" s="193"/>
      <c r="L84" s="198"/>
      <c r="M84" s="199"/>
      <c r="N84" s="200"/>
      <c r="O84" s="200"/>
      <c r="P84" s="201">
        <f>SUM(P85:P98)</f>
        <v>0</v>
      </c>
      <c r="Q84" s="200"/>
      <c r="R84" s="201">
        <f>SUM(R85:R98)</f>
        <v>0</v>
      </c>
      <c r="S84" s="200"/>
      <c r="T84" s="202">
        <f>SUM(T85:T98)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3" t="s">
        <v>173</v>
      </c>
      <c r="AT84" s="204" t="s">
        <v>80</v>
      </c>
      <c r="AU84" s="204" t="s">
        <v>89</v>
      </c>
      <c r="AY84" s="203" t="s">
        <v>153</v>
      </c>
      <c r="BK84" s="205">
        <f>SUM(BK85:BK98)</f>
        <v>0</v>
      </c>
    </row>
    <row r="85" s="2" customFormat="1" ht="16.5" customHeight="1">
      <c r="A85" s="40"/>
      <c r="B85" s="41"/>
      <c r="C85" s="208" t="s">
        <v>89</v>
      </c>
      <c r="D85" s="208" t="s">
        <v>155</v>
      </c>
      <c r="E85" s="209" t="s">
        <v>2071</v>
      </c>
      <c r="F85" s="210" t="s">
        <v>2072</v>
      </c>
      <c r="G85" s="211" t="s">
        <v>298</v>
      </c>
      <c r="H85" s="212">
        <v>60</v>
      </c>
      <c r="I85" s="213"/>
      <c r="J85" s="214">
        <f>ROUND(I85*H85,2)</f>
        <v>0</v>
      </c>
      <c r="K85" s="210" t="s">
        <v>159</v>
      </c>
      <c r="L85" s="46"/>
      <c r="M85" s="215" t="s">
        <v>44</v>
      </c>
      <c r="N85" s="216" t="s">
        <v>52</v>
      </c>
      <c r="O85" s="86"/>
      <c r="P85" s="217">
        <f>O85*H85</f>
        <v>0</v>
      </c>
      <c r="Q85" s="217">
        <v>0</v>
      </c>
      <c r="R85" s="217">
        <f>Q85*H85</f>
        <v>0</v>
      </c>
      <c r="S85" s="217">
        <v>0</v>
      </c>
      <c r="T85" s="218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19" t="s">
        <v>556</v>
      </c>
      <c r="AT85" s="219" t="s">
        <v>155</v>
      </c>
      <c r="AU85" s="219" t="s">
        <v>91</v>
      </c>
      <c r="AY85" s="18" t="s">
        <v>153</v>
      </c>
      <c r="BE85" s="220">
        <f>IF(N85="základní",J85,0)</f>
        <v>0</v>
      </c>
      <c r="BF85" s="220">
        <f>IF(N85="snížená",J85,0)</f>
        <v>0</v>
      </c>
      <c r="BG85" s="220">
        <f>IF(N85="zákl. přenesená",J85,0)</f>
        <v>0</v>
      </c>
      <c r="BH85" s="220">
        <f>IF(N85="sníž. přenesená",J85,0)</f>
        <v>0</v>
      </c>
      <c r="BI85" s="220">
        <f>IF(N85="nulová",J85,0)</f>
        <v>0</v>
      </c>
      <c r="BJ85" s="18" t="s">
        <v>89</v>
      </c>
      <c r="BK85" s="220">
        <f>ROUND(I85*H85,2)</f>
        <v>0</v>
      </c>
      <c r="BL85" s="18" t="s">
        <v>556</v>
      </c>
      <c r="BM85" s="219" t="s">
        <v>2073</v>
      </c>
    </row>
    <row r="86" s="2" customFormat="1">
      <c r="A86" s="40"/>
      <c r="B86" s="41"/>
      <c r="C86" s="42"/>
      <c r="D86" s="221" t="s">
        <v>162</v>
      </c>
      <c r="E86" s="42"/>
      <c r="F86" s="222" t="s">
        <v>2074</v>
      </c>
      <c r="G86" s="42"/>
      <c r="H86" s="42"/>
      <c r="I86" s="223"/>
      <c r="J86" s="42"/>
      <c r="K86" s="42"/>
      <c r="L86" s="46"/>
      <c r="M86" s="224"/>
      <c r="N86" s="225"/>
      <c r="O86" s="86"/>
      <c r="P86" s="86"/>
      <c r="Q86" s="86"/>
      <c r="R86" s="86"/>
      <c r="S86" s="86"/>
      <c r="T86" s="87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8" t="s">
        <v>162</v>
      </c>
      <c r="AU86" s="18" t="s">
        <v>91</v>
      </c>
    </row>
    <row r="87" s="13" customFormat="1">
      <c r="A87" s="13"/>
      <c r="B87" s="226"/>
      <c r="C87" s="227"/>
      <c r="D87" s="228" t="s">
        <v>164</v>
      </c>
      <c r="E87" s="229" t="s">
        <v>44</v>
      </c>
      <c r="F87" s="230" t="s">
        <v>2075</v>
      </c>
      <c r="G87" s="227"/>
      <c r="H87" s="229" t="s">
        <v>44</v>
      </c>
      <c r="I87" s="231"/>
      <c r="J87" s="227"/>
      <c r="K87" s="227"/>
      <c r="L87" s="232"/>
      <c r="M87" s="233"/>
      <c r="N87" s="234"/>
      <c r="O87" s="234"/>
      <c r="P87" s="234"/>
      <c r="Q87" s="234"/>
      <c r="R87" s="234"/>
      <c r="S87" s="234"/>
      <c r="T87" s="235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236" t="s">
        <v>164</v>
      </c>
      <c r="AU87" s="236" t="s">
        <v>91</v>
      </c>
      <c r="AV87" s="13" t="s">
        <v>89</v>
      </c>
      <c r="AW87" s="13" t="s">
        <v>42</v>
      </c>
      <c r="AX87" s="13" t="s">
        <v>81</v>
      </c>
      <c r="AY87" s="236" t="s">
        <v>153</v>
      </c>
    </row>
    <row r="88" s="13" customFormat="1">
      <c r="A88" s="13"/>
      <c r="B88" s="226"/>
      <c r="C88" s="227"/>
      <c r="D88" s="228" t="s">
        <v>164</v>
      </c>
      <c r="E88" s="229" t="s">
        <v>44</v>
      </c>
      <c r="F88" s="230" t="s">
        <v>2076</v>
      </c>
      <c r="G88" s="227"/>
      <c r="H88" s="229" t="s">
        <v>44</v>
      </c>
      <c r="I88" s="231"/>
      <c r="J88" s="227"/>
      <c r="K88" s="227"/>
      <c r="L88" s="232"/>
      <c r="M88" s="233"/>
      <c r="N88" s="234"/>
      <c r="O88" s="234"/>
      <c r="P88" s="234"/>
      <c r="Q88" s="234"/>
      <c r="R88" s="234"/>
      <c r="S88" s="234"/>
      <c r="T88" s="235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36" t="s">
        <v>164</v>
      </c>
      <c r="AU88" s="236" t="s">
        <v>91</v>
      </c>
      <c r="AV88" s="13" t="s">
        <v>89</v>
      </c>
      <c r="AW88" s="13" t="s">
        <v>42</v>
      </c>
      <c r="AX88" s="13" t="s">
        <v>81</v>
      </c>
      <c r="AY88" s="236" t="s">
        <v>153</v>
      </c>
    </row>
    <row r="89" s="14" customFormat="1">
      <c r="A89" s="14"/>
      <c r="B89" s="237"/>
      <c r="C89" s="238"/>
      <c r="D89" s="228" t="s">
        <v>164</v>
      </c>
      <c r="E89" s="239" t="s">
        <v>44</v>
      </c>
      <c r="F89" s="240" t="s">
        <v>1226</v>
      </c>
      <c r="G89" s="238"/>
      <c r="H89" s="241">
        <v>60</v>
      </c>
      <c r="I89" s="242"/>
      <c r="J89" s="238"/>
      <c r="K89" s="238"/>
      <c r="L89" s="243"/>
      <c r="M89" s="244"/>
      <c r="N89" s="245"/>
      <c r="O89" s="245"/>
      <c r="P89" s="245"/>
      <c r="Q89" s="245"/>
      <c r="R89" s="245"/>
      <c r="S89" s="245"/>
      <c r="T89" s="246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T89" s="247" t="s">
        <v>164</v>
      </c>
      <c r="AU89" s="247" t="s">
        <v>91</v>
      </c>
      <c r="AV89" s="14" t="s">
        <v>91</v>
      </c>
      <c r="AW89" s="14" t="s">
        <v>42</v>
      </c>
      <c r="AX89" s="14" t="s">
        <v>89</v>
      </c>
      <c r="AY89" s="247" t="s">
        <v>153</v>
      </c>
    </row>
    <row r="90" s="2" customFormat="1" ht="33" customHeight="1">
      <c r="A90" s="40"/>
      <c r="B90" s="41"/>
      <c r="C90" s="208" t="s">
        <v>91</v>
      </c>
      <c r="D90" s="208" t="s">
        <v>155</v>
      </c>
      <c r="E90" s="209" t="s">
        <v>2077</v>
      </c>
      <c r="F90" s="210" t="s">
        <v>2078</v>
      </c>
      <c r="G90" s="211" t="s">
        <v>298</v>
      </c>
      <c r="H90" s="212">
        <v>60</v>
      </c>
      <c r="I90" s="213"/>
      <c r="J90" s="214">
        <f>ROUND(I90*H90,2)</f>
        <v>0</v>
      </c>
      <c r="K90" s="210" t="s">
        <v>159</v>
      </c>
      <c r="L90" s="46"/>
      <c r="M90" s="215" t="s">
        <v>44</v>
      </c>
      <c r="N90" s="216" t="s">
        <v>52</v>
      </c>
      <c r="O90" s="86"/>
      <c r="P90" s="217">
        <f>O90*H90</f>
        <v>0</v>
      </c>
      <c r="Q90" s="217">
        <v>0</v>
      </c>
      <c r="R90" s="217">
        <f>Q90*H90</f>
        <v>0</v>
      </c>
      <c r="S90" s="217">
        <v>0</v>
      </c>
      <c r="T90" s="21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9" t="s">
        <v>556</v>
      </c>
      <c r="AT90" s="219" t="s">
        <v>155</v>
      </c>
      <c r="AU90" s="219" t="s">
        <v>91</v>
      </c>
      <c r="AY90" s="18" t="s">
        <v>153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18" t="s">
        <v>89</v>
      </c>
      <c r="BK90" s="220">
        <f>ROUND(I90*H90,2)</f>
        <v>0</v>
      </c>
      <c r="BL90" s="18" t="s">
        <v>556</v>
      </c>
      <c r="BM90" s="219" t="s">
        <v>2079</v>
      </c>
    </row>
    <row r="91" s="2" customFormat="1">
      <c r="A91" s="40"/>
      <c r="B91" s="41"/>
      <c r="C91" s="42"/>
      <c r="D91" s="221" t="s">
        <v>162</v>
      </c>
      <c r="E91" s="42"/>
      <c r="F91" s="222" t="s">
        <v>2080</v>
      </c>
      <c r="G91" s="42"/>
      <c r="H91" s="42"/>
      <c r="I91" s="223"/>
      <c r="J91" s="42"/>
      <c r="K91" s="42"/>
      <c r="L91" s="46"/>
      <c r="M91" s="224"/>
      <c r="N91" s="22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8" t="s">
        <v>162</v>
      </c>
      <c r="AU91" s="18" t="s">
        <v>91</v>
      </c>
    </row>
    <row r="92" s="13" customFormat="1">
      <c r="A92" s="13"/>
      <c r="B92" s="226"/>
      <c r="C92" s="227"/>
      <c r="D92" s="228" t="s">
        <v>164</v>
      </c>
      <c r="E92" s="229" t="s">
        <v>44</v>
      </c>
      <c r="F92" s="230" t="s">
        <v>2075</v>
      </c>
      <c r="G92" s="227"/>
      <c r="H92" s="229" t="s">
        <v>44</v>
      </c>
      <c r="I92" s="231"/>
      <c r="J92" s="227"/>
      <c r="K92" s="227"/>
      <c r="L92" s="232"/>
      <c r="M92" s="233"/>
      <c r="N92" s="234"/>
      <c r="O92" s="234"/>
      <c r="P92" s="234"/>
      <c r="Q92" s="234"/>
      <c r="R92" s="234"/>
      <c r="S92" s="234"/>
      <c r="T92" s="235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6" t="s">
        <v>164</v>
      </c>
      <c r="AU92" s="236" t="s">
        <v>91</v>
      </c>
      <c r="AV92" s="13" t="s">
        <v>89</v>
      </c>
      <c r="AW92" s="13" t="s">
        <v>42</v>
      </c>
      <c r="AX92" s="13" t="s">
        <v>81</v>
      </c>
      <c r="AY92" s="236" t="s">
        <v>153</v>
      </c>
    </row>
    <row r="93" s="13" customFormat="1">
      <c r="A93" s="13"/>
      <c r="B93" s="226"/>
      <c r="C93" s="227"/>
      <c r="D93" s="228" t="s">
        <v>164</v>
      </c>
      <c r="E93" s="229" t="s">
        <v>44</v>
      </c>
      <c r="F93" s="230" t="s">
        <v>2076</v>
      </c>
      <c r="G93" s="227"/>
      <c r="H93" s="229" t="s">
        <v>44</v>
      </c>
      <c r="I93" s="231"/>
      <c r="J93" s="227"/>
      <c r="K93" s="227"/>
      <c r="L93" s="232"/>
      <c r="M93" s="233"/>
      <c r="N93" s="234"/>
      <c r="O93" s="234"/>
      <c r="P93" s="234"/>
      <c r="Q93" s="234"/>
      <c r="R93" s="234"/>
      <c r="S93" s="234"/>
      <c r="T93" s="235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6" t="s">
        <v>164</v>
      </c>
      <c r="AU93" s="236" t="s">
        <v>91</v>
      </c>
      <c r="AV93" s="13" t="s">
        <v>89</v>
      </c>
      <c r="AW93" s="13" t="s">
        <v>42</v>
      </c>
      <c r="AX93" s="13" t="s">
        <v>81</v>
      </c>
      <c r="AY93" s="236" t="s">
        <v>153</v>
      </c>
    </row>
    <row r="94" s="14" customFormat="1">
      <c r="A94" s="14"/>
      <c r="B94" s="237"/>
      <c r="C94" s="238"/>
      <c r="D94" s="228" t="s">
        <v>164</v>
      </c>
      <c r="E94" s="239" t="s">
        <v>44</v>
      </c>
      <c r="F94" s="240" t="s">
        <v>1226</v>
      </c>
      <c r="G94" s="238"/>
      <c r="H94" s="241">
        <v>60</v>
      </c>
      <c r="I94" s="242"/>
      <c r="J94" s="238"/>
      <c r="K94" s="238"/>
      <c r="L94" s="243"/>
      <c r="M94" s="244"/>
      <c r="N94" s="245"/>
      <c r="O94" s="245"/>
      <c r="P94" s="245"/>
      <c r="Q94" s="245"/>
      <c r="R94" s="245"/>
      <c r="S94" s="245"/>
      <c r="T94" s="246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7" t="s">
        <v>164</v>
      </c>
      <c r="AU94" s="247" t="s">
        <v>91</v>
      </c>
      <c r="AV94" s="14" t="s">
        <v>91</v>
      </c>
      <c r="AW94" s="14" t="s">
        <v>42</v>
      </c>
      <c r="AX94" s="14" t="s">
        <v>89</v>
      </c>
      <c r="AY94" s="247" t="s">
        <v>153</v>
      </c>
    </row>
    <row r="95" s="2" customFormat="1" ht="37.8" customHeight="1">
      <c r="A95" s="40"/>
      <c r="B95" s="41"/>
      <c r="C95" s="208" t="s">
        <v>173</v>
      </c>
      <c r="D95" s="208" t="s">
        <v>155</v>
      </c>
      <c r="E95" s="209" t="s">
        <v>2081</v>
      </c>
      <c r="F95" s="210" t="s">
        <v>2082</v>
      </c>
      <c r="G95" s="211" t="s">
        <v>251</v>
      </c>
      <c r="H95" s="212">
        <v>2</v>
      </c>
      <c r="I95" s="213"/>
      <c r="J95" s="214">
        <f>ROUND(I95*H95,2)</f>
        <v>0</v>
      </c>
      <c r="K95" s="210" t="s">
        <v>159</v>
      </c>
      <c r="L95" s="46"/>
      <c r="M95" s="215" t="s">
        <v>44</v>
      </c>
      <c r="N95" s="216" t="s">
        <v>52</v>
      </c>
      <c r="O95" s="86"/>
      <c r="P95" s="217">
        <f>O95*H95</f>
        <v>0</v>
      </c>
      <c r="Q95" s="217">
        <v>0</v>
      </c>
      <c r="R95" s="217">
        <f>Q95*H95</f>
        <v>0</v>
      </c>
      <c r="S95" s="217">
        <v>0</v>
      </c>
      <c r="T95" s="21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9" t="s">
        <v>556</v>
      </c>
      <c r="AT95" s="219" t="s">
        <v>155</v>
      </c>
      <c r="AU95" s="219" t="s">
        <v>91</v>
      </c>
      <c r="AY95" s="18" t="s">
        <v>153</v>
      </c>
      <c r="BE95" s="220">
        <f>IF(N95="základní",J95,0)</f>
        <v>0</v>
      </c>
      <c r="BF95" s="220">
        <f>IF(N95="snížená",J95,0)</f>
        <v>0</v>
      </c>
      <c r="BG95" s="220">
        <f>IF(N95="zákl. přenesená",J95,0)</f>
        <v>0</v>
      </c>
      <c r="BH95" s="220">
        <f>IF(N95="sníž. přenesená",J95,0)</f>
        <v>0</v>
      </c>
      <c r="BI95" s="220">
        <f>IF(N95="nulová",J95,0)</f>
        <v>0</v>
      </c>
      <c r="BJ95" s="18" t="s">
        <v>89</v>
      </c>
      <c r="BK95" s="220">
        <f>ROUND(I95*H95,2)</f>
        <v>0</v>
      </c>
      <c r="BL95" s="18" t="s">
        <v>556</v>
      </c>
      <c r="BM95" s="219" t="s">
        <v>2083</v>
      </c>
    </row>
    <row r="96" s="2" customFormat="1">
      <c r="A96" s="40"/>
      <c r="B96" s="41"/>
      <c r="C96" s="42"/>
      <c r="D96" s="221" t="s">
        <v>162</v>
      </c>
      <c r="E96" s="42"/>
      <c r="F96" s="222" t="s">
        <v>2084</v>
      </c>
      <c r="G96" s="42"/>
      <c r="H96" s="42"/>
      <c r="I96" s="223"/>
      <c r="J96" s="42"/>
      <c r="K96" s="42"/>
      <c r="L96" s="46"/>
      <c r="M96" s="224"/>
      <c r="N96" s="22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8" t="s">
        <v>162</v>
      </c>
      <c r="AU96" s="18" t="s">
        <v>91</v>
      </c>
    </row>
    <row r="97" s="13" customFormat="1">
      <c r="A97" s="13"/>
      <c r="B97" s="226"/>
      <c r="C97" s="227"/>
      <c r="D97" s="228" t="s">
        <v>164</v>
      </c>
      <c r="E97" s="229" t="s">
        <v>44</v>
      </c>
      <c r="F97" s="230" t="s">
        <v>2085</v>
      </c>
      <c r="G97" s="227"/>
      <c r="H97" s="229" t="s">
        <v>44</v>
      </c>
      <c r="I97" s="231"/>
      <c r="J97" s="227"/>
      <c r="K97" s="227"/>
      <c r="L97" s="232"/>
      <c r="M97" s="233"/>
      <c r="N97" s="234"/>
      <c r="O97" s="234"/>
      <c r="P97" s="234"/>
      <c r="Q97" s="234"/>
      <c r="R97" s="234"/>
      <c r="S97" s="234"/>
      <c r="T97" s="235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6" t="s">
        <v>164</v>
      </c>
      <c r="AU97" s="236" t="s">
        <v>91</v>
      </c>
      <c r="AV97" s="13" t="s">
        <v>89</v>
      </c>
      <c r="AW97" s="13" t="s">
        <v>42</v>
      </c>
      <c r="AX97" s="13" t="s">
        <v>81</v>
      </c>
      <c r="AY97" s="236" t="s">
        <v>153</v>
      </c>
    </row>
    <row r="98" s="14" customFormat="1">
      <c r="A98" s="14"/>
      <c r="B98" s="237"/>
      <c r="C98" s="238"/>
      <c r="D98" s="228" t="s">
        <v>164</v>
      </c>
      <c r="E98" s="239" t="s">
        <v>44</v>
      </c>
      <c r="F98" s="240" t="s">
        <v>91</v>
      </c>
      <c r="G98" s="238"/>
      <c r="H98" s="241">
        <v>2</v>
      </c>
      <c r="I98" s="242"/>
      <c r="J98" s="238"/>
      <c r="K98" s="238"/>
      <c r="L98" s="243"/>
      <c r="M98" s="244"/>
      <c r="N98" s="245"/>
      <c r="O98" s="245"/>
      <c r="P98" s="245"/>
      <c r="Q98" s="245"/>
      <c r="R98" s="245"/>
      <c r="S98" s="245"/>
      <c r="T98" s="246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7" t="s">
        <v>164</v>
      </c>
      <c r="AU98" s="247" t="s">
        <v>91</v>
      </c>
      <c r="AV98" s="14" t="s">
        <v>91</v>
      </c>
      <c r="AW98" s="14" t="s">
        <v>42</v>
      </c>
      <c r="AX98" s="14" t="s">
        <v>89</v>
      </c>
      <c r="AY98" s="247" t="s">
        <v>153</v>
      </c>
    </row>
    <row r="99" s="12" customFormat="1" ht="22.8" customHeight="1">
      <c r="A99" s="12"/>
      <c r="B99" s="192"/>
      <c r="C99" s="193"/>
      <c r="D99" s="194" t="s">
        <v>80</v>
      </c>
      <c r="E99" s="206" t="s">
        <v>877</v>
      </c>
      <c r="F99" s="206" t="s">
        <v>878</v>
      </c>
      <c r="G99" s="193"/>
      <c r="H99" s="193"/>
      <c r="I99" s="196"/>
      <c r="J99" s="207">
        <f>BK99</f>
        <v>0</v>
      </c>
      <c r="K99" s="193"/>
      <c r="L99" s="198"/>
      <c r="M99" s="199"/>
      <c r="N99" s="200"/>
      <c r="O99" s="200"/>
      <c r="P99" s="201">
        <f>SUM(P100:P142)</f>
        <v>0</v>
      </c>
      <c r="Q99" s="200"/>
      <c r="R99" s="201">
        <f>SUM(R100:R142)</f>
        <v>8.1851610000000008</v>
      </c>
      <c r="S99" s="200"/>
      <c r="T99" s="202">
        <f>SUM(T100:T142)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3" t="s">
        <v>173</v>
      </c>
      <c r="AT99" s="204" t="s">
        <v>80</v>
      </c>
      <c r="AU99" s="204" t="s">
        <v>89</v>
      </c>
      <c r="AY99" s="203" t="s">
        <v>153</v>
      </c>
      <c r="BK99" s="205">
        <f>SUM(BK100:BK142)</f>
        <v>0</v>
      </c>
    </row>
    <row r="100" s="2" customFormat="1" ht="24.15" customHeight="1">
      <c r="A100" s="40"/>
      <c r="B100" s="41"/>
      <c r="C100" s="208" t="s">
        <v>160</v>
      </c>
      <c r="D100" s="208" t="s">
        <v>155</v>
      </c>
      <c r="E100" s="209" t="s">
        <v>880</v>
      </c>
      <c r="F100" s="210" t="s">
        <v>881</v>
      </c>
      <c r="G100" s="211" t="s">
        <v>882</v>
      </c>
      <c r="H100" s="212">
        <v>0.029999999999999999</v>
      </c>
      <c r="I100" s="213"/>
      <c r="J100" s="214">
        <f>ROUND(I100*H100,2)</f>
        <v>0</v>
      </c>
      <c r="K100" s="210" t="s">
        <v>159</v>
      </c>
      <c r="L100" s="46"/>
      <c r="M100" s="215" t="s">
        <v>44</v>
      </c>
      <c r="N100" s="216" t="s">
        <v>52</v>
      </c>
      <c r="O100" s="86"/>
      <c r="P100" s="217">
        <f>O100*H100</f>
        <v>0</v>
      </c>
      <c r="Q100" s="217">
        <v>0.0088000000000000005</v>
      </c>
      <c r="R100" s="217">
        <f>Q100*H100</f>
        <v>0.00026400000000000002</v>
      </c>
      <c r="S100" s="217">
        <v>0</v>
      </c>
      <c r="T100" s="21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9" t="s">
        <v>556</v>
      </c>
      <c r="AT100" s="219" t="s">
        <v>155</v>
      </c>
      <c r="AU100" s="219" t="s">
        <v>91</v>
      </c>
      <c r="AY100" s="18" t="s">
        <v>153</v>
      </c>
      <c r="BE100" s="220">
        <f>IF(N100="základní",J100,0)</f>
        <v>0</v>
      </c>
      <c r="BF100" s="220">
        <f>IF(N100="snížená",J100,0)</f>
        <v>0</v>
      </c>
      <c r="BG100" s="220">
        <f>IF(N100="zákl. přenesená",J100,0)</f>
        <v>0</v>
      </c>
      <c r="BH100" s="220">
        <f>IF(N100="sníž. přenesená",J100,0)</f>
        <v>0</v>
      </c>
      <c r="BI100" s="220">
        <f>IF(N100="nulová",J100,0)</f>
        <v>0</v>
      </c>
      <c r="BJ100" s="18" t="s">
        <v>89</v>
      </c>
      <c r="BK100" s="220">
        <f>ROUND(I100*H100,2)</f>
        <v>0</v>
      </c>
      <c r="BL100" s="18" t="s">
        <v>556</v>
      </c>
      <c r="BM100" s="219" t="s">
        <v>2086</v>
      </c>
    </row>
    <row r="101" s="2" customFormat="1">
      <c r="A101" s="40"/>
      <c r="B101" s="41"/>
      <c r="C101" s="42"/>
      <c r="D101" s="221" t="s">
        <v>162</v>
      </c>
      <c r="E101" s="42"/>
      <c r="F101" s="222" t="s">
        <v>884</v>
      </c>
      <c r="G101" s="42"/>
      <c r="H101" s="42"/>
      <c r="I101" s="223"/>
      <c r="J101" s="42"/>
      <c r="K101" s="42"/>
      <c r="L101" s="46"/>
      <c r="M101" s="224"/>
      <c r="N101" s="22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8" t="s">
        <v>162</v>
      </c>
      <c r="AU101" s="18" t="s">
        <v>91</v>
      </c>
    </row>
    <row r="102" s="13" customFormat="1">
      <c r="A102" s="13"/>
      <c r="B102" s="226"/>
      <c r="C102" s="227"/>
      <c r="D102" s="228" t="s">
        <v>164</v>
      </c>
      <c r="E102" s="229" t="s">
        <v>44</v>
      </c>
      <c r="F102" s="230" t="s">
        <v>2075</v>
      </c>
      <c r="G102" s="227"/>
      <c r="H102" s="229" t="s">
        <v>44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6" t="s">
        <v>164</v>
      </c>
      <c r="AU102" s="236" t="s">
        <v>91</v>
      </c>
      <c r="AV102" s="13" t="s">
        <v>89</v>
      </c>
      <c r="AW102" s="13" t="s">
        <v>42</v>
      </c>
      <c r="AX102" s="13" t="s">
        <v>81</v>
      </c>
      <c r="AY102" s="236" t="s">
        <v>153</v>
      </c>
    </row>
    <row r="103" s="13" customFormat="1">
      <c r="A103" s="13"/>
      <c r="B103" s="226"/>
      <c r="C103" s="227"/>
      <c r="D103" s="228" t="s">
        <v>164</v>
      </c>
      <c r="E103" s="229" t="s">
        <v>44</v>
      </c>
      <c r="F103" s="230" t="s">
        <v>2087</v>
      </c>
      <c r="G103" s="227"/>
      <c r="H103" s="229" t="s">
        <v>44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6" t="s">
        <v>164</v>
      </c>
      <c r="AU103" s="236" t="s">
        <v>91</v>
      </c>
      <c r="AV103" s="13" t="s">
        <v>89</v>
      </c>
      <c r="AW103" s="13" t="s">
        <v>42</v>
      </c>
      <c r="AX103" s="13" t="s">
        <v>81</v>
      </c>
      <c r="AY103" s="236" t="s">
        <v>153</v>
      </c>
    </row>
    <row r="104" s="14" customFormat="1">
      <c r="A104" s="14"/>
      <c r="B104" s="237"/>
      <c r="C104" s="238"/>
      <c r="D104" s="228" t="s">
        <v>164</v>
      </c>
      <c r="E104" s="239" t="s">
        <v>44</v>
      </c>
      <c r="F104" s="240" t="s">
        <v>2088</v>
      </c>
      <c r="G104" s="238"/>
      <c r="H104" s="241">
        <v>0.029999999999999999</v>
      </c>
      <c r="I104" s="242"/>
      <c r="J104" s="238"/>
      <c r="K104" s="238"/>
      <c r="L104" s="243"/>
      <c r="M104" s="244"/>
      <c r="N104" s="245"/>
      <c r="O104" s="245"/>
      <c r="P104" s="245"/>
      <c r="Q104" s="245"/>
      <c r="R104" s="245"/>
      <c r="S104" s="245"/>
      <c r="T104" s="246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7" t="s">
        <v>164</v>
      </c>
      <c r="AU104" s="247" t="s">
        <v>91</v>
      </c>
      <c r="AV104" s="14" t="s">
        <v>91</v>
      </c>
      <c r="AW104" s="14" t="s">
        <v>42</v>
      </c>
      <c r="AX104" s="14" t="s">
        <v>89</v>
      </c>
      <c r="AY104" s="247" t="s">
        <v>153</v>
      </c>
    </row>
    <row r="105" s="2" customFormat="1" ht="21.75" customHeight="1">
      <c r="A105" s="40"/>
      <c r="B105" s="41"/>
      <c r="C105" s="208" t="s">
        <v>183</v>
      </c>
      <c r="D105" s="208" t="s">
        <v>155</v>
      </c>
      <c r="E105" s="209" t="s">
        <v>890</v>
      </c>
      <c r="F105" s="210" t="s">
        <v>891</v>
      </c>
      <c r="G105" s="211" t="s">
        <v>882</v>
      </c>
      <c r="H105" s="212">
        <v>0.029999999999999999</v>
      </c>
      <c r="I105" s="213"/>
      <c r="J105" s="214">
        <f>ROUND(I105*H105,2)</f>
        <v>0</v>
      </c>
      <c r="K105" s="210" t="s">
        <v>159</v>
      </c>
      <c r="L105" s="46"/>
      <c r="M105" s="215" t="s">
        <v>44</v>
      </c>
      <c r="N105" s="216" t="s">
        <v>52</v>
      </c>
      <c r="O105" s="86"/>
      <c r="P105" s="217">
        <f>O105*H105</f>
        <v>0</v>
      </c>
      <c r="Q105" s="217">
        <v>0.0099000000000000008</v>
      </c>
      <c r="R105" s="217">
        <f>Q105*H105</f>
        <v>0.00029700000000000001</v>
      </c>
      <c r="S105" s="217">
        <v>0</v>
      </c>
      <c r="T105" s="21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9" t="s">
        <v>556</v>
      </c>
      <c r="AT105" s="219" t="s">
        <v>155</v>
      </c>
      <c r="AU105" s="219" t="s">
        <v>91</v>
      </c>
      <c r="AY105" s="18" t="s">
        <v>153</v>
      </c>
      <c r="BE105" s="220">
        <f>IF(N105="základní",J105,0)</f>
        <v>0</v>
      </c>
      <c r="BF105" s="220">
        <f>IF(N105="snížená",J105,0)</f>
        <v>0</v>
      </c>
      <c r="BG105" s="220">
        <f>IF(N105="zákl. přenesená",J105,0)</f>
        <v>0</v>
      </c>
      <c r="BH105" s="220">
        <f>IF(N105="sníž. přenesená",J105,0)</f>
        <v>0</v>
      </c>
      <c r="BI105" s="220">
        <f>IF(N105="nulová",J105,0)</f>
        <v>0</v>
      </c>
      <c r="BJ105" s="18" t="s">
        <v>89</v>
      </c>
      <c r="BK105" s="220">
        <f>ROUND(I105*H105,2)</f>
        <v>0</v>
      </c>
      <c r="BL105" s="18" t="s">
        <v>556</v>
      </c>
      <c r="BM105" s="219" t="s">
        <v>2089</v>
      </c>
    </row>
    <row r="106" s="2" customFormat="1">
      <c r="A106" s="40"/>
      <c r="B106" s="41"/>
      <c r="C106" s="42"/>
      <c r="D106" s="221" t="s">
        <v>162</v>
      </c>
      <c r="E106" s="42"/>
      <c r="F106" s="222" t="s">
        <v>893</v>
      </c>
      <c r="G106" s="42"/>
      <c r="H106" s="42"/>
      <c r="I106" s="223"/>
      <c r="J106" s="42"/>
      <c r="K106" s="42"/>
      <c r="L106" s="46"/>
      <c r="M106" s="224"/>
      <c r="N106" s="22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8" t="s">
        <v>162</v>
      </c>
      <c r="AU106" s="18" t="s">
        <v>91</v>
      </c>
    </row>
    <row r="107" s="13" customFormat="1">
      <c r="A107" s="13"/>
      <c r="B107" s="226"/>
      <c r="C107" s="227"/>
      <c r="D107" s="228" t="s">
        <v>164</v>
      </c>
      <c r="E107" s="229" t="s">
        <v>44</v>
      </c>
      <c r="F107" s="230" t="s">
        <v>2075</v>
      </c>
      <c r="G107" s="227"/>
      <c r="H107" s="229" t="s">
        <v>44</v>
      </c>
      <c r="I107" s="231"/>
      <c r="J107" s="227"/>
      <c r="K107" s="227"/>
      <c r="L107" s="232"/>
      <c r="M107" s="233"/>
      <c r="N107" s="234"/>
      <c r="O107" s="234"/>
      <c r="P107" s="234"/>
      <c r="Q107" s="234"/>
      <c r="R107" s="234"/>
      <c r="S107" s="234"/>
      <c r="T107" s="235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6" t="s">
        <v>164</v>
      </c>
      <c r="AU107" s="236" t="s">
        <v>91</v>
      </c>
      <c r="AV107" s="13" t="s">
        <v>89</v>
      </c>
      <c r="AW107" s="13" t="s">
        <v>42</v>
      </c>
      <c r="AX107" s="13" t="s">
        <v>81</v>
      </c>
      <c r="AY107" s="236" t="s">
        <v>153</v>
      </c>
    </row>
    <row r="108" s="13" customFormat="1">
      <c r="A108" s="13"/>
      <c r="B108" s="226"/>
      <c r="C108" s="227"/>
      <c r="D108" s="228" t="s">
        <v>164</v>
      </c>
      <c r="E108" s="229" t="s">
        <v>44</v>
      </c>
      <c r="F108" s="230" t="s">
        <v>2087</v>
      </c>
      <c r="G108" s="227"/>
      <c r="H108" s="229" t="s">
        <v>44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6" t="s">
        <v>164</v>
      </c>
      <c r="AU108" s="236" t="s">
        <v>91</v>
      </c>
      <c r="AV108" s="13" t="s">
        <v>89</v>
      </c>
      <c r="AW108" s="13" t="s">
        <v>42</v>
      </c>
      <c r="AX108" s="13" t="s">
        <v>81</v>
      </c>
      <c r="AY108" s="236" t="s">
        <v>153</v>
      </c>
    </row>
    <row r="109" s="14" customFormat="1">
      <c r="A109" s="14"/>
      <c r="B109" s="237"/>
      <c r="C109" s="238"/>
      <c r="D109" s="228" t="s">
        <v>164</v>
      </c>
      <c r="E109" s="239" t="s">
        <v>44</v>
      </c>
      <c r="F109" s="240" t="s">
        <v>2088</v>
      </c>
      <c r="G109" s="238"/>
      <c r="H109" s="241">
        <v>0.029999999999999999</v>
      </c>
      <c r="I109" s="242"/>
      <c r="J109" s="238"/>
      <c r="K109" s="238"/>
      <c r="L109" s="243"/>
      <c r="M109" s="244"/>
      <c r="N109" s="245"/>
      <c r="O109" s="245"/>
      <c r="P109" s="245"/>
      <c r="Q109" s="245"/>
      <c r="R109" s="245"/>
      <c r="S109" s="245"/>
      <c r="T109" s="246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7" t="s">
        <v>164</v>
      </c>
      <c r="AU109" s="247" t="s">
        <v>91</v>
      </c>
      <c r="AV109" s="14" t="s">
        <v>91</v>
      </c>
      <c r="AW109" s="14" t="s">
        <v>42</v>
      </c>
      <c r="AX109" s="14" t="s">
        <v>89</v>
      </c>
      <c r="AY109" s="247" t="s">
        <v>153</v>
      </c>
    </row>
    <row r="110" s="2" customFormat="1" ht="55.5" customHeight="1">
      <c r="A110" s="40"/>
      <c r="B110" s="41"/>
      <c r="C110" s="208" t="s">
        <v>193</v>
      </c>
      <c r="D110" s="208" t="s">
        <v>155</v>
      </c>
      <c r="E110" s="209" t="s">
        <v>909</v>
      </c>
      <c r="F110" s="210" t="s">
        <v>910</v>
      </c>
      <c r="G110" s="211" t="s">
        <v>226</v>
      </c>
      <c r="H110" s="212">
        <v>41.128999999999998</v>
      </c>
      <c r="I110" s="213"/>
      <c r="J110" s="214">
        <f>ROUND(I110*H110,2)</f>
        <v>0</v>
      </c>
      <c r="K110" s="210" t="s">
        <v>159</v>
      </c>
      <c r="L110" s="46"/>
      <c r="M110" s="215" t="s">
        <v>44</v>
      </c>
      <c r="N110" s="216" t="s">
        <v>52</v>
      </c>
      <c r="O110" s="86"/>
      <c r="P110" s="217">
        <f>O110*H110</f>
        <v>0</v>
      </c>
      <c r="Q110" s="217">
        <v>0</v>
      </c>
      <c r="R110" s="217">
        <f>Q110*H110</f>
        <v>0</v>
      </c>
      <c r="S110" s="217">
        <v>0</v>
      </c>
      <c r="T110" s="21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9" t="s">
        <v>556</v>
      </c>
      <c r="AT110" s="219" t="s">
        <v>155</v>
      </c>
      <c r="AU110" s="219" t="s">
        <v>91</v>
      </c>
      <c r="AY110" s="18" t="s">
        <v>153</v>
      </c>
      <c r="BE110" s="220">
        <f>IF(N110="základní",J110,0)</f>
        <v>0</v>
      </c>
      <c r="BF110" s="220">
        <f>IF(N110="snížená",J110,0)</f>
        <v>0</v>
      </c>
      <c r="BG110" s="220">
        <f>IF(N110="zákl. přenesená",J110,0)</f>
        <v>0</v>
      </c>
      <c r="BH110" s="220">
        <f>IF(N110="sníž. přenesená",J110,0)</f>
        <v>0</v>
      </c>
      <c r="BI110" s="220">
        <f>IF(N110="nulová",J110,0)</f>
        <v>0</v>
      </c>
      <c r="BJ110" s="18" t="s">
        <v>89</v>
      </c>
      <c r="BK110" s="220">
        <f>ROUND(I110*H110,2)</f>
        <v>0</v>
      </c>
      <c r="BL110" s="18" t="s">
        <v>556</v>
      </c>
      <c r="BM110" s="219" t="s">
        <v>2090</v>
      </c>
    </row>
    <row r="111" s="2" customFormat="1">
      <c r="A111" s="40"/>
      <c r="B111" s="41"/>
      <c r="C111" s="42"/>
      <c r="D111" s="221" t="s">
        <v>162</v>
      </c>
      <c r="E111" s="42"/>
      <c r="F111" s="222" t="s">
        <v>912</v>
      </c>
      <c r="G111" s="42"/>
      <c r="H111" s="42"/>
      <c r="I111" s="223"/>
      <c r="J111" s="42"/>
      <c r="K111" s="42"/>
      <c r="L111" s="46"/>
      <c r="M111" s="224"/>
      <c r="N111" s="22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8" t="s">
        <v>162</v>
      </c>
      <c r="AU111" s="18" t="s">
        <v>91</v>
      </c>
    </row>
    <row r="112" s="13" customFormat="1">
      <c r="A112" s="13"/>
      <c r="B112" s="226"/>
      <c r="C112" s="227"/>
      <c r="D112" s="228" t="s">
        <v>164</v>
      </c>
      <c r="E112" s="229" t="s">
        <v>44</v>
      </c>
      <c r="F112" s="230" t="s">
        <v>2075</v>
      </c>
      <c r="G112" s="227"/>
      <c r="H112" s="229" t="s">
        <v>44</v>
      </c>
      <c r="I112" s="231"/>
      <c r="J112" s="227"/>
      <c r="K112" s="227"/>
      <c r="L112" s="232"/>
      <c r="M112" s="233"/>
      <c r="N112" s="234"/>
      <c r="O112" s="234"/>
      <c r="P112" s="234"/>
      <c r="Q112" s="234"/>
      <c r="R112" s="234"/>
      <c r="S112" s="234"/>
      <c r="T112" s="235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6" t="s">
        <v>164</v>
      </c>
      <c r="AU112" s="236" t="s">
        <v>91</v>
      </c>
      <c r="AV112" s="13" t="s">
        <v>89</v>
      </c>
      <c r="AW112" s="13" t="s">
        <v>42</v>
      </c>
      <c r="AX112" s="13" t="s">
        <v>81</v>
      </c>
      <c r="AY112" s="236" t="s">
        <v>153</v>
      </c>
    </row>
    <row r="113" s="13" customFormat="1">
      <c r="A113" s="13"/>
      <c r="B113" s="226"/>
      <c r="C113" s="227"/>
      <c r="D113" s="228" t="s">
        <v>164</v>
      </c>
      <c r="E113" s="229" t="s">
        <v>44</v>
      </c>
      <c r="F113" s="230" t="s">
        <v>2091</v>
      </c>
      <c r="G113" s="227"/>
      <c r="H113" s="229" t="s">
        <v>44</v>
      </c>
      <c r="I113" s="231"/>
      <c r="J113" s="227"/>
      <c r="K113" s="227"/>
      <c r="L113" s="232"/>
      <c r="M113" s="233"/>
      <c r="N113" s="234"/>
      <c r="O113" s="234"/>
      <c r="P113" s="234"/>
      <c r="Q113" s="234"/>
      <c r="R113" s="234"/>
      <c r="S113" s="234"/>
      <c r="T113" s="235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6" t="s">
        <v>164</v>
      </c>
      <c r="AU113" s="236" t="s">
        <v>91</v>
      </c>
      <c r="AV113" s="13" t="s">
        <v>89</v>
      </c>
      <c r="AW113" s="13" t="s">
        <v>42</v>
      </c>
      <c r="AX113" s="13" t="s">
        <v>81</v>
      </c>
      <c r="AY113" s="236" t="s">
        <v>153</v>
      </c>
    </row>
    <row r="114" s="14" customFormat="1">
      <c r="A114" s="14"/>
      <c r="B114" s="237"/>
      <c r="C114" s="238"/>
      <c r="D114" s="228" t="s">
        <v>164</v>
      </c>
      <c r="E114" s="239" t="s">
        <v>44</v>
      </c>
      <c r="F114" s="240" t="s">
        <v>2092</v>
      </c>
      <c r="G114" s="238"/>
      <c r="H114" s="241">
        <v>41.128999999999998</v>
      </c>
      <c r="I114" s="242"/>
      <c r="J114" s="238"/>
      <c r="K114" s="238"/>
      <c r="L114" s="243"/>
      <c r="M114" s="244"/>
      <c r="N114" s="245"/>
      <c r="O114" s="245"/>
      <c r="P114" s="245"/>
      <c r="Q114" s="245"/>
      <c r="R114" s="245"/>
      <c r="S114" s="245"/>
      <c r="T114" s="246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7" t="s">
        <v>164</v>
      </c>
      <c r="AU114" s="247" t="s">
        <v>91</v>
      </c>
      <c r="AV114" s="14" t="s">
        <v>91</v>
      </c>
      <c r="AW114" s="14" t="s">
        <v>42</v>
      </c>
      <c r="AX114" s="14" t="s">
        <v>89</v>
      </c>
      <c r="AY114" s="247" t="s">
        <v>153</v>
      </c>
    </row>
    <row r="115" s="2" customFormat="1" ht="49.05" customHeight="1">
      <c r="A115" s="40"/>
      <c r="B115" s="41"/>
      <c r="C115" s="208" t="s">
        <v>198</v>
      </c>
      <c r="D115" s="208" t="s">
        <v>155</v>
      </c>
      <c r="E115" s="209" t="s">
        <v>1980</v>
      </c>
      <c r="F115" s="210" t="s">
        <v>1981</v>
      </c>
      <c r="G115" s="211" t="s">
        <v>226</v>
      </c>
      <c r="H115" s="212">
        <v>41.128999999999998</v>
      </c>
      <c r="I115" s="213"/>
      <c r="J115" s="214">
        <f>ROUND(I115*H115,2)</f>
        <v>0</v>
      </c>
      <c r="K115" s="210" t="s">
        <v>159</v>
      </c>
      <c r="L115" s="46"/>
      <c r="M115" s="215" t="s">
        <v>44</v>
      </c>
      <c r="N115" s="216" t="s">
        <v>52</v>
      </c>
      <c r="O115" s="86"/>
      <c r="P115" s="217">
        <f>O115*H115</f>
        <v>0</v>
      </c>
      <c r="Q115" s="217">
        <v>0</v>
      </c>
      <c r="R115" s="217">
        <f>Q115*H115</f>
        <v>0</v>
      </c>
      <c r="S115" s="217">
        <v>0</v>
      </c>
      <c r="T115" s="21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9" t="s">
        <v>556</v>
      </c>
      <c r="AT115" s="219" t="s">
        <v>155</v>
      </c>
      <c r="AU115" s="219" t="s">
        <v>91</v>
      </c>
      <c r="AY115" s="18" t="s">
        <v>153</v>
      </c>
      <c r="BE115" s="220">
        <f>IF(N115="základní",J115,0)</f>
        <v>0</v>
      </c>
      <c r="BF115" s="220">
        <f>IF(N115="snížená",J115,0)</f>
        <v>0</v>
      </c>
      <c r="BG115" s="220">
        <f>IF(N115="zákl. přenesená",J115,0)</f>
        <v>0</v>
      </c>
      <c r="BH115" s="220">
        <f>IF(N115="sníž. přenesená",J115,0)</f>
        <v>0</v>
      </c>
      <c r="BI115" s="220">
        <f>IF(N115="nulová",J115,0)</f>
        <v>0</v>
      </c>
      <c r="BJ115" s="18" t="s">
        <v>89</v>
      </c>
      <c r="BK115" s="220">
        <f>ROUND(I115*H115,2)</f>
        <v>0</v>
      </c>
      <c r="BL115" s="18" t="s">
        <v>556</v>
      </c>
      <c r="BM115" s="219" t="s">
        <v>2093</v>
      </c>
    </row>
    <row r="116" s="2" customFormat="1">
      <c r="A116" s="40"/>
      <c r="B116" s="41"/>
      <c r="C116" s="42"/>
      <c r="D116" s="221" t="s">
        <v>162</v>
      </c>
      <c r="E116" s="42"/>
      <c r="F116" s="222" t="s">
        <v>1983</v>
      </c>
      <c r="G116" s="42"/>
      <c r="H116" s="42"/>
      <c r="I116" s="223"/>
      <c r="J116" s="42"/>
      <c r="K116" s="42"/>
      <c r="L116" s="46"/>
      <c r="M116" s="224"/>
      <c r="N116" s="225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8" t="s">
        <v>162</v>
      </c>
      <c r="AU116" s="18" t="s">
        <v>91</v>
      </c>
    </row>
    <row r="117" s="13" customFormat="1">
      <c r="A117" s="13"/>
      <c r="B117" s="226"/>
      <c r="C117" s="227"/>
      <c r="D117" s="228" t="s">
        <v>164</v>
      </c>
      <c r="E117" s="229" t="s">
        <v>44</v>
      </c>
      <c r="F117" s="230" t="s">
        <v>2075</v>
      </c>
      <c r="G117" s="227"/>
      <c r="H117" s="229" t="s">
        <v>44</v>
      </c>
      <c r="I117" s="231"/>
      <c r="J117" s="227"/>
      <c r="K117" s="227"/>
      <c r="L117" s="232"/>
      <c r="M117" s="233"/>
      <c r="N117" s="234"/>
      <c r="O117" s="234"/>
      <c r="P117" s="234"/>
      <c r="Q117" s="234"/>
      <c r="R117" s="234"/>
      <c r="S117" s="234"/>
      <c r="T117" s="23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6" t="s">
        <v>164</v>
      </c>
      <c r="AU117" s="236" t="s">
        <v>91</v>
      </c>
      <c r="AV117" s="13" t="s">
        <v>89</v>
      </c>
      <c r="AW117" s="13" t="s">
        <v>42</v>
      </c>
      <c r="AX117" s="13" t="s">
        <v>81</v>
      </c>
      <c r="AY117" s="236" t="s">
        <v>153</v>
      </c>
    </row>
    <row r="118" s="13" customFormat="1">
      <c r="A118" s="13"/>
      <c r="B118" s="226"/>
      <c r="C118" s="227"/>
      <c r="D118" s="228" t="s">
        <v>164</v>
      </c>
      <c r="E118" s="229" t="s">
        <v>44</v>
      </c>
      <c r="F118" s="230" t="s">
        <v>2094</v>
      </c>
      <c r="G118" s="227"/>
      <c r="H118" s="229" t="s">
        <v>44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6" t="s">
        <v>164</v>
      </c>
      <c r="AU118" s="236" t="s">
        <v>91</v>
      </c>
      <c r="AV118" s="13" t="s">
        <v>89</v>
      </c>
      <c r="AW118" s="13" t="s">
        <v>42</v>
      </c>
      <c r="AX118" s="13" t="s">
        <v>81</v>
      </c>
      <c r="AY118" s="236" t="s">
        <v>153</v>
      </c>
    </row>
    <row r="119" s="14" customFormat="1">
      <c r="A119" s="14"/>
      <c r="B119" s="237"/>
      <c r="C119" s="238"/>
      <c r="D119" s="228" t="s">
        <v>164</v>
      </c>
      <c r="E119" s="239" t="s">
        <v>44</v>
      </c>
      <c r="F119" s="240" t="s">
        <v>2092</v>
      </c>
      <c r="G119" s="238"/>
      <c r="H119" s="241">
        <v>41.128999999999998</v>
      </c>
      <c r="I119" s="242"/>
      <c r="J119" s="238"/>
      <c r="K119" s="238"/>
      <c r="L119" s="243"/>
      <c r="M119" s="244"/>
      <c r="N119" s="245"/>
      <c r="O119" s="245"/>
      <c r="P119" s="245"/>
      <c r="Q119" s="245"/>
      <c r="R119" s="245"/>
      <c r="S119" s="245"/>
      <c r="T119" s="246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7" t="s">
        <v>164</v>
      </c>
      <c r="AU119" s="247" t="s">
        <v>91</v>
      </c>
      <c r="AV119" s="14" t="s">
        <v>91</v>
      </c>
      <c r="AW119" s="14" t="s">
        <v>42</v>
      </c>
      <c r="AX119" s="14" t="s">
        <v>89</v>
      </c>
      <c r="AY119" s="247" t="s">
        <v>153</v>
      </c>
    </row>
    <row r="120" s="2" customFormat="1" ht="24.15" customHeight="1">
      <c r="A120" s="40"/>
      <c r="B120" s="41"/>
      <c r="C120" s="208" t="s">
        <v>188</v>
      </c>
      <c r="D120" s="208" t="s">
        <v>155</v>
      </c>
      <c r="E120" s="209" t="s">
        <v>974</v>
      </c>
      <c r="F120" s="210" t="s">
        <v>975</v>
      </c>
      <c r="G120" s="211" t="s">
        <v>226</v>
      </c>
      <c r="H120" s="212">
        <v>1.95</v>
      </c>
      <c r="I120" s="213"/>
      <c r="J120" s="214">
        <f>ROUND(I120*H120,2)</f>
        <v>0</v>
      </c>
      <c r="K120" s="210" t="s">
        <v>159</v>
      </c>
      <c r="L120" s="46"/>
      <c r="M120" s="215" t="s">
        <v>44</v>
      </c>
      <c r="N120" s="216" t="s">
        <v>52</v>
      </c>
      <c r="O120" s="86"/>
      <c r="P120" s="217">
        <f>O120*H120</f>
        <v>0</v>
      </c>
      <c r="Q120" s="217">
        <v>0</v>
      </c>
      <c r="R120" s="217">
        <f>Q120*H120</f>
        <v>0</v>
      </c>
      <c r="S120" s="217">
        <v>0</v>
      </c>
      <c r="T120" s="21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9" t="s">
        <v>89</v>
      </c>
      <c r="AT120" s="219" t="s">
        <v>155</v>
      </c>
      <c r="AU120" s="219" t="s">
        <v>91</v>
      </c>
      <c r="AY120" s="18" t="s">
        <v>153</v>
      </c>
      <c r="BE120" s="220">
        <f>IF(N120="základní",J120,0)</f>
        <v>0</v>
      </c>
      <c r="BF120" s="220">
        <f>IF(N120="snížená",J120,0)</f>
        <v>0</v>
      </c>
      <c r="BG120" s="220">
        <f>IF(N120="zákl. přenesená",J120,0)</f>
        <v>0</v>
      </c>
      <c r="BH120" s="220">
        <f>IF(N120="sníž. přenesená",J120,0)</f>
        <v>0</v>
      </c>
      <c r="BI120" s="220">
        <f>IF(N120="nulová",J120,0)</f>
        <v>0</v>
      </c>
      <c r="BJ120" s="18" t="s">
        <v>89</v>
      </c>
      <c r="BK120" s="220">
        <f>ROUND(I120*H120,2)</f>
        <v>0</v>
      </c>
      <c r="BL120" s="18" t="s">
        <v>89</v>
      </c>
      <c r="BM120" s="219" t="s">
        <v>2095</v>
      </c>
    </row>
    <row r="121" s="2" customFormat="1">
      <c r="A121" s="40"/>
      <c r="B121" s="41"/>
      <c r="C121" s="42"/>
      <c r="D121" s="221" t="s">
        <v>162</v>
      </c>
      <c r="E121" s="42"/>
      <c r="F121" s="222" t="s">
        <v>977</v>
      </c>
      <c r="G121" s="42"/>
      <c r="H121" s="42"/>
      <c r="I121" s="223"/>
      <c r="J121" s="42"/>
      <c r="K121" s="42"/>
      <c r="L121" s="46"/>
      <c r="M121" s="224"/>
      <c r="N121" s="22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8" t="s">
        <v>162</v>
      </c>
      <c r="AU121" s="18" t="s">
        <v>91</v>
      </c>
    </row>
    <row r="122" s="13" customFormat="1">
      <c r="A122" s="13"/>
      <c r="B122" s="226"/>
      <c r="C122" s="227"/>
      <c r="D122" s="228" t="s">
        <v>164</v>
      </c>
      <c r="E122" s="229" t="s">
        <v>44</v>
      </c>
      <c r="F122" s="230" t="s">
        <v>2075</v>
      </c>
      <c r="G122" s="227"/>
      <c r="H122" s="229" t="s">
        <v>44</v>
      </c>
      <c r="I122" s="231"/>
      <c r="J122" s="227"/>
      <c r="K122" s="227"/>
      <c r="L122" s="232"/>
      <c r="M122" s="233"/>
      <c r="N122" s="234"/>
      <c r="O122" s="234"/>
      <c r="P122" s="234"/>
      <c r="Q122" s="234"/>
      <c r="R122" s="234"/>
      <c r="S122" s="234"/>
      <c r="T122" s="235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6" t="s">
        <v>164</v>
      </c>
      <c r="AU122" s="236" t="s">
        <v>91</v>
      </c>
      <c r="AV122" s="13" t="s">
        <v>89</v>
      </c>
      <c r="AW122" s="13" t="s">
        <v>42</v>
      </c>
      <c r="AX122" s="13" t="s">
        <v>81</v>
      </c>
      <c r="AY122" s="236" t="s">
        <v>153</v>
      </c>
    </row>
    <row r="123" s="13" customFormat="1">
      <c r="A123" s="13"/>
      <c r="B123" s="226"/>
      <c r="C123" s="227"/>
      <c r="D123" s="228" t="s">
        <v>164</v>
      </c>
      <c r="E123" s="229" t="s">
        <v>44</v>
      </c>
      <c r="F123" s="230" t="s">
        <v>979</v>
      </c>
      <c r="G123" s="227"/>
      <c r="H123" s="229" t="s">
        <v>44</v>
      </c>
      <c r="I123" s="231"/>
      <c r="J123" s="227"/>
      <c r="K123" s="227"/>
      <c r="L123" s="232"/>
      <c r="M123" s="233"/>
      <c r="N123" s="234"/>
      <c r="O123" s="234"/>
      <c r="P123" s="234"/>
      <c r="Q123" s="234"/>
      <c r="R123" s="234"/>
      <c r="S123" s="234"/>
      <c r="T123" s="23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6" t="s">
        <v>164</v>
      </c>
      <c r="AU123" s="236" t="s">
        <v>91</v>
      </c>
      <c r="AV123" s="13" t="s">
        <v>89</v>
      </c>
      <c r="AW123" s="13" t="s">
        <v>42</v>
      </c>
      <c r="AX123" s="13" t="s">
        <v>81</v>
      </c>
      <c r="AY123" s="236" t="s">
        <v>153</v>
      </c>
    </row>
    <row r="124" s="14" customFormat="1">
      <c r="A124" s="14"/>
      <c r="B124" s="237"/>
      <c r="C124" s="238"/>
      <c r="D124" s="228" t="s">
        <v>164</v>
      </c>
      <c r="E124" s="239" t="s">
        <v>44</v>
      </c>
      <c r="F124" s="240" t="s">
        <v>980</v>
      </c>
      <c r="G124" s="238"/>
      <c r="H124" s="241">
        <v>1.95</v>
      </c>
      <c r="I124" s="242"/>
      <c r="J124" s="238"/>
      <c r="K124" s="238"/>
      <c r="L124" s="243"/>
      <c r="M124" s="244"/>
      <c r="N124" s="245"/>
      <c r="O124" s="245"/>
      <c r="P124" s="245"/>
      <c r="Q124" s="245"/>
      <c r="R124" s="245"/>
      <c r="S124" s="245"/>
      <c r="T124" s="246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7" t="s">
        <v>164</v>
      </c>
      <c r="AU124" s="247" t="s">
        <v>91</v>
      </c>
      <c r="AV124" s="14" t="s">
        <v>91</v>
      </c>
      <c r="AW124" s="14" t="s">
        <v>42</v>
      </c>
      <c r="AX124" s="14" t="s">
        <v>81</v>
      </c>
      <c r="AY124" s="247" t="s">
        <v>153</v>
      </c>
    </row>
    <row r="125" s="2" customFormat="1" ht="33" customHeight="1">
      <c r="A125" s="40"/>
      <c r="B125" s="41"/>
      <c r="C125" s="208" t="s">
        <v>207</v>
      </c>
      <c r="D125" s="208" t="s">
        <v>155</v>
      </c>
      <c r="E125" s="209" t="s">
        <v>1828</v>
      </c>
      <c r="F125" s="210" t="s">
        <v>1829</v>
      </c>
      <c r="G125" s="211" t="s">
        <v>298</v>
      </c>
      <c r="H125" s="212">
        <v>30</v>
      </c>
      <c r="I125" s="213"/>
      <c r="J125" s="214">
        <f>ROUND(I125*H125,2)</f>
        <v>0</v>
      </c>
      <c r="K125" s="210" t="s">
        <v>159</v>
      </c>
      <c r="L125" s="46"/>
      <c r="M125" s="215" t="s">
        <v>44</v>
      </c>
      <c r="N125" s="216" t="s">
        <v>52</v>
      </c>
      <c r="O125" s="86"/>
      <c r="P125" s="217">
        <f>O125*H125</f>
        <v>0</v>
      </c>
      <c r="Q125" s="217">
        <v>9.0000000000000006E-05</v>
      </c>
      <c r="R125" s="217">
        <f>Q125*H125</f>
        <v>0.0027000000000000001</v>
      </c>
      <c r="S125" s="217">
        <v>0</v>
      </c>
      <c r="T125" s="21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9" t="s">
        <v>556</v>
      </c>
      <c r="AT125" s="219" t="s">
        <v>155</v>
      </c>
      <c r="AU125" s="219" t="s">
        <v>91</v>
      </c>
      <c r="AY125" s="18" t="s">
        <v>153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8" t="s">
        <v>89</v>
      </c>
      <c r="BK125" s="220">
        <f>ROUND(I125*H125,2)</f>
        <v>0</v>
      </c>
      <c r="BL125" s="18" t="s">
        <v>556</v>
      </c>
      <c r="BM125" s="219" t="s">
        <v>2096</v>
      </c>
    </row>
    <row r="126" s="2" customFormat="1">
      <c r="A126" s="40"/>
      <c r="B126" s="41"/>
      <c r="C126" s="42"/>
      <c r="D126" s="221" t="s">
        <v>162</v>
      </c>
      <c r="E126" s="42"/>
      <c r="F126" s="222" t="s">
        <v>1831</v>
      </c>
      <c r="G126" s="42"/>
      <c r="H126" s="42"/>
      <c r="I126" s="223"/>
      <c r="J126" s="42"/>
      <c r="K126" s="42"/>
      <c r="L126" s="46"/>
      <c r="M126" s="224"/>
      <c r="N126" s="225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8" t="s">
        <v>162</v>
      </c>
      <c r="AU126" s="18" t="s">
        <v>91</v>
      </c>
    </row>
    <row r="127" s="13" customFormat="1">
      <c r="A127" s="13"/>
      <c r="B127" s="226"/>
      <c r="C127" s="227"/>
      <c r="D127" s="228" t="s">
        <v>164</v>
      </c>
      <c r="E127" s="229" t="s">
        <v>44</v>
      </c>
      <c r="F127" s="230" t="s">
        <v>2075</v>
      </c>
      <c r="G127" s="227"/>
      <c r="H127" s="229" t="s">
        <v>44</v>
      </c>
      <c r="I127" s="231"/>
      <c r="J127" s="227"/>
      <c r="K127" s="227"/>
      <c r="L127" s="232"/>
      <c r="M127" s="233"/>
      <c r="N127" s="234"/>
      <c r="O127" s="234"/>
      <c r="P127" s="234"/>
      <c r="Q127" s="234"/>
      <c r="R127" s="234"/>
      <c r="S127" s="234"/>
      <c r="T127" s="23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6" t="s">
        <v>164</v>
      </c>
      <c r="AU127" s="236" t="s">
        <v>91</v>
      </c>
      <c r="AV127" s="13" t="s">
        <v>89</v>
      </c>
      <c r="AW127" s="13" t="s">
        <v>42</v>
      </c>
      <c r="AX127" s="13" t="s">
        <v>81</v>
      </c>
      <c r="AY127" s="236" t="s">
        <v>153</v>
      </c>
    </row>
    <row r="128" s="13" customFormat="1">
      <c r="A128" s="13"/>
      <c r="B128" s="226"/>
      <c r="C128" s="227"/>
      <c r="D128" s="228" t="s">
        <v>164</v>
      </c>
      <c r="E128" s="229" t="s">
        <v>44</v>
      </c>
      <c r="F128" s="230" t="s">
        <v>2097</v>
      </c>
      <c r="G128" s="227"/>
      <c r="H128" s="229" t="s">
        <v>44</v>
      </c>
      <c r="I128" s="231"/>
      <c r="J128" s="227"/>
      <c r="K128" s="227"/>
      <c r="L128" s="232"/>
      <c r="M128" s="233"/>
      <c r="N128" s="234"/>
      <c r="O128" s="234"/>
      <c r="P128" s="234"/>
      <c r="Q128" s="234"/>
      <c r="R128" s="234"/>
      <c r="S128" s="234"/>
      <c r="T128" s="23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6" t="s">
        <v>164</v>
      </c>
      <c r="AU128" s="236" t="s">
        <v>91</v>
      </c>
      <c r="AV128" s="13" t="s">
        <v>89</v>
      </c>
      <c r="AW128" s="13" t="s">
        <v>42</v>
      </c>
      <c r="AX128" s="13" t="s">
        <v>81</v>
      </c>
      <c r="AY128" s="236" t="s">
        <v>153</v>
      </c>
    </row>
    <row r="129" s="14" customFormat="1">
      <c r="A129" s="14"/>
      <c r="B129" s="237"/>
      <c r="C129" s="238"/>
      <c r="D129" s="228" t="s">
        <v>164</v>
      </c>
      <c r="E129" s="239" t="s">
        <v>44</v>
      </c>
      <c r="F129" s="240" t="s">
        <v>341</v>
      </c>
      <c r="G129" s="238"/>
      <c r="H129" s="241">
        <v>30</v>
      </c>
      <c r="I129" s="242"/>
      <c r="J129" s="238"/>
      <c r="K129" s="238"/>
      <c r="L129" s="243"/>
      <c r="M129" s="244"/>
      <c r="N129" s="245"/>
      <c r="O129" s="245"/>
      <c r="P129" s="245"/>
      <c r="Q129" s="245"/>
      <c r="R129" s="245"/>
      <c r="S129" s="245"/>
      <c r="T129" s="246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7" t="s">
        <v>164</v>
      </c>
      <c r="AU129" s="247" t="s">
        <v>91</v>
      </c>
      <c r="AV129" s="14" t="s">
        <v>91</v>
      </c>
      <c r="AW129" s="14" t="s">
        <v>42</v>
      </c>
      <c r="AX129" s="14" t="s">
        <v>89</v>
      </c>
      <c r="AY129" s="247" t="s">
        <v>153</v>
      </c>
    </row>
    <row r="130" s="2" customFormat="1" ht="37.8" customHeight="1">
      <c r="A130" s="40"/>
      <c r="B130" s="41"/>
      <c r="C130" s="208" t="s">
        <v>212</v>
      </c>
      <c r="D130" s="208" t="s">
        <v>155</v>
      </c>
      <c r="E130" s="209" t="s">
        <v>940</v>
      </c>
      <c r="F130" s="210" t="s">
        <v>941</v>
      </c>
      <c r="G130" s="211" t="s">
        <v>298</v>
      </c>
      <c r="H130" s="212">
        <v>30</v>
      </c>
      <c r="I130" s="213"/>
      <c r="J130" s="214">
        <f>ROUND(I130*H130,2)</f>
        <v>0</v>
      </c>
      <c r="K130" s="210" t="s">
        <v>159</v>
      </c>
      <c r="L130" s="46"/>
      <c r="M130" s="215" t="s">
        <v>44</v>
      </c>
      <c r="N130" s="216" t="s">
        <v>52</v>
      </c>
      <c r="O130" s="86"/>
      <c r="P130" s="217">
        <f>O130*H130</f>
        <v>0</v>
      </c>
      <c r="Q130" s="217">
        <v>0.27015</v>
      </c>
      <c r="R130" s="217">
        <f>Q130*H130</f>
        <v>8.1044999999999998</v>
      </c>
      <c r="S130" s="217">
        <v>0</v>
      </c>
      <c r="T130" s="21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9" t="s">
        <v>556</v>
      </c>
      <c r="AT130" s="219" t="s">
        <v>155</v>
      </c>
      <c r="AU130" s="219" t="s">
        <v>91</v>
      </c>
      <c r="AY130" s="18" t="s">
        <v>153</v>
      </c>
      <c r="BE130" s="220">
        <f>IF(N130="základní",J130,0)</f>
        <v>0</v>
      </c>
      <c r="BF130" s="220">
        <f>IF(N130="snížená",J130,0)</f>
        <v>0</v>
      </c>
      <c r="BG130" s="220">
        <f>IF(N130="zákl. přenesená",J130,0)</f>
        <v>0</v>
      </c>
      <c r="BH130" s="220">
        <f>IF(N130="sníž. přenesená",J130,0)</f>
        <v>0</v>
      </c>
      <c r="BI130" s="220">
        <f>IF(N130="nulová",J130,0)</f>
        <v>0</v>
      </c>
      <c r="BJ130" s="18" t="s">
        <v>89</v>
      </c>
      <c r="BK130" s="220">
        <f>ROUND(I130*H130,2)</f>
        <v>0</v>
      </c>
      <c r="BL130" s="18" t="s">
        <v>556</v>
      </c>
      <c r="BM130" s="219" t="s">
        <v>2098</v>
      </c>
    </row>
    <row r="131" s="2" customFormat="1">
      <c r="A131" s="40"/>
      <c r="B131" s="41"/>
      <c r="C131" s="42"/>
      <c r="D131" s="221" t="s">
        <v>162</v>
      </c>
      <c r="E131" s="42"/>
      <c r="F131" s="222" t="s">
        <v>943</v>
      </c>
      <c r="G131" s="42"/>
      <c r="H131" s="42"/>
      <c r="I131" s="223"/>
      <c r="J131" s="42"/>
      <c r="K131" s="42"/>
      <c r="L131" s="46"/>
      <c r="M131" s="224"/>
      <c r="N131" s="22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8" t="s">
        <v>162</v>
      </c>
      <c r="AU131" s="18" t="s">
        <v>91</v>
      </c>
    </row>
    <row r="132" s="13" customFormat="1">
      <c r="A132" s="13"/>
      <c r="B132" s="226"/>
      <c r="C132" s="227"/>
      <c r="D132" s="228" t="s">
        <v>164</v>
      </c>
      <c r="E132" s="229" t="s">
        <v>44</v>
      </c>
      <c r="F132" s="230" t="s">
        <v>2075</v>
      </c>
      <c r="G132" s="227"/>
      <c r="H132" s="229" t="s">
        <v>44</v>
      </c>
      <c r="I132" s="231"/>
      <c r="J132" s="227"/>
      <c r="K132" s="227"/>
      <c r="L132" s="232"/>
      <c r="M132" s="233"/>
      <c r="N132" s="234"/>
      <c r="O132" s="234"/>
      <c r="P132" s="234"/>
      <c r="Q132" s="234"/>
      <c r="R132" s="234"/>
      <c r="S132" s="234"/>
      <c r="T132" s="23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6" t="s">
        <v>164</v>
      </c>
      <c r="AU132" s="236" t="s">
        <v>91</v>
      </c>
      <c r="AV132" s="13" t="s">
        <v>89</v>
      </c>
      <c r="AW132" s="13" t="s">
        <v>42</v>
      </c>
      <c r="AX132" s="13" t="s">
        <v>81</v>
      </c>
      <c r="AY132" s="236" t="s">
        <v>153</v>
      </c>
    </row>
    <row r="133" s="13" customFormat="1">
      <c r="A133" s="13"/>
      <c r="B133" s="226"/>
      <c r="C133" s="227"/>
      <c r="D133" s="228" t="s">
        <v>164</v>
      </c>
      <c r="E133" s="229" t="s">
        <v>44</v>
      </c>
      <c r="F133" s="230" t="s">
        <v>2097</v>
      </c>
      <c r="G133" s="227"/>
      <c r="H133" s="229" t="s">
        <v>44</v>
      </c>
      <c r="I133" s="231"/>
      <c r="J133" s="227"/>
      <c r="K133" s="227"/>
      <c r="L133" s="232"/>
      <c r="M133" s="233"/>
      <c r="N133" s="234"/>
      <c r="O133" s="234"/>
      <c r="P133" s="234"/>
      <c r="Q133" s="234"/>
      <c r="R133" s="234"/>
      <c r="S133" s="234"/>
      <c r="T133" s="23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6" t="s">
        <v>164</v>
      </c>
      <c r="AU133" s="236" t="s">
        <v>91</v>
      </c>
      <c r="AV133" s="13" t="s">
        <v>89</v>
      </c>
      <c r="AW133" s="13" t="s">
        <v>42</v>
      </c>
      <c r="AX133" s="13" t="s">
        <v>81</v>
      </c>
      <c r="AY133" s="236" t="s">
        <v>153</v>
      </c>
    </row>
    <row r="134" s="14" customFormat="1">
      <c r="A134" s="14"/>
      <c r="B134" s="237"/>
      <c r="C134" s="238"/>
      <c r="D134" s="228" t="s">
        <v>164</v>
      </c>
      <c r="E134" s="239" t="s">
        <v>44</v>
      </c>
      <c r="F134" s="240" t="s">
        <v>341</v>
      </c>
      <c r="G134" s="238"/>
      <c r="H134" s="241">
        <v>30</v>
      </c>
      <c r="I134" s="242"/>
      <c r="J134" s="238"/>
      <c r="K134" s="238"/>
      <c r="L134" s="243"/>
      <c r="M134" s="244"/>
      <c r="N134" s="245"/>
      <c r="O134" s="245"/>
      <c r="P134" s="245"/>
      <c r="Q134" s="245"/>
      <c r="R134" s="245"/>
      <c r="S134" s="245"/>
      <c r="T134" s="246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7" t="s">
        <v>164</v>
      </c>
      <c r="AU134" s="247" t="s">
        <v>91</v>
      </c>
      <c r="AV134" s="14" t="s">
        <v>91</v>
      </c>
      <c r="AW134" s="14" t="s">
        <v>42</v>
      </c>
      <c r="AX134" s="14" t="s">
        <v>89</v>
      </c>
      <c r="AY134" s="247" t="s">
        <v>153</v>
      </c>
    </row>
    <row r="135" s="2" customFormat="1" ht="21.75" customHeight="1">
      <c r="A135" s="40"/>
      <c r="B135" s="41"/>
      <c r="C135" s="248" t="s">
        <v>217</v>
      </c>
      <c r="D135" s="248" t="s">
        <v>184</v>
      </c>
      <c r="E135" s="249" t="s">
        <v>945</v>
      </c>
      <c r="F135" s="250" t="s">
        <v>946</v>
      </c>
      <c r="G135" s="251" t="s">
        <v>298</v>
      </c>
      <c r="H135" s="252">
        <v>30</v>
      </c>
      <c r="I135" s="253"/>
      <c r="J135" s="254">
        <f>ROUND(I135*H135,2)</f>
        <v>0</v>
      </c>
      <c r="K135" s="250" t="s">
        <v>159</v>
      </c>
      <c r="L135" s="255"/>
      <c r="M135" s="256" t="s">
        <v>44</v>
      </c>
      <c r="N135" s="257" t="s">
        <v>52</v>
      </c>
      <c r="O135" s="86"/>
      <c r="P135" s="217">
        <f>O135*H135</f>
        <v>0</v>
      </c>
      <c r="Q135" s="217">
        <v>2.0000000000000002E-05</v>
      </c>
      <c r="R135" s="217">
        <f>Q135*H135</f>
        <v>0.00060000000000000006</v>
      </c>
      <c r="S135" s="217">
        <v>0</v>
      </c>
      <c r="T135" s="21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9" t="s">
        <v>1800</v>
      </c>
      <c r="AT135" s="219" t="s">
        <v>184</v>
      </c>
      <c r="AU135" s="219" t="s">
        <v>91</v>
      </c>
      <c r="AY135" s="18" t="s">
        <v>153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8" t="s">
        <v>89</v>
      </c>
      <c r="BK135" s="220">
        <f>ROUND(I135*H135,2)</f>
        <v>0</v>
      </c>
      <c r="BL135" s="18" t="s">
        <v>556</v>
      </c>
      <c r="BM135" s="219" t="s">
        <v>2099</v>
      </c>
    </row>
    <row r="136" s="13" customFormat="1">
      <c r="A136" s="13"/>
      <c r="B136" s="226"/>
      <c r="C136" s="227"/>
      <c r="D136" s="228" t="s">
        <v>164</v>
      </c>
      <c r="E136" s="229" t="s">
        <v>44</v>
      </c>
      <c r="F136" s="230" t="s">
        <v>2075</v>
      </c>
      <c r="G136" s="227"/>
      <c r="H136" s="229" t="s">
        <v>44</v>
      </c>
      <c r="I136" s="231"/>
      <c r="J136" s="227"/>
      <c r="K136" s="227"/>
      <c r="L136" s="232"/>
      <c r="M136" s="233"/>
      <c r="N136" s="234"/>
      <c r="O136" s="234"/>
      <c r="P136" s="234"/>
      <c r="Q136" s="234"/>
      <c r="R136" s="234"/>
      <c r="S136" s="234"/>
      <c r="T136" s="235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6" t="s">
        <v>164</v>
      </c>
      <c r="AU136" s="236" t="s">
        <v>91</v>
      </c>
      <c r="AV136" s="13" t="s">
        <v>89</v>
      </c>
      <c r="AW136" s="13" t="s">
        <v>42</v>
      </c>
      <c r="AX136" s="13" t="s">
        <v>81</v>
      </c>
      <c r="AY136" s="236" t="s">
        <v>153</v>
      </c>
    </row>
    <row r="137" s="13" customFormat="1">
      <c r="A137" s="13"/>
      <c r="B137" s="226"/>
      <c r="C137" s="227"/>
      <c r="D137" s="228" t="s">
        <v>164</v>
      </c>
      <c r="E137" s="229" t="s">
        <v>44</v>
      </c>
      <c r="F137" s="230" t="s">
        <v>2097</v>
      </c>
      <c r="G137" s="227"/>
      <c r="H137" s="229" t="s">
        <v>44</v>
      </c>
      <c r="I137" s="231"/>
      <c r="J137" s="227"/>
      <c r="K137" s="227"/>
      <c r="L137" s="232"/>
      <c r="M137" s="233"/>
      <c r="N137" s="234"/>
      <c r="O137" s="234"/>
      <c r="P137" s="234"/>
      <c r="Q137" s="234"/>
      <c r="R137" s="234"/>
      <c r="S137" s="234"/>
      <c r="T137" s="23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6" t="s">
        <v>164</v>
      </c>
      <c r="AU137" s="236" t="s">
        <v>91</v>
      </c>
      <c r="AV137" s="13" t="s">
        <v>89</v>
      </c>
      <c r="AW137" s="13" t="s">
        <v>42</v>
      </c>
      <c r="AX137" s="13" t="s">
        <v>81</v>
      </c>
      <c r="AY137" s="236" t="s">
        <v>153</v>
      </c>
    </row>
    <row r="138" s="14" customFormat="1">
      <c r="A138" s="14"/>
      <c r="B138" s="237"/>
      <c r="C138" s="238"/>
      <c r="D138" s="228" t="s">
        <v>164</v>
      </c>
      <c r="E138" s="239" t="s">
        <v>44</v>
      </c>
      <c r="F138" s="240" t="s">
        <v>341</v>
      </c>
      <c r="G138" s="238"/>
      <c r="H138" s="241">
        <v>30</v>
      </c>
      <c r="I138" s="242"/>
      <c r="J138" s="238"/>
      <c r="K138" s="238"/>
      <c r="L138" s="243"/>
      <c r="M138" s="244"/>
      <c r="N138" s="245"/>
      <c r="O138" s="245"/>
      <c r="P138" s="245"/>
      <c r="Q138" s="245"/>
      <c r="R138" s="245"/>
      <c r="S138" s="245"/>
      <c r="T138" s="246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7" t="s">
        <v>164</v>
      </c>
      <c r="AU138" s="247" t="s">
        <v>91</v>
      </c>
      <c r="AV138" s="14" t="s">
        <v>91</v>
      </c>
      <c r="AW138" s="14" t="s">
        <v>42</v>
      </c>
      <c r="AX138" s="14" t="s">
        <v>89</v>
      </c>
      <c r="AY138" s="247" t="s">
        <v>153</v>
      </c>
    </row>
    <row r="139" s="2" customFormat="1" ht="24.15" customHeight="1">
      <c r="A139" s="40"/>
      <c r="B139" s="41"/>
      <c r="C139" s="248" t="s">
        <v>223</v>
      </c>
      <c r="D139" s="248" t="s">
        <v>184</v>
      </c>
      <c r="E139" s="249" t="s">
        <v>1841</v>
      </c>
      <c r="F139" s="250" t="s">
        <v>1842</v>
      </c>
      <c r="G139" s="251" t="s">
        <v>298</v>
      </c>
      <c r="H139" s="252">
        <v>60</v>
      </c>
      <c r="I139" s="253"/>
      <c r="J139" s="254">
        <f>ROUND(I139*H139,2)</f>
        <v>0</v>
      </c>
      <c r="K139" s="250" t="s">
        <v>293</v>
      </c>
      <c r="L139" s="255"/>
      <c r="M139" s="256" t="s">
        <v>44</v>
      </c>
      <c r="N139" s="257" t="s">
        <v>52</v>
      </c>
      <c r="O139" s="86"/>
      <c r="P139" s="217">
        <f>O139*H139</f>
        <v>0</v>
      </c>
      <c r="Q139" s="217">
        <v>0.0012800000000000001</v>
      </c>
      <c r="R139" s="217">
        <f>Q139*H139</f>
        <v>0.076800000000000007</v>
      </c>
      <c r="S139" s="217">
        <v>0</v>
      </c>
      <c r="T139" s="21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19" t="s">
        <v>1800</v>
      </c>
      <c r="AT139" s="219" t="s">
        <v>184</v>
      </c>
      <c r="AU139" s="219" t="s">
        <v>91</v>
      </c>
      <c r="AY139" s="18" t="s">
        <v>153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8" t="s">
        <v>89</v>
      </c>
      <c r="BK139" s="220">
        <f>ROUND(I139*H139,2)</f>
        <v>0</v>
      </c>
      <c r="BL139" s="18" t="s">
        <v>556</v>
      </c>
      <c r="BM139" s="219" t="s">
        <v>2100</v>
      </c>
    </row>
    <row r="140" s="13" customFormat="1">
      <c r="A140" s="13"/>
      <c r="B140" s="226"/>
      <c r="C140" s="227"/>
      <c r="D140" s="228" t="s">
        <v>164</v>
      </c>
      <c r="E140" s="229" t="s">
        <v>44</v>
      </c>
      <c r="F140" s="230" t="s">
        <v>2075</v>
      </c>
      <c r="G140" s="227"/>
      <c r="H140" s="229" t="s">
        <v>44</v>
      </c>
      <c r="I140" s="231"/>
      <c r="J140" s="227"/>
      <c r="K140" s="227"/>
      <c r="L140" s="232"/>
      <c r="M140" s="233"/>
      <c r="N140" s="234"/>
      <c r="O140" s="234"/>
      <c r="P140" s="234"/>
      <c r="Q140" s="234"/>
      <c r="R140" s="234"/>
      <c r="S140" s="234"/>
      <c r="T140" s="23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6" t="s">
        <v>164</v>
      </c>
      <c r="AU140" s="236" t="s">
        <v>91</v>
      </c>
      <c r="AV140" s="13" t="s">
        <v>89</v>
      </c>
      <c r="AW140" s="13" t="s">
        <v>42</v>
      </c>
      <c r="AX140" s="13" t="s">
        <v>81</v>
      </c>
      <c r="AY140" s="236" t="s">
        <v>153</v>
      </c>
    </row>
    <row r="141" s="13" customFormat="1">
      <c r="A141" s="13"/>
      <c r="B141" s="226"/>
      <c r="C141" s="227"/>
      <c r="D141" s="228" t="s">
        <v>164</v>
      </c>
      <c r="E141" s="229" t="s">
        <v>44</v>
      </c>
      <c r="F141" s="230" t="s">
        <v>2097</v>
      </c>
      <c r="G141" s="227"/>
      <c r="H141" s="229" t="s">
        <v>44</v>
      </c>
      <c r="I141" s="231"/>
      <c r="J141" s="227"/>
      <c r="K141" s="227"/>
      <c r="L141" s="232"/>
      <c r="M141" s="233"/>
      <c r="N141" s="234"/>
      <c r="O141" s="234"/>
      <c r="P141" s="234"/>
      <c r="Q141" s="234"/>
      <c r="R141" s="234"/>
      <c r="S141" s="234"/>
      <c r="T141" s="23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6" t="s">
        <v>164</v>
      </c>
      <c r="AU141" s="236" t="s">
        <v>91</v>
      </c>
      <c r="AV141" s="13" t="s">
        <v>89</v>
      </c>
      <c r="AW141" s="13" t="s">
        <v>42</v>
      </c>
      <c r="AX141" s="13" t="s">
        <v>81</v>
      </c>
      <c r="AY141" s="236" t="s">
        <v>153</v>
      </c>
    </row>
    <row r="142" s="14" customFormat="1">
      <c r="A142" s="14"/>
      <c r="B142" s="237"/>
      <c r="C142" s="238"/>
      <c r="D142" s="228" t="s">
        <v>164</v>
      </c>
      <c r="E142" s="239" t="s">
        <v>44</v>
      </c>
      <c r="F142" s="240" t="s">
        <v>1226</v>
      </c>
      <c r="G142" s="238"/>
      <c r="H142" s="241">
        <v>60</v>
      </c>
      <c r="I142" s="242"/>
      <c r="J142" s="238"/>
      <c r="K142" s="238"/>
      <c r="L142" s="243"/>
      <c r="M142" s="269"/>
      <c r="N142" s="270"/>
      <c r="O142" s="270"/>
      <c r="P142" s="270"/>
      <c r="Q142" s="270"/>
      <c r="R142" s="270"/>
      <c r="S142" s="270"/>
      <c r="T142" s="271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7" t="s">
        <v>164</v>
      </c>
      <c r="AU142" s="247" t="s">
        <v>91</v>
      </c>
      <c r="AV142" s="14" t="s">
        <v>91</v>
      </c>
      <c r="AW142" s="14" t="s">
        <v>42</v>
      </c>
      <c r="AX142" s="14" t="s">
        <v>89</v>
      </c>
      <c r="AY142" s="247" t="s">
        <v>153</v>
      </c>
    </row>
    <row r="143" s="2" customFormat="1" ht="6.96" customHeight="1">
      <c r="A143" s="40"/>
      <c r="B143" s="61"/>
      <c r="C143" s="62"/>
      <c r="D143" s="62"/>
      <c r="E143" s="62"/>
      <c r="F143" s="62"/>
      <c r="G143" s="62"/>
      <c r="H143" s="62"/>
      <c r="I143" s="62"/>
      <c r="J143" s="62"/>
      <c r="K143" s="62"/>
      <c r="L143" s="46"/>
      <c r="M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</row>
  </sheetData>
  <sheetProtection sheet="1" autoFilter="0" formatColumns="0" formatRows="0" objects="1" scenarios="1" spinCount="100000" saltValue="+jB56pZMny8SIucCRTbIa93clzv8ngYncFOtRgTyhILpaSG/vZh+NHV7diUsxjOOqcZ++HdsnLeZRBJFr9Alow==" hashValue="bVlm0VkFFlLzFWMah18ee2SrUstpVozVdA7eKT5vqiIyukHVfVwuMUqXL6SnGTTYK0p170qKMwgbY4K1V4VWWQ==" algorithmName="SHA-512" password="CC35"/>
  <autoFilter ref="C81:K142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6" r:id="rId1" display="https://podminky.urs.cz/item/CS_URS_2023_01/220182021"/>
    <hyperlink ref="F91" r:id="rId2" display="https://podminky.urs.cz/item/CS_URS_2023_01/220182072"/>
    <hyperlink ref="F96" r:id="rId3" display="https://podminky.urs.cz/item/CS_URS_2023_01/220182509"/>
    <hyperlink ref="F101" r:id="rId4" display="https://podminky.urs.cz/item/CS_URS_2023_01/460010024"/>
    <hyperlink ref="F106" r:id="rId5" display="https://podminky.urs.cz/item/CS_URS_2023_01/460010025"/>
    <hyperlink ref="F111" r:id="rId6" display="https://podminky.urs.cz/item/CS_URS_2023_01/460131113"/>
    <hyperlink ref="F116" r:id="rId7" display="https://podminky.urs.cz/item/CS_URS_2023_01/460391123"/>
    <hyperlink ref="F121" r:id="rId8" display="https://podminky.urs.cz/item/CS_URS_2023_01/460641113"/>
    <hyperlink ref="F126" r:id="rId9" display="https://podminky.urs.cz/item/CS_URS_2023_01/460671113"/>
    <hyperlink ref="F131" r:id="rId10" display="https://podminky.urs.cz/item/CS_URS_2023_01/46042118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79" customWidth="1"/>
    <col min="2" max="2" width="1.667969" style="279" customWidth="1"/>
    <col min="3" max="4" width="5" style="279" customWidth="1"/>
    <col min="5" max="5" width="11.66016" style="279" customWidth="1"/>
    <col min="6" max="6" width="9.160156" style="279" customWidth="1"/>
    <col min="7" max="7" width="5" style="279" customWidth="1"/>
    <col min="8" max="8" width="77.83203" style="279" customWidth="1"/>
    <col min="9" max="10" width="20" style="279" customWidth="1"/>
    <col min="11" max="11" width="1.667969" style="279" customWidth="1"/>
  </cols>
  <sheetData>
    <row r="1" s="1" customFormat="1" ht="37.5" customHeight="1"/>
    <row r="2" s="1" customFormat="1" ht="7.5" customHeight="1">
      <c r="B2" s="280"/>
      <c r="C2" s="281"/>
      <c r="D2" s="281"/>
      <c r="E2" s="281"/>
      <c r="F2" s="281"/>
      <c r="G2" s="281"/>
      <c r="H2" s="281"/>
      <c r="I2" s="281"/>
      <c r="J2" s="281"/>
      <c r="K2" s="282"/>
    </row>
    <row r="3" s="16" customFormat="1" ht="45" customHeight="1">
      <c r="B3" s="283"/>
      <c r="C3" s="284" t="s">
        <v>2101</v>
      </c>
      <c r="D3" s="284"/>
      <c r="E3" s="284"/>
      <c r="F3" s="284"/>
      <c r="G3" s="284"/>
      <c r="H3" s="284"/>
      <c r="I3" s="284"/>
      <c r="J3" s="284"/>
      <c r="K3" s="285"/>
    </row>
    <row r="4" s="1" customFormat="1" ht="25.5" customHeight="1">
      <c r="B4" s="286"/>
      <c r="C4" s="287" t="s">
        <v>2102</v>
      </c>
      <c r="D4" s="287"/>
      <c r="E4" s="287"/>
      <c r="F4" s="287"/>
      <c r="G4" s="287"/>
      <c r="H4" s="287"/>
      <c r="I4" s="287"/>
      <c r="J4" s="287"/>
      <c r="K4" s="288"/>
    </row>
    <row r="5" s="1" customFormat="1" ht="5.25" customHeight="1">
      <c r="B5" s="286"/>
      <c r="C5" s="289"/>
      <c r="D5" s="289"/>
      <c r="E5" s="289"/>
      <c r="F5" s="289"/>
      <c r="G5" s="289"/>
      <c r="H5" s="289"/>
      <c r="I5" s="289"/>
      <c r="J5" s="289"/>
      <c r="K5" s="288"/>
    </row>
    <row r="6" s="1" customFormat="1" ht="15" customHeight="1">
      <c r="B6" s="286"/>
      <c r="C6" s="290" t="s">
        <v>2103</v>
      </c>
      <c r="D6" s="290"/>
      <c r="E6" s="290"/>
      <c r="F6" s="290"/>
      <c r="G6" s="290"/>
      <c r="H6" s="290"/>
      <c r="I6" s="290"/>
      <c r="J6" s="290"/>
      <c r="K6" s="288"/>
    </row>
    <row r="7" s="1" customFormat="1" ht="15" customHeight="1">
      <c r="B7" s="291"/>
      <c r="C7" s="290" t="s">
        <v>2104</v>
      </c>
      <c r="D7" s="290"/>
      <c r="E7" s="290"/>
      <c r="F7" s="290"/>
      <c r="G7" s="290"/>
      <c r="H7" s="290"/>
      <c r="I7" s="290"/>
      <c r="J7" s="290"/>
      <c r="K7" s="288"/>
    </row>
    <row r="8" s="1" customFormat="1" ht="12.75" customHeight="1">
      <c r="B8" s="291"/>
      <c r="C8" s="290"/>
      <c r="D8" s="290"/>
      <c r="E8" s="290"/>
      <c r="F8" s="290"/>
      <c r="G8" s="290"/>
      <c r="H8" s="290"/>
      <c r="I8" s="290"/>
      <c r="J8" s="290"/>
      <c r="K8" s="288"/>
    </row>
    <row r="9" s="1" customFormat="1" ht="15" customHeight="1">
      <c r="B9" s="291"/>
      <c r="C9" s="290" t="s">
        <v>2105</v>
      </c>
      <c r="D9" s="290"/>
      <c r="E9" s="290"/>
      <c r="F9" s="290"/>
      <c r="G9" s="290"/>
      <c r="H9" s="290"/>
      <c r="I9" s="290"/>
      <c r="J9" s="290"/>
      <c r="K9" s="288"/>
    </row>
    <row r="10" s="1" customFormat="1" ht="15" customHeight="1">
      <c r="B10" s="291"/>
      <c r="C10" s="290"/>
      <c r="D10" s="290" t="s">
        <v>2106</v>
      </c>
      <c r="E10" s="290"/>
      <c r="F10" s="290"/>
      <c r="G10" s="290"/>
      <c r="H10" s="290"/>
      <c r="I10" s="290"/>
      <c r="J10" s="290"/>
      <c r="K10" s="288"/>
    </row>
    <row r="11" s="1" customFormat="1" ht="15" customHeight="1">
      <c r="B11" s="291"/>
      <c r="C11" s="292"/>
      <c r="D11" s="290" t="s">
        <v>2107</v>
      </c>
      <c r="E11" s="290"/>
      <c r="F11" s="290"/>
      <c r="G11" s="290"/>
      <c r="H11" s="290"/>
      <c r="I11" s="290"/>
      <c r="J11" s="290"/>
      <c r="K11" s="288"/>
    </row>
    <row r="12" s="1" customFormat="1" ht="15" customHeight="1">
      <c r="B12" s="291"/>
      <c r="C12" s="292"/>
      <c r="D12" s="290"/>
      <c r="E12" s="290"/>
      <c r="F12" s="290"/>
      <c r="G12" s="290"/>
      <c r="H12" s="290"/>
      <c r="I12" s="290"/>
      <c r="J12" s="290"/>
      <c r="K12" s="288"/>
    </row>
    <row r="13" s="1" customFormat="1" ht="15" customHeight="1">
      <c r="B13" s="291"/>
      <c r="C13" s="292"/>
      <c r="D13" s="293" t="s">
        <v>2108</v>
      </c>
      <c r="E13" s="290"/>
      <c r="F13" s="290"/>
      <c r="G13" s="290"/>
      <c r="H13" s="290"/>
      <c r="I13" s="290"/>
      <c r="J13" s="290"/>
      <c r="K13" s="288"/>
    </row>
    <row r="14" s="1" customFormat="1" ht="12.75" customHeight="1">
      <c r="B14" s="291"/>
      <c r="C14" s="292"/>
      <c r="D14" s="292"/>
      <c r="E14" s="292"/>
      <c r="F14" s="292"/>
      <c r="G14" s="292"/>
      <c r="H14" s="292"/>
      <c r="I14" s="292"/>
      <c r="J14" s="292"/>
      <c r="K14" s="288"/>
    </row>
    <row r="15" s="1" customFormat="1" ht="15" customHeight="1">
      <c r="B15" s="291"/>
      <c r="C15" s="292"/>
      <c r="D15" s="290" t="s">
        <v>2109</v>
      </c>
      <c r="E15" s="290"/>
      <c r="F15" s="290"/>
      <c r="G15" s="290"/>
      <c r="H15" s="290"/>
      <c r="I15" s="290"/>
      <c r="J15" s="290"/>
      <c r="K15" s="288"/>
    </row>
    <row r="16" s="1" customFormat="1" ht="15" customHeight="1">
      <c r="B16" s="291"/>
      <c r="C16" s="292"/>
      <c r="D16" s="290" t="s">
        <v>2110</v>
      </c>
      <c r="E16" s="290"/>
      <c r="F16" s="290"/>
      <c r="G16" s="290"/>
      <c r="H16" s="290"/>
      <c r="I16" s="290"/>
      <c r="J16" s="290"/>
      <c r="K16" s="288"/>
    </row>
    <row r="17" s="1" customFormat="1" ht="15" customHeight="1">
      <c r="B17" s="291"/>
      <c r="C17" s="292"/>
      <c r="D17" s="290" t="s">
        <v>2111</v>
      </c>
      <c r="E17" s="290"/>
      <c r="F17" s="290"/>
      <c r="G17" s="290"/>
      <c r="H17" s="290"/>
      <c r="I17" s="290"/>
      <c r="J17" s="290"/>
      <c r="K17" s="288"/>
    </row>
    <row r="18" s="1" customFormat="1" ht="15" customHeight="1">
      <c r="B18" s="291"/>
      <c r="C18" s="292"/>
      <c r="D18" s="292"/>
      <c r="E18" s="294" t="s">
        <v>97</v>
      </c>
      <c r="F18" s="290" t="s">
        <v>2112</v>
      </c>
      <c r="G18" s="290"/>
      <c r="H18" s="290"/>
      <c r="I18" s="290"/>
      <c r="J18" s="290"/>
      <c r="K18" s="288"/>
    </row>
    <row r="19" s="1" customFormat="1" ht="15" customHeight="1">
      <c r="B19" s="291"/>
      <c r="C19" s="292"/>
      <c r="D19" s="292"/>
      <c r="E19" s="294" t="s">
        <v>2113</v>
      </c>
      <c r="F19" s="290" t="s">
        <v>2114</v>
      </c>
      <c r="G19" s="290"/>
      <c r="H19" s="290"/>
      <c r="I19" s="290"/>
      <c r="J19" s="290"/>
      <c r="K19" s="288"/>
    </row>
    <row r="20" s="1" customFormat="1" ht="15" customHeight="1">
      <c r="B20" s="291"/>
      <c r="C20" s="292"/>
      <c r="D20" s="292"/>
      <c r="E20" s="294" t="s">
        <v>88</v>
      </c>
      <c r="F20" s="290" t="s">
        <v>2115</v>
      </c>
      <c r="G20" s="290"/>
      <c r="H20" s="290"/>
      <c r="I20" s="290"/>
      <c r="J20" s="290"/>
      <c r="K20" s="288"/>
    </row>
    <row r="21" s="1" customFormat="1" ht="15" customHeight="1">
      <c r="B21" s="291"/>
      <c r="C21" s="292"/>
      <c r="D21" s="292"/>
      <c r="E21" s="294" t="s">
        <v>2116</v>
      </c>
      <c r="F21" s="290" t="s">
        <v>2117</v>
      </c>
      <c r="G21" s="290"/>
      <c r="H21" s="290"/>
      <c r="I21" s="290"/>
      <c r="J21" s="290"/>
      <c r="K21" s="288"/>
    </row>
    <row r="22" s="1" customFormat="1" ht="15" customHeight="1">
      <c r="B22" s="291"/>
      <c r="C22" s="292"/>
      <c r="D22" s="292"/>
      <c r="E22" s="294" t="s">
        <v>2118</v>
      </c>
      <c r="F22" s="290" t="s">
        <v>2119</v>
      </c>
      <c r="G22" s="290"/>
      <c r="H22" s="290"/>
      <c r="I22" s="290"/>
      <c r="J22" s="290"/>
      <c r="K22" s="288"/>
    </row>
    <row r="23" s="1" customFormat="1" ht="15" customHeight="1">
      <c r="B23" s="291"/>
      <c r="C23" s="292"/>
      <c r="D23" s="292"/>
      <c r="E23" s="294" t="s">
        <v>2120</v>
      </c>
      <c r="F23" s="290" t="s">
        <v>2121</v>
      </c>
      <c r="G23" s="290"/>
      <c r="H23" s="290"/>
      <c r="I23" s="290"/>
      <c r="J23" s="290"/>
      <c r="K23" s="288"/>
    </row>
    <row r="24" s="1" customFormat="1" ht="12.75" customHeight="1">
      <c r="B24" s="291"/>
      <c r="C24" s="292"/>
      <c r="D24" s="292"/>
      <c r="E24" s="292"/>
      <c r="F24" s="292"/>
      <c r="G24" s="292"/>
      <c r="H24" s="292"/>
      <c r="I24" s="292"/>
      <c r="J24" s="292"/>
      <c r="K24" s="288"/>
    </row>
    <row r="25" s="1" customFormat="1" ht="15" customHeight="1">
      <c r="B25" s="291"/>
      <c r="C25" s="290" t="s">
        <v>2122</v>
      </c>
      <c r="D25" s="290"/>
      <c r="E25" s="290"/>
      <c r="F25" s="290"/>
      <c r="G25" s="290"/>
      <c r="H25" s="290"/>
      <c r="I25" s="290"/>
      <c r="J25" s="290"/>
      <c r="K25" s="288"/>
    </row>
    <row r="26" s="1" customFormat="1" ht="15" customHeight="1">
      <c r="B26" s="291"/>
      <c r="C26" s="290" t="s">
        <v>2123</v>
      </c>
      <c r="D26" s="290"/>
      <c r="E26" s="290"/>
      <c r="F26" s="290"/>
      <c r="G26" s="290"/>
      <c r="H26" s="290"/>
      <c r="I26" s="290"/>
      <c r="J26" s="290"/>
      <c r="K26" s="288"/>
    </row>
    <row r="27" s="1" customFormat="1" ht="15" customHeight="1">
      <c r="B27" s="291"/>
      <c r="C27" s="290"/>
      <c r="D27" s="290" t="s">
        <v>2124</v>
      </c>
      <c r="E27" s="290"/>
      <c r="F27" s="290"/>
      <c r="G27" s="290"/>
      <c r="H27" s="290"/>
      <c r="I27" s="290"/>
      <c r="J27" s="290"/>
      <c r="K27" s="288"/>
    </row>
    <row r="28" s="1" customFormat="1" ht="15" customHeight="1">
      <c r="B28" s="291"/>
      <c r="C28" s="292"/>
      <c r="D28" s="290" t="s">
        <v>2125</v>
      </c>
      <c r="E28" s="290"/>
      <c r="F28" s="290"/>
      <c r="G28" s="290"/>
      <c r="H28" s="290"/>
      <c r="I28" s="290"/>
      <c r="J28" s="290"/>
      <c r="K28" s="288"/>
    </row>
    <row r="29" s="1" customFormat="1" ht="12.75" customHeight="1">
      <c r="B29" s="291"/>
      <c r="C29" s="292"/>
      <c r="D29" s="292"/>
      <c r="E29" s="292"/>
      <c r="F29" s="292"/>
      <c r="G29" s="292"/>
      <c r="H29" s="292"/>
      <c r="I29" s="292"/>
      <c r="J29" s="292"/>
      <c r="K29" s="288"/>
    </row>
    <row r="30" s="1" customFormat="1" ht="15" customHeight="1">
      <c r="B30" s="291"/>
      <c r="C30" s="292"/>
      <c r="D30" s="290" t="s">
        <v>2126</v>
      </c>
      <c r="E30" s="290"/>
      <c r="F30" s="290"/>
      <c r="G30" s="290"/>
      <c r="H30" s="290"/>
      <c r="I30" s="290"/>
      <c r="J30" s="290"/>
      <c r="K30" s="288"/>
    </row>
    <row r="31" s="1" customFormat="1" ht="15" customHeight="1">
      <c r="B31" s="291"/>
      <c r="C31" s="292"/>
      <c r="D31" s="290" t="s">
        <v>2127</v>
      </c>
      <c r="E31" s="290"/>
      <c r="F31" s="290"/>
      <c r="G31" s="290"/>
      <c r="H31" s="290"/>
      <c r="I31" s="290"/>
      <c r="J31" s="290"/>
      <c r="K31" s="288"/>
    </row>
    <row r="32" s="1" customFormat="1" ht="12.75" customHeight="1">
      <c r="B32" s="291"/>
      <c r="C32" s="292"/>
      <c r="D32" s="292"/>
      <c r="E32" s="292"/>
      <c r="F32" s="292"/>
      <c r="G32" s="292"/>
      <c r="H32" s="292"/>
      <c r="I32" s="292"/>
      <c r="J32" s="292"/>
      <c r="K32" s="288"/>
    </row>
    <row r="33" s="1" customFormat="1" ht="15" customHeight="1">
      <c r="B33" s="291"/>
      <c r="C33" s="292"/>
      <c r="D33" s="290" t="s">
        <v>2128</v>
      </c>
      <c r="E33" s="290"/>
      <c r="F33" s="290"/>
      <c r="G33" s="290"/>
      <c r="H33" s="290"/>
      <c r="I33" s="290"/>
      <c r="J33" s="290"/>
      <c r="K33" s="288"/>
    </row>
    <row r="34" s="1" customFormat="1" ht="15" customHeight="1">
      <c r="B34" s="291"/>
      <c r="C34" s="292"/>
      <c r="D34" s="290" t="s">
        <v>2129</v>
      </c>
      <c r="E34" s="290"/>
      <c r="F34" s="290"/>
      <c r="G34" s="290"/>
      <c r="H34" s="290"/>
      <c r="I34" s="290"/>
      <c r="J34" s="290"/>
      <c r="K34" s="288"/>
    </row>
    <row r="35" s="1" customFormat="1" ht="15" customHeight="1">
      <c r="B35" s="291"/>
      <c r="C35" s="292"/>
      <c r="D35" s="290" t="s">
        <v>2130</v>
      </c>
      <c r="E35" s="290"/>
      <c r="F35" s="290"/>
      <c r="G35" s="290"/>
      <c r="H35" s="290"/>
      <c r="I35" s="290"/>
      <c r="J35" s="290"/>
      <c r="K35" s="288"/>
    </row>
    <row r="36" s="1" customFormat="1" ht="15" customHeight="1">
      <c r="B36" s="291"/>
      <c r="C36" s="292"/>
      <c r="D36" s="290"/>
      <c r="E36" s="293" t="s">
        <v>139</v>
      </c>
      <c r="F36" s="290"/>
      <c r="G36" s="290" t="s">
        <v>2131</v>
      </c>
      <c r="H36" s="290"/>
      <c r="I36" s="290"/>
      <c r="J36" s="290"/>
      <c r="K36" s="288"/>
    </row>
    <row r="37" s="1" customFormat="1" ht="30.75" customHeight="1">
      <c r="B37" s="291"/>
      <c r="C37" s="292"/>
      <c r="D37" s="290"/>
      <c r="E37" s="293" t="s">
        <v>2132</v>
      </c>
      <c r="F37" s="290"/>
      <c r="G37" s="290" t="s">
        <v>2133</v>
      </c>
      <c r="H37" s="290"/>
      <c r="I37" s="290"/>
      <c r="J37" s="290"/>
      <c r="K37" s="288"/>
    </row>
    <row r="38" s="1" customFormat="1" ht="15" customHeight="1">
      <c r="B38" s="291"/>
      <c r="C38" s="292"/>
      <c r="D38" s="290"/>
      <c r="E38" s="293" t="s">
        <v>62</v>
      </c>
      <c r="F38" s="290"/>
      <c r="G38" s="290" t="s">
        <v>2134</v>
      </c>
      <c r="H38" s="290"/>
      <c r="I38" s="290"/>
      <c r="J38" s="290"/>
      <c r="K38" s="288"/>
    </row>
    <row r="39" s="1" customFormat="1" ht="15" customHeight="1">
      <c r="B39" s="291"/>
      <c r="C39" s="292"/>
      <c r="D39" s="290"/>
      <c r="E39" s="293" t="s">
        <v>63</v>
      </c>
      <c r="F39" s="290"/>
      <c r="G39" s="290" t="s">
        <v>2135</v>
      </c>
      <c r="H39" s="290"/>
      <c r="I39" s="290"/>
      <c r="J39" s="290"/>
      <c r="K39" s="288"/>
    </row>
    <row r="40" s="1" customFormat="1" ht="15" customHeight="1">
      <c r="B40" s="291"/>
      <c r="C40" s="292"/>
      <c r="D40" s="290"/>
      <c r="E40" s="293" t="s">
        <v>140</v>
      </c>
      <c r="F40" s="290"/>
      <c r="G40" s="290" t="s">
        <v>2136</v>
      </c>
      <c r="H40" s="290"/>
      <c r="I40" s="290"/>
      <c r="J40" s="290"/>
      <c r="K40" s="288"/>
    </row>
    <row r="41" s="1" customFormat="1" ht="15" customHeight="1">
      <c r="B41" s="291"/>
      <c r="C41" s="292"/>
      <c r="D41" s="290"/>
      <c r="E41" s="293" t="s">
        <v>141</v>
      </c>
      <c r="F41" s="290"/>
      <c r="G41" s="290" t="s">
        <v>2137</v>
      </c>
      <c r="H41" s="290"/>
      <c r="I41" s="290"/>
      <c r="J41" s="290"/>
      <c r="K41" s="288"/>
    </row>
    <row r="42" s="1" customFormat="1" ht="15" customHeight="1">
      <c r="B42" s="291"/>
      <c r="C42" s="292"/>
      <c r="D42" s="290"/>
      <c r="E42" s="293" t="s">
        <v>2138</v>
      </c>
      <c r="F42" s="290"/>
      <c r="G42" s="290" t="s">
        <v>2139</v>
      </c>
      <c r="H42" s="290"/>
      <c r="I42" s="290"/>
      <c r="J42" s="290"/>
      <c r="K42" s="288"/>
    </row>
    <row r="43" s="1" customFormat="1" ht="15" customHeight="1">
      <c r="B43" s="291"/>
      <c r="C43" s="292"/>
      <c r="D43" s="290"/>
      <c r="E43" s="293"/>
      <c r="F43" s="290"/>
      <c r="G43" s="290" t="s">
        <v>2140</v>
      </c>
      <c r="H43" s="290"/>
      <c r="I43" s="290"/>
      <c r="J43" s="290"/>
      <c r="K43" s="288"/>
    </row>
    <row r="44" s="1" customFormat="1" ht="15" customHeight="1">
      <c r="B44" s="291"/>
      <c r="C44" s="292"/>
      <c r="D44" s="290"/>
      <c r="E44" s="293" t="s">
        <v>2141</v>
      </c>
      <c r="F44" s="290"/>
      <c r="G44" s="290" t="s">
        <v>2142</v>
      </c>
      <c r="H44" s="290"/>
      <c r="I44" s="290"/>
      <c r="J44" s="290"/>
      <c r="K44" s="288"/>
    </row>
    <row r="45" s="1" customFormat="1" ht="15" customHeight="1">
      <c r="B45" s="291"/>
      <c r="C45" s="292"/>
      <c r="D45" s="290"/>
      <c r="E45" s="293" t="s">
        <v>143</v>
      </c>
      <c r="F45" s="290"/>
      <c r="G45" s="290" t="s">
        <v>2143</v>
      </c>
      <c r="H45" s="290"/>
      <c r="I45" s="290"/>
      <c r="J45" s="290"/>
      <c r="K45" s="288"/>
    </row>
    <row r="46" s="1" customFormat="1" ht="12.75" customHeight="1">
      <c r="B46" s="291"/>
      <c r="C46" s="292"/>
      <c r="D46" s="290"/>
      <c r="E46" s="290"/>
      <c r="F46" s="290"/>
      <c r="G46" s="290"/>
      <c r="H46" s="290"/>
      <c r="I46" s="290"/>
      <c r="J46" s="290"/>
      <c r="K46" s="288"/>
    </row>
    <row r="47" s="1" customFormat="1" ht="15" customHeight="1">
      <c r="B47" s="291"/>
      <c r="C47" s="292"/>
      <c r="D47" s="290" t="s">
        <v>2144</v>
      </c>
      <c r="E47" s="290"/>
      <c r="F47" s="290"/>
      <c r="G47" s="290"/>
      <c r="H47" s="290"/>
      <c r="I47" s="290"/>
      <c r="J47" s="290"/>
      <c r="K47" s="288"/>
    </row>
    <row r="48" s="1" customFormat="1" ht="15" customHeight="1">
      <c r="B48" s="291"/>
      <c r="C48" s="292"/>
      <c r="D48" s="292"/>
      <c r="E48" s="290" t="s">
        <v>2145</v>
      </c>
      <c r="F48" s="290"/>
      <c r="G48" s="290"/>
      <c r="H48" s="290"/>
      <c r="I48" s="290"/>
      <c r="J48" s="290"/>
      <c r="K48" s="288"/>
    </row>
    <row r="49" s="1" customFormat="1" ht="15" customHeight="1">
      <c r="B49" s="291"/>
      <c r="C49" s="292"/>
      <c r="D49" s="292"/>
      <c r="E49" s="290" t="s">
        <v>2146</v>
      </c>
      <c r="F49" s="290"/>
      <c r="G49" s="290"/>
      <c r="H49" s="290"/>
      <c r="I49" s="290"/>
      <c r="J49" s="290"/>
      <c r="K49" s="288"/>
    </row>
    <row r="50" s="1" customFormat="1" ht="15" customHeight="1">
      <c r="B50" s="291"/>
      <c r="C50" s="292"/>
      <c r="D50" s="292"/>
      <c r="E50" s="290" t="s">
        <v>2147</v>
      </c>
      <c r="F50" s="290"/>
      <c r="G50" s="290"/>
      <c r="H50" s="290"/>
      <c r="I50" s="290"/>
      <c r="J50" s="290"/>
      <c r="K50" s="288"/>
    </row>
    <row r="51" s="1" customFormat="1" ht="15" customHeight="1">
      <c r="B51" s="291"/>
      <c r="C51" s="292"/>
      <c r="D51" s="290" t="s">
        <v>2148</v>
      </c>
      <c r="E51" s="290"/>
      <c r="F51" s="290"/>
      <c r="G51" s="290"/>
      <c r="H51" s="290"/>
      <c r="I51" s="290"/>
      <c r="J51" s="290"/>
      <c r="K51" s="288"/>
    </row>
    <row r="52" s="1" customFormat="1" ht="25.5" customHeight="1">
      <c r="B52" s="286"/>
      <c r="C52" s="287" t="s">
        <v>2149</v>
      </c>
      <c r="D52" s="287"/>
      <c r="E52" s="287"/>
      <c r="F52" s="287"/>
      <c r="G52" s="287"/>
      <c r="H52" s="287"/>
      <c r="I52" s="287"/>
      <c r="J52" s="287"/>
      <c r="K52" s="288"/>
    </row>
    <row r="53" s="1" customFormat="1" ht="5.25" customHeight="1">
      <c r="B53" s="286"/>
      <c r="C53" s="289"/>
      <c r="D53" s="289"/>
      <c r="E53" s="289"/>
      <c r="F53" s="289"/>
      <c r="G53" s="289"/>
      <c r="H53" s="289"/>
      <c r="I53" s="289"/>
      <c r="J53" s="289"/>
      <c r="K53" s="288"/>
    </row>
    <row r="54" s="1" customFormat="1" ht="15" customHeight="1">
      <c r="B54" s="286"/>
      <c r="C54" s="290" t="s">
        <v>2150</v>
      </c>
      <c r="D54" s="290"/>
      <c r="E54" s="290"/>
      <c r="F54" s="290"/>
      <c r="G54" s="290"/>
      <c r="H54" s="290"/>
      <c r="I54" s="290"/>
      <c r="J54" s="290"/>
      <c r="K54" s="288"/>
    </row>
    <row r="55" s="1" customFormat="1" ht="15" customHeight="1">
      <c r="B55" s="286"/>
      <c r="C55" s="290" t="s">
        <v>2151</v>
      </c>
      <c r="D55" s="290"/>
      <c r="E55" s="290"/>
      <c r="F55" s="290"/>
      <c r="G55" s="290"/>
      <c r="H55" s="290"/>
      <c r="I55" s="290"/>
      <c r="J55" s="290"/>
      <c r="K55" s="288"/>
    </row>
    <row r="56" s="1" customFormat="1" ht="12.75" customHeight="1">
      <c r="B56" s="286"/>
      <c r="C56" s="290"/>
      <c r="D56" s="290"/>
      <c r="E56" s="290"/>
      <c r="F56" s="290"/>
      <c r="G56" s="290"/>
      <c r="H56" s="290"/>
      <c r="I56" s="290"/>
      <c r="J56" s="290"/>
      <c r="K56" s="288"/>
    </row>
    <row r="57" s="1" customFormat="1" ht="15" customHeight="1">
      <c r="B57" s="286"/>
      <c r="C57" s="290" t="s">
        <v>2152</v>
      </c>
      <c r="D57" s="290"/>
      <c r="E57" s="290"/>
      <c r="F57" s="290"/>
      <c r="G57" s="290"/>
      <c r="H57" s="290"/>
      <c r="I57" s="290"/>
      <c r="J57" s="290"/>
      <c r="K57" s="288"/>
    </row>
    <row r="58" s="1" customFormat="1" ht="15" customHeight="1">
      <c r="B58" s="286"/>
      <c r="C58" s="292"/>
      <c r="D58" s="290" t="s">
        <v>2153</v>
      </c>
      <c r="E58" s="290"/>
      <c r="F58" s="290"/>
      <c r="G58" s="290"/>
      <c r="H58" s="290"/>
      <c r="I58" s="290"/>
      <c r="J58" s="290"/>
      <c r="K58" s="288"/>
    </row>
    <row r="59" s="1" customFormat="1" ht="15" customHeight="1">
      <c r="B59" s="286"/>
      <c r="C59" s="292"/>
      <c r="D59" s="290" t="s">
        <v>2154</v>
      </c>
      <c r="E59" s="290"/>
      <c r="F59" s="290"/>
      <c r="G59" s="290"/>
      <c r="H59" s="290"/>
      <c r="I59" s="290"/>
      <c r="J59" s="290"/>
      <c r="K59" s="288"/>
    </row>
    <row r="60" s="1" customFormat="1" ht="15" customHeight="1">
      <c r="B60" s="286"/>
      <c r="C60" s="292"/>
      <c r="D60" s="290" t="s">
        <v>2155</v>
      </c>
      <c r="E60" s="290"/>
      <c r="F60" s="290"/>
      <c r="G60" s="290"/>
      <c r="H60" s="290"/>
      <c r="I60" s="290"/>
      <c r="J60" s="290"/>
      <c r="K60" s="288"/>
    </row>
    <row r="61" s="1" customFormat="1" ht="15" customHeight="1">
      <c r="B61" s="286"/>
      <c r="C61" s="292"/>
      <c r="D61" s="290" t="s">
        <v>2156</v>
      </c>
      <c r="E61" s="290"/>
      <c r="F61" s="290"/>
      <c r="G61" s="290"/>
      <c r="H61" s="290"/>
      <c r="I61" s="290"/>
      <c r="J61" s="290"/>
      <c r="K61" s="288"/>
    </row>
    <row r="62" s="1" customFormat="1" ht="15" customHeight="1">
      <c r="B62" s="286"/>
      <c r="C62" s="292"/>
      <c r="D62" s="295" t="s">
        <v>2157</v>
      </c>
      <c r="E62" s="295"/>
      <c r="F62" s="295"/>
      <c r="G62" s="295"/>
      <c r="H62" s="295"/>
      <c r="I62" s="295"/>
      <c r="J62" s="295"/>
      <c r="K62" s="288"/>
    </row>
    <row r="63" s="1" customFormat="1" ht="15" customHeight="1">
      <c r="B63" s="286"/>
      <c r="C63" s="292"/>
      <c r="D63" s="290" t="s">
        <v>2158</v>
      </c>
      <c r="E63" s="290"/>
      <c r="F63" s="290"/>
      <c r="G63" s="290"/>
      <c r="H63" s="290"/>
      <c r="I63" s="290"/>
      <c r="J63" s="290"/>
      <c r="K63" s="288"/>
    </row>
    <row r="64" s="1" customFormat="1" ht="12.75" customHeight="1">
      <c r="B64" s="286"/>
      <c r="C64" s="292"/>
      <c r="D64" s="292"/>
      <c r="E64" s="296"/>
      <c r="F64" s="292"/>
      <c r="G64" s="292"/>
      <c r="H64" s="292"/>
      <c r="I64" s="292"/>
      <c r="J64" s="292"/>
      <c r="K64" s="288"/>
    </row>
    <row r="65" s="1" customFormat="1" ht="15" customHeight="1">
      <c r="B65" s="286"/>
      <c r="C65" s="292"/>
      <c r="D65" s="290" t="s">
        <v>2159</v>
      </c>
      <c r="E65" s="290"/>
      <c r="F65" s="290"/>
      <c r="G65" s="290"/>
      <c r="H65" s="290"/>
      <c r="I65" s="290"/>
      <c r="J65" s="290"/>
      <c r="K65" s="288"/>
    </row>
    <row r="66" s="1" customFormat="1" ht="15" customHeight="1">
      <c r="B66" s="286"/>
      <c r="C66" s="292"/>
      <c r="D66" s="295" t="s">
        <v>2160</v>
      </c>
      <c r="E66" s="295"/>
      <c r="F66" s="295"/>
      <c r="G66" s="295"/>
      <c r="H66" s="295"/>
      <c r="I66" s="295"/>
      <c r="J66" s="295"/>
      <c r="K66" s="288"/>
    </row>
    <row r="67" s="1" customFormat="1" ht="15" customHeight="1">
      <c r="B67" s="286"/>
      <c r="C67" s="292"/>
      <c r="D67" s="290" t="s">
        <v>2161</v>
      </c>
      <c r="E67" s="290"/>
      <c r="F67" s="290"/>
      <c r="G67" s="290"/>
      <c r="H67" s="290"/>
      <c r="I67" s="290"/>
      <c r="J67" s="290"/>
      <c r="K67" s="288"/>
    </row>
    <row r="68" s="1" customFormat="1" ht="15" customHeight="1">
      <c r="B68" s="286"/>
      <c r="C68" s="292"/>
      <c r="D68" s="290" t="s">
        <v>2162</v>
      </c>
      <c r="E68" s="290"/>
      <c r="F68" s="290"/>
      <c r="G68" s="290"/>
      <c r="H68" s="290"/>
      <c r="I68" s="290"/>
      <c r="J68" s="290"/>
      <c r="K68" s="288"/>
    </row>
    <row r="69" s="1" customFormat="1" ht="15" customHeight="1">
      <c r="B69" s="286"/>
      <c r="C69" s="292"/>
      <c r="D69" s="290" t="s">
        <v>2163</v>
      </c>
      <c r="E69" s="290"/>
      <c r="F69" s="290"/>
      <c r="G69" s="290"/>
      <c r="H69" s="290"/>
      <c r="I69" s="290"/>
      <c r="J69" s="290"/>
      <c r="K69" s="288"/>
    </row>
    <row r="70" s="1" customFormat="1" ht="15" customHeight="1">
      <c r="B70" s="286"/>
      <c r="C70" s="292"/>
      <c r="D70" s="290" t="s">
        <v>2164</v>
      </c>
      <c r="E70" s="290"/>
      <c r="F70" s="290"/>
      <c r="G70" s="290"/>
      <c r="H70" s="290"/>
      <c r="I70" s="290"/>
      <c r="J70" s="290"/>
      <c r="K70" s="288"/>
    </row>
    <row r="71" s="1" customFormat="1" ht="12.75" customHeight="1">
      <c r="B71" s="297"/>
      <c r="C71" s="298"/>
      <c r="D71" s="298"/>
      <c r="E71" s="298"/>
      <c r="F71" s="298"/>
      <c r="G71" s="298"/>
      <c r="H71" s="298"/>
      <c r="I71" s="298"/>
      <c r="J71" s="298"/>
      <c r="K71" s="299"/>
    </row>
    <row r="72" s="1" customFormat="1" ht="18.75" customHeight="1">
      <c r="B72" s="300"/>
      <c r="C72" s="300"/>
      <c r="D72" s="300"/>
      <c r="E72" s="300"/>
      <c r="F72" s="300"/>
      <c r="G72" s="300"/>
      <c r="H72" s="300"/>
      <c r="I72" s="300"/>
      <c r="J72" s="300"/>
      <c r="K72" s="301"/>
    </row>
    <row r="73" s="1" customFormat="1" ht="18.75" customHeight="1">
      <c r="B73" s="301"/>
      <c r="C73" s="301"/>
      <c r="D73" s="301"/>
      <c r="E73" s="301"/>
      <c r="F73" s="301"/>
      <c r="G73" s="301"/>
      <c r="H73" s="301"/>
      <c r="I73" s="301"/>
      <c r="J73" s="301"/>
      <c r="K73" s="301"/>
    </row>
    <row r="74" s="1" customFormat="1" ht="7.5" customHeight="1">
      <c r="B74" s="302"/>
      <c r="C74" s="303"/>
      <c r="D74" s="303"/>
      <c r="E74" s="303"/>
      <c r="F74" s="303"/>
      <c r="G74" s="303"/>
      <c r="H74" s="303"/>
      <c r="I74" s="303"/>
      <c r="J74" s="303"/>
      <c r="K74" s="304"/>
    </row>
    <row r="75" s="1" customFormat="1" ht="45" customHeight="1">
      <c r="B75" s="305"/>
      <c r="C75" s="306" t="s">
        <v>2165</v>
      </c>
      <c r="D75" s="306"/>
      <c r="E75" s="306"/>
      <c r="F75" s="306"/>
      <c r="G75" s="306"/>
      <c r="H75" s="306"/>
      <c r="I75" s="306"/>
      <c r="J75" s="306"/>
      <c r="K75" s="307"/>
    </row>
    <row r="76" s="1" customFormat="1" ht="17.25" customHeight="1">
      <c r="B76" s="305"/>
      <c r="C76" s="308" t="s">
        <v>2166</v>
      </c>
      <c r="D76" s="308"/>
      <c r="E76" s="308"/>
      <c r="F76" s="308" t="s">
        <v>2167</v>
      </c>
      <c r="G76" s="309"/>
      <c r="H76" s="308" t="s">
        <v>63</v>
      </c>
      <c r="I76" s="308" t="s">
        <v>66</v>
      </c>
      <c r="J76" s="308" t="s">
        <v>2168</v>
      </c>
      <c r="K76" s="307"/>
    </row>
    <row r="77" s="1" customFormat="1" ht="17.25" customHeight="1">
      <c r="B77" s="305"/>
      <c r="C77" s="310" t="s">
        <v>2169</v>
      </c>
      <c r="D77" s="310"/>
      <c r="E77" s="310"/>
      <c r="F77" s="311" t="s">
        <v>2170</v>
      </c>
      <c r="G77" s="312"/>
      <c r="H77" s="310"/>
      <c r="I77" s="310"/>
      <c r="J77" s="310" t="s">
        <v>2171</v>
      </c>
      <c r="K77" s="307"/>
    </row>
    <row r="78" s="1" customFormat="1" ht="5.25" customHeight="1">
      <c r="B78" s="305"/>
      <c r="C78" s="313"/>
      <c r="D78" s="313"/>
      <c r="E78" s="313"/>
      <c r="F78" s="313"/>
      <c r="G78" s="314"/>
      <c r="H78" s="313"/>
      <c r="I78" s="313"/>
      <c r="J78" s="313"/>
      <c r="K78" s="307"/>
    </row>
    <row r="79" s="1" customFormat="1" ht="15" customHeight="1">
      <c r="B79" s="305"/>
      <c r="C79" s="293" t="s">
        <v>62</v>
      </c>
      <c r="D79" s="315"/>
      <c r="E79" s="315"/>
      <c r="F79" s="316" t="s">
        <v>2172</v>
      </c>
      <c r="G79" s="317"/>
      <c r="H79" s="293" t="s">
        <v>2173</v>
      </c>
      <c r="I79" s="293" t="s">
        <v>2174</v>
      </c>
      <c r="J79" s="293">
        <v>20</v>
      </c>
      <c r="K79" s="307"/>
    </row>
    <row r="80" s="1" customFormat="1" ht="15" customHeight="1">
      <c r="B80" s="305"/>
      <c r="C80" s="293" t="s">
        <v>2175</v>
      </c>
      <c r="D80" s="293"/>
      <c r="E80" s="293"/>
      <c r="F80" s="316" t="s">
        <v>2172</v>
      </c>
      <c r="G80" s="317"/>
      <c r="H80" s="293" t="s">
        <v>2176</v>
      </c>
      <c r="I80" s="293" t="s">
        <v>2174</v>
      </c>
      <c r="J80" s="293">
        <v>120</v>
      </c>
      <c r="K80" s="307"/>
    </row>
    <row r="81" s="1" customFormat="1" ht="15" customHeight="1">
      <c r="B81" s="318"/>
      <c r="C81" s="293" t="s">
        <v>2177</v>
      </c>
      <c r="D81" s="293"/>
      <c r="E81" s="293"/>
      <c r="F81" s="316" t="s">
        <v>2178</v>
      </c>
      <c r="G81" s="317"/>
      <c r="H81" s="293" t="s">
        <v>2179</v>
      </c>
      <c r="I81" s="293" t="s">
        <v>2174</v>
      </c>
      <c r="J81" s="293">
        <v>50</v>
      </c>
      <c r="K81" s="307"/>
    </row>
    <row r="82" s="1" customFormat="1" ht="15" customHeight="1">
      <c r="B82" s="318"/>
      <c r="C82" s="293" t="s">
        <v>2180</v>
      </c>
      <c r="D82" s="293"/>
      <c r="E82" s="293"/>
      <c r="F82" s="316" t="s">
        <v>2172</v>
      </c>
      <c r="G82" s="317"/>
      <c r="H82" s="293" t="s">
        <v>2181</v>
      </c>
      <c r="I82" s="293" t="s">
        <v>2182</v>
      </c>
      <c r="J82" s="293"/>
      <c r="K82" s="307"/>
    </row>
    <row r="83" s="1" customFormat="1" ht="15" customHeight="1">
      <c r="B83" s="318"/>
      <c r="C83" s="319" t="s">
        <v>2183</v>
      </c>
      <c r="D83" s="319"/>
      <c r="E83" s="319"/>
      <c r="F83" s="320" t="s">
        <v>2178</v>
      </c>
      <c r="G83" s="319"/>
      <c r="H83" s="319" t="s">
        <v>2184</v>
      </c>
      <c r="I83" s="319" t="s">
        <v>2174</v>
      </c>
      <c r="J83" s="319">
        <v>15</v>
      </c>
      <c r="K83" s="307"/>
    </row>
    <row r="84" s="1" customFormat="1" ht="15" customHeight="1">
      <c r="B84" s="318"/>
      <c r="C84" s="319" t="s">
        <v>2185</v>
      </c>
      <c r="D84" s="319"/>
      <c r="E84" s="319"/>
      <c r="F84" s="320" t="s">
        <v>2178</v>
      </c>
      <c r="G84" s="319"/>
      <c r="H84" s="319" t="s">
        <v>2186</v>
      </c>
      <c r="I84" s="319" t="s">
        <v>2174</v>
      </c>
      <c r="J84" s="319">
        <v>15</v>
      </c>
      <c r="K84" s="307"/>
    </row>
    <row r="85" s="1" customFormat="1" ht="15" customHeight="1">
      <c r="B85" s="318"/>
      <c r="C85" s="319" t="s">
        <v>2187</v>
      </c>
      <c r="D85" s="319"/>
      <c r="E85" s="319"/>
      <c r="F85" s="320" t="s">
        <v>2178</v>
      </c>
      <c r="G85" s="319"/>
      <c r="H85" s="319" t="s">
        <v>2188</v>
      </c>
      <c r="I85" s="319" t="s">
        <v>2174</v>
      </c>
      <c r="J85" s="319">
        <v>20</v>
      </c>
      <c r="K85" s="307"/>
    </row>
    <row r="86" s="1" customFormat="1" ht="15" customHeight="1">
      <c r="B86" s="318"/>
      <c r="C86" s="319" t="s">
        <v>2189</v>
      </c>
      <c r="D86" s="319"/>
      <c r="E86" s="319"/>
      <c r="F86" s="320" t="s">
        <v>2178</v>
      </c>
      <c r="G86" s="319"/>
      <c r="H86" s="319" t="s">
        <v>2190</v>
      </c>
      <c r="I86" s="319" t="s">
        <v>2174</v>
      </c>
      <c r="J86" s="319">
        <v>20</v>
      </c>
      <c r="K86" s="307"/>
    </row>
    <row r="87" s="1" customFormat="1" ht="15" customHeight="1">
      <c r="B87" s="318"/>
      <c r="C87" s="293" t="s">
        <v>2191</v>
      </c>
      <c r="D87" s="293"/>
      <c r="E87" s="293"/>
      <c r="F87" s="316" t="s">
        <v>2178</v>
      </c>
      <c r="G87" s="317"/>
      <c r="H87" s="293" t="s">
        <v>2192</v>
      </c>
      <c r="I87" s="293" t="s">
        <v>2174</v>
      </c>
      <c r="J87" s="293">
        <v>50</v>
      </c>
      <c r="K87" s="307"/>
    </row>
    <row r="88" s="1" customFormat="1" ht="15" customHeight="1">
      <c r="B88" s="318"/>
      <c r="C88" s="293" t="s">
        <v>2193</v>
      </c>
      <c r="D88" s="293"/>
      <c r="E88" s="293"/>
      <c r="F88" s="316" t="s">
        <v>2178</v>
      </c>
      <c r="G88" s="317"/>
      <c r="H88" s="293" t="s">
        <v>2194</v>
      </c>
      <c r="I88" s="293" t="s">
        <v>2174</v>
      </c>
      <c r="J88" s="293">
        <v>20</v>
      </c>
      <c r="K88" s="307"/>
    </row>
    <row r="89" s="1" customFormat="1" ht="15" customHeight="1">
      <c r="B89" s="318"/>
      <c r="C89" s="293" t="s">
        <v>2195</v>
      </c>
      <c r="D89" s="293"/>
      <c r="E89" s="293"/>
      <c r="F89" s="316" t="s">
        <v>2178</v>
      </c>
      <c r="G89" s="317"/>
      <c r="H89" s="293" t="s">
        <v>2196</v>
      </c>
      <c r="I89" s="293" t="s">
        <v>2174</v>
      </c>
      <c r="J89" s="293">
        <v>20</v>
      </c>
      <c r="K89" s="307"/>
    </row>
    <row r="90" s="1" customFormat="1" ht="15" customHeight="1">
      <c r="B90" s="318"/>
      <c r="C90" s="293" t="s">
        <v>2197</v>
      </c>
      <c r="D90" s="293"/>
      <c r="E90" s="293"/>
      <c r="F90" s="316" t="s">
        <v>2178</v>
      </c>
      <c r="G90" s="317"/>
      <c r="H90" s="293" t="s">
        <v>2198</v>
      </c>
      <c r="I90" s="293" t="s">
        <v>2174</v>
      </c>
      <c r="J90" s="293">
        <v>50</v>
      </c>
      <c r="K90" s="307"/>
    </row>
    <row r="91" s="1" customFormat="1" ht="15" customHeight="1">
      <c r="B91" s="318"/>
      <c r="C91" s="293" t="s">
        <v>2199</v>
      </c>
      <c r="D91" s="293"/>
      <c r="E91" s="293"/>
      <c r="F91" s="316" t="s">
        <v>2178</v>
      </c>
      <c r="G91" s="317"/>
      <c r="H91" s="293" t="s">
        <v>2199</v>
      </c>
      <c r="I91" s="293" t="s">
        <v>2174</v>
      </c>
      <c r="J91" s="293">
        <v>50</v>
      </c>
      <c r="K91" s="307"/>
    </row>
    <row r="92" s="1" customFormat="1" ht="15" customHeight="1">
      <c r="B92" s="318"/>
      <c r="C92" s="293" t="s">
        <v>2200</v>
      </c>
      <c r="D92" s="293"/>
      <c r="E92" s="293"/>
      <c r="F92" s="316" t="s">
        <v>2178</v>
      </c>
      <c r="G92" s="317"/>
      <c r="H92" s="293" t="s">
        <v>2201</v>
      </c>
      <c r="I92" s="293" t="s">
        <v>2174</v>
      </c>
      <c r="J92" s="293">
        <v>255</v>
      </c>
      <c r="K92" s="307"/>
    </row>
    <row r="93" s="1" customFormat="1" ht="15" customHeight="1">
      <c r="B93" s="318"/>
      <c r="C93" s="293" t="s">
        <v>2202</v>
      </c>
      <c r="D93" s="293"/>
      <c r="E93" s="293"/>
      <c r="F93" s="316" t="s">
        <v>2172</v>
      </c>
      <c r="G93" s="317"/>
      <c r="H93" s="293" t="s">
        <v>2203</v>
      </c>
      <c r="I93" s="293" t="s">
        <v>2204</v>
      </c>
      <c r="J93" s="293"/>
      <c r="K93" s="307"/>
    </row>
    <row r="94" s="1" customFormat="1" ht="15" customHeight="1">
      <c r="B94" s="318"/>
      <c r="C94" s="293" t="s">
        <v>2205</v>
      </c>
      <c r="D94" s="293"/>
      <c r="E94" s="293"/>
      <c r="F94" s="316" t="s">
        <v>2172</v>
      </c>
      <c r="G94" s="317"/>
      <c r="H94" s="293" t="s">
        <v>2206</v>
      </c>
      <c r="I94" s="293" t="s">
        <v>2207</v>
      </c>
      <c r="J94" s="293"/>
      <c r="K94" s="307"/>
    </row>
    <row r="95" s="1" customFormat="1" ht="15" customHeight="1">
      <c r="B95" s="318"/>
      <c r="C95" s="293" t="s">
        <v>2208</v>
      </c>
      <c r="D95" s="293"/>
      <c r="E95" s="293"/>
      <c r="F95" s="316" t="s">
        <v>2172</v>
      </c>
      <c r="G95" s="317"/>
      <c r="H95" s="293" t="s">
        <v>2208</v>
      </c>
      <c r="I95" s="293" t="s">
        <v>2207</v>
      </c>
      <c r="J95" s="293"/>
      <c r="K95" s="307"/>
    </row>
    <row r="96" s="1" customFormat="1" ht="15" customHeight="1">
      <c r="B96" s="318"/>
      <c r="C96" s="293" t="s">
        <v>47</v>
      </c>
      <c r="D96" s="293"/>
      <c r="E96" s="293"/>
      <c r="F96" s="316" t="s">
        <v>2172</v>
      </c>
      <c r="G96" s="317"/>
      <c r="H96" s="293" t="s">
        <v>2209</v>
      </c>
      <c r="I96" s="293" t="s">
        <v>2207</v>
      </c>
      <c r="J96" s="293"/>
      <c r="K96" s="307"/>
    </row>
    <row r="97" s="1" customFormat="1" ht="15" customHeight="1">
      <c r="B97" s="318"/>
      <c r="C97" s="293" t="s">
        <v>57</v>
      </c>
      <c r="D97" s="293"/>
      <c r="E97" s="293"/>
      <c r="F97" s="316" t="s">
        <v>2172</v>
      </c>
      <c r="G97" s="317"/>
      <c r="H97" s="293" t="s">
        <v>2210</v>
      </c>
      <c r="I97" s="293" t="s">
        <v>2207</v>
      </c>
      <c r="J97" s="293"/>
      <c r="K97" s="307"/>
    </row>
    <row r="98" s="1" customFormat="1" ht="15" customHeight="1">
      <c r="B98" s="321"/>
      <c r="C98" s="322"/>
      <c r="D98" s="322"/>
      <c r="E98" s="322"/>
      <c r="F98" s="322"/>
      <c r="G98" s="322"/>
      <c r="H98" s="322"/>
      <c r="I98" s="322"/>
      <c r="J98" s="322"/>
      <c r="K98" s="323"/>
    </row>
    <row r="99" s="1" customFormat="1" ht="18.75" customHeight="1">
      <c r="B99" s="324"/>
      <c r="C99" s="325"/>
      <c r="D99" s="325"/>
      <c r="E99" s="325"/>
      <c r="F99" s="325"/>
      <c r="G99" s="325"/>
      <c r="H99" s="325"/>
      <c r="I99" s="325"/>
      <c r="J99" s="325"/>
      <c r="K99" s="324"/>
    </row>
    <row r="100" s="1" customFormat="1" ht="18.75" customHeight="1">
      <c r="B100" s="301"/>
      <c r="C100" s="301"/>
      <c r="D100" s="301"/>
      <c r="E100" s="301"/>
      <c r="F100" s="301"/>
      <c r="G100" s="301"/>
      <c r="H100" s="301"/>
      <c r="I100" s="301"/>
      <c r="J100" s="301"/>
      <c r="K100" s="301"/>
    </row>
    <row r="101" s="1" customFormat="1" ht="7.5" customHeight="1">
      <c r="B101" s="302"/>
      <c r="C101" s="303"/>
      <c r="D101" s="303"/>
      <c r="E101" s="303"/>
      <c r="F101" s="303"/>
      <c r="G101" s="303"/>
      <c r="H101" s="303"/>
      <c r="I101" s="303"/>
      <c r="J101" s="303"/>
      <c r="K101" s="304"/>
    </row>
    <row r="102" s="1" customFormat="1" ht="45" customHeight="1">
      <c r="B102" s="305"/>
      <c r="C102" s="306" t="s">
        <v>2211</v>
      </c>
      <c r="D102" s="306"/>
      <c r="E102" s="306"/>
      <c r="F102" s="306"/>
      <c r="G102" s="306"/>
      <c r="H102" s="306"/>
      <c r="I102" s="306"/>
      <c r="J102" s="306"/>
      <c r="K102" s="307"/>
    </row>
    <row r="103" s="1" customFormat="1" ht="17.25" customHeight="1">
      <c r="B103" s="305"/>
      <c r="C103" s="308" t="s">
        <v>2166</v>
      </c>
      <c r="D103" s="308"/>
      <c r="E103" s="308"/>
      <c r="F103" s="308" t="s">
        <v>2167</v>
      </c>
      <c r="G103" s="309"/>
      <c r="H103" s="308" t="s">
        <v>63</v>
      </c>
      <c r="I103" s="308" t="s">
        <v>66</v>
      </c>
      <c r="J103" s="308" t="s">
        <v>2168</v>
      </c>
      <c r="K103" s="307"/>
    </row>
    <row r="104" s="1" customFormat="1" ht="17.25" customHeight="1">
      <c r="B104" s="305"/>
      <c r="C104" s="310" t="s">
        <v>2169</v>
      </c>
      <c r="D104" s="310"/>
      <c r="E104" s="310"/>
      <c r="F104" s="311" t="s">
        <v>2170</v>
      </c>
      <c r="G104" s="312"/>
      <c r="H104" s="310"/>
      <c r="I104" s="310"/>
      <c r="J104" s="310" t="s">
        <v>2171</v>
      </c>
      <c r="K104" s="307"/>
    </row>
    <row r="105" s="1" customFormat="1" ht="5.25" customHeight="1">
      <c r="B105" s="305"/>
      <c r="C105" s="308"/>
      <c r="D105" s="308"/>
      <c r="E105" s="308"/>
      <c r="F105" s="308"/>
      <c r="G105" s="326"/>
      <c r="H105" s="308"/>
      <c r="I105" s="308"/>
      <c r="J105" s="308"/>
      <c r="K105" s="307"/>
    </row>
    <row r="106" s="1" customFormat="1" ht="15" customHeight="1">
      <c r="B106" s="305"/>
      <c r="C106" s="293" t="s">
        <v>62</v>
      </c>
      <c r="D106" s="315"/>
      <c r="E106" s="315"/>
      <c r="F106" s="316" t="s">
        <v>2172</v>
      </c>
      <c r="G106" s="293"/>
      <c r="H106" s="293" t="s">
        <v>2212</v>
      </c>
      <c r="I106" s="293" t="s">
        <v>2174</v>
      </c>
      <c r="J106" s="293">
        <v>20</v>
      </c>
      <c r="K106" s="307"/>
    </row>
    <row r="107" s="1" customFormat="1" ht="15" customHeight="1">
      <c r="B107" s="305"/>
      <c r="C107" s="293" t="s">
        <v>2175</v>
      </c>
      <c r="D107" s="293"/>
      <c r="E107" s="293"/>
      <c r="F107" s="316" t="s">
        <v>2172</v>
      </c>
      <c r="G107" s="293"/>
      <c r="H107" s="293" t="s">
        <v>2212</v>
      </c>
      <c r="I107" s="293" t="s">
        <v>2174</v>
      </c>
      <c r="J107" s="293">
        <v>120</v>
      </c>
      <c r="K107" s="307"/>
    </row>
    <row r="108" s="1" customFormat="1" ht="15" customHeight="1">
      <c r="B108" s="318"/>
      <c r="C108" s="293" t="s">
        <v>2177</v>
      </c>
      <c r="D108" s="293"/>
      <c r="E108" s="293"/>
      <c r="F108" s="316" t="s">
        <v>2178</v>
      </c>
      <c r="G108" s="293"/>
      <c r="H108" s="293" t="s">
        <v>2212</v>
      </c>
      <c r="I108" s="293" t="s">
        <v>2174</v>
      </c>
      <c r="J108" s="293">
        <v>50</v>
      </c>
      <c r="K108" s="307"/>
    </row>
    <row r="109" s="1" customFormat="1" ht="15" customHeight="1">
      <c r="B109" s="318"/>
      <c r="C109" s="293" t="s">
        <v>2180</v>
      </c>
      <c r="D109" s="293"/>
      <c r="E109" s="293"/>
      <c r="F109" s="316" t="s">
        <v>2172</v>
      </c>
      <c r="G109" s="293"/>
      <c r="H109" s="293" t="s">
        <v>2212</v>
      </c>
      <c r="I109" s="293" t="s">
        <v>2182</v>
      </c>
      <c r="J109" s="293"/>
      <c r="K109" s="307"/>
    </row>
    <row r="110" s="1" customFormat="1" ht="15" customHeight="1">
      <c r="B110" s="318"/>
      <c r="C110" s="293" t="s">
        <v>2191</v>
      </c>
      <c r="D110" s="293"/>
      <c r="E110" s="293"/>
      <c r="F110" s="316" t="s">
        <v>2178</v>
      </c>
      <c r="G110" s="293"/>
      <c r="H110" s="293" t="s">
        <v>2212</v>
      </c>
      <c r="I110" s="293" t="s">
        <v>2174</v>
      </c>
      <c r="J110" s="293">
        <v>50</v>
      </c>
      <c r="K110" s="307"/>
    </row>
    <row r="111" s="1" customFormat="1" ht="15" customHeight="1">
      <c r="B111" s="318"/>
      <c r="C111" s="293" t="s">
        <v>2199</v>
      </c>
      <c r="D111" s="293"/>
      <c r="E111" s="293"/>
      <c r="F111" s="316" t="s">
        <v>2178</v>
      </c>
      <c r="G111" s="293"/>
      <c r="H111" s="293" t="s">
        <v>2212</v>
      </c>
      <c r="I111" s="293" t="s">
        <v>2174</v>
      </c>
      <c r="J111" s="293">
        <v>50</v>
      </c>
      <c r="K111" s="307"/>
    </row>
    <row r="112" s="1" customFormat="1" ht="15" customHeight="1">
      <c r="B112" s="318"/>
      <c r="C112" s="293" t="s">
        <v>2197</v>
      </c>
      <c r="D112" s="293"/>
      <c r="E112" s="293"/>
      <c r="F112" s="316" t="s">
        <v>2178</v>
      </c>
      <c r="G112" s="293"/>
      <c r="H112" s="293" t="s">
        <v>2212</v>
      </c>
      <c r="I112" s="293" t="s">
        <v>2174</v>
      </c>
      <c r="J112" s="293">
        <v>50</v>
      </c>
      <c r="K112" s="307"/>
    </row>
    <row r="113" s="1" customFormat="1" ht="15" customHeight="1">
      <c r="B113" s="318"/>
      <c r="C113" s="293" t="s">
        <v>62</v>
      </c>
      <c r="D113" s="293"/>
      <c r="E113" s="293"/>
      <c r="F113" s="316" t="s">
        <v>2172</v>
      </c>
      <c r="G113" s="293"/>
      <c r="H113" s="293" t="s">
        <v>2213</v>
      </c>
      <c r="I113" s="293" t="s">
        <v>2174</v>
      </c>
      <c r="J113" s="293">
        <v>20</v>
      </c>
      <c r="K113" s="307"/>
    </row>
    <row r="114" s="1" customFormat="1" ht="15" customHeight="1">
      <c r="B114" s="318"/>
      <c r="C114" s="293" t="s">
        <v>2214</v>
      </c>
      <c r="D114" s="293"/>
      <c r="E114" s="293"/>
      <c r="F114" s="316" t="s">
        <v>2172</v>
      </c>
      <c r="G114" s="293"/>
      <c r="H114" s="293" t="s">
        <v>2215</v>
      </c>
      <c r="I114" s="293" t="s">
        <v>2174</v>
      </c>
      <c r="J114" s="293">
        <v>120</v>
      </c>
      <c r="K114" s="307"/>
    </row>
    <row r="115" s="1" customFormat="1" ht="15" customHeight="1">
      <c r="B115" s="318"/>
      <c r="C115" s="293" t="s">
        <v>47</v>
      </c>
      <c r="D115" s="293"/>
      <c r="E115" s="293"/>
      <c r="F115" s="316" t="s">
        <v>2172</v>
      </c>
      <c r="G115" s="293"/>
      <c r="H115" s="293" t="s">
        <v>2216</v>
      </c>
      <c r="I115" s="293" t="s">
        <v>2207</v>
      </c>
      <c r="J115" s="293"/>
      <c r="K115" s="307"/>
    </row>
    <row r="116" s="1" customFormat="1" ht="15" customHeight="1">
      <c r="B116" s="318"/>
      <c r="C116" s="293" t="s">
        <v>57</v>
      </c>
      <c r="D116" s="293"/>
      <c r="E116" s="293"/>
      <c r="F116" s="316" t="s">
        <v>2172</v>
      </c>
      <c r="G116" s="293"/>
      <c r="H116" s="293" t="s">
        <v>2217</v>
      </c>
      <c r="I116" s="293" t="s">
        <v>2207</v>
      </c>
      <c r="J116" s="293"/>
      <c r="K116" s="307"/>
    </row>
    <row r="117" s="1" customFormat="1" ht="15" customHeight="1">
      <c r="B117" s="318"/>
      <c r="C117" s="293" t="s">
        <v>66</v>
      </c>
      <c r="D117" s="293"/>
      <c r="E117" s="293"/>
      <c r="F117" s="316" t="s">
        <v>2172</v>
      </c>
      <c r="G117" s="293"/>
      <c r="H117" s="293" t="s">
        <v>2218</v>
      </c>
      <c r="I117" s="293" t="s">
        <v>2219</v>
      </c>
      <c r="J117" s="293"/>
      <c r="K117" s="307"/>
    </row>
    <row r="118" s="1" customFormat="1" ht="15" customHeight="1">
      <c r="B118" s="321"/>
      <c r="C118" s="327"/>
      <c r="D118" s="327"/>
      <c r="E118" s="327"/>
      <c r="F118" s="327"/>
      <c r="G118" s="327"/>
      <c r="H118" s="327"/>
      <c r="I118" s="327"/>
      <c r="J118" s="327"/>
      <c r="K118" s="323"/>
    </row>
    <row r="119" s="1" customFormat="1" ht="18.75" customHeight="1">
      <c r="B119" s="328"/>
      <c r="C119" s="329"/>
      <c r="D119" s="329"/>
      <c r="E119" s="329"/>
      <c r="F119" s="330"/>
      <c r="G119" s="329"/>
      <c r="H119" s="329"/>
      <c r="I119" s="329"/>
      <c r="J119" s="329"/>
      <c r="K119" s="328"/>
    </row>
    <row r="120" s="1" customFormat="1" ht="18.75" customHeight="1">
      <c r="B120" s="301"/>
      <c r="C120" s="301"/>
      <c r="D120" s="301"/>
      <c r="E120" s="301"/>
      <c r="F120" s="301"/>
      <c r="G120" s="301"/>
      <c r="H120" s="301"/>
      <c r="I120" s="301"/>
      <c r="J120" s="301"/>
      <c r="K120" s="301"/>
    </row>
    <row r="121" s="1" customFormat="1" ht="7.5" customHeight="1">
      <c r="B121" s="331"/>
      <c r="C121" s="332"/>
      <c r="D121" s="332"/>
      <c r="E121" s="332"/>
      <c r="F121" s="332"/>
      <c r="G121" s="332"/>
      <c r="H121" s="332"/>
      <c r="I121" s="332"/>
      <c r="J121" s="332"/>
      <c r="K121" s="333"/>
    </row>
    <row r="122" s="1" customFormat="1" ht="45" customHeight="1">
      <c r="B122" s="334"/>
      <c r="C122" s="284" t="s">
        <v>2220</v>
      </c>
      <c r="D122" s="284"/>
      <c r="E122" s="284"/>
      <c r="F122" s="284"/>
      <c r="G122" s="284"/>
      <c r="H122" s="284"/>
      <c r="I122" s="284"/>
      <c r="J122" s="284"/>
      <c r="K122" s="335"/>
    </row>
    <row r="123" s="1" customFormat="1" ht="17.25" customHeight="1">
      <c r="B123" s="336"/>
      <c r="C123" s="308" t="s">
        <v>2166</v>
      </c>
      <c r="D123" s="308"/>
      <c r="E123" s="308"/>
      <c r="F123" s="308" t="s">
        <v>2167</v>
      </c>
      <c r="G123" s="309"/>
      <c r="H123" s="308" t="s">
        <v>63</v>
      </c>
      <c r="I123" s="308" t="s">
        <v>66</v>
      </c>
      <c r="J123" s="308" t="s">
        <v>2168</v>
      </c>
      <c r="K123" s="337"/>
    </row>
    <row r="124" s="1" customFormat="1" ht="17.25" customHeight="1">
      <c r="B124" s="336"/>
      <c r="C124" s="310" t="s">
        <v>2169</v>
      </c>
      <c r="D124" s="310"/>
      <c r="E124" s="310"/>
      <c r="F124" s="311" t="s">
        <v>2170</v>
      </c>
      <c r="G124" s="312"/>
      <c r="H124" s="310"/>
      <c r="I124" s="310"/>
      <c r="J124" s="310" t="s">
        <v>2171</v>
      </c>
      <c r="K124" s="337"/>
    </row>
    <row r="125" s="1" customFormat="1" ht="5.25" customHeight="1">
      <c r="B125" s="338"/>
      <c r="C125" s="313"/>
      <c r="D125" s="313"/>
      <c r="E125" s="313"/>
      <c r="F125" s="313"/>
      <c r="G125" s="339"/>
      <c r="H125" s="313"/>
      <c r="I125" s="313"/>
      <c r="J125" s="313"/>
      <c r="K125" s="340"/>
    </row>
    <row r="126" s="1" customFormat="1" ht="15" customHeight="1">
      <c r="B126" s="338"/>
      <c r="C126" s="293" t="s">
        <v>2175</v>
      </c>
      <c r="D126" s="315"/>
      <c r="E126" s="315"/>
      <c r="F126" s="316" t="s">
        <v>2172</v>
      </c>
      <c r="G126" s="293"/>
      <c r="H126" s="293" t="s">
        <v>2212</v>
      </c>
      <c r="I126" s="293" t="s">
        <v>2174</v>
      </c>
      <c r="J126" s="293">
        <v>120</v>
      </c>
      <c r="K126" s="341"/>
    </row>
    <row r="127" s="1" customFormat="1" ht="15" customHeight="1">
      <c r="B127" s="338"/>
      <c r="C127" s="293" t="s">
        <v>2221</v>
      </c>
      <c r="D127" s="293"/>
      <c r="E127" s="293"/>
      <c r="F127" s="316" t="s">
        <v>2172</v>
      </c>
      <c r="G127" s="293"/>
      <c r="H127" s="293" t="s">
        <v>2222</v>
      </c>
      <c r="I127" s="293" t="s">
        <v>2174</v>
      </c>
      <c r="J127" s="293" t="s">
        <v>2223</v>
      </c>
      <c r="K127" s="341"/>
    </row>
    <row r="128" s="1" customFormat="1" ht="15" customHeight="1">
      <c r="B128" s="338"/>
      <c r="C128" s="293" t="s">
        <v>2120</v>
      </c>
      <c r="D128" s="293"/>
      <c r="E128" s="293"/>
      <c r="F128" s="316" t="s">
        <v>2172</v>
      </c>
      <c r="G128" s="293"/>
      <c r="H128" s="293" t="s">
        <v>2224</v>
      </c>
      <c r="I128" s="293" t="s">
        <v>2174</v>
      </c>
      <c r="J128" s="293" t="s">
        <v>2223</v>
      </c>
      <c r="K128" s="341"/>
    </row>
    <row r="129" s="1" customFormat="1" ht="15" customHeight="1">
      <c r="B129" s="338"/>
      <c r="C129" s="293" t="s">
        <v>2183</v>
      </c>
      <c r="D129" s="293"/>
      <c r="E129" s="293"/>
      <c r="F129" s="316" t="s">
        <v>2178</v>
      </c>
      <c r="G129" s="293"/>
      <c r="H129" s="293" t="s">
        <v>2184</v>
      </c>
      <c r="I129" s="293" t="s">
        <v>2174</v>
      </c>
      <c r="J129" s="293">
        <v>15</v>
      </c>
      <c r="K129" s="341"/>
    </row>
    <row r="130" s="1" customFormat="1" ht="15" customHeight="1">
      <c r="B130" s="338"/>
      <c r="C130" s="319" t="s">
        <v>2185</v>
      </c>
      <c r="D130" s="319"/>
      <c r="E130" s="319"/>
      <c r="F130" s="320" t="s">
        <v>2178</v>
      </c>
      <c r="G130" s="319"/>
      <c r="H130" s="319" t="s">
        <v>2186</v>
      </c>
      <c r="I130" s="319" t="s">
        <v>2174</v>
      </c>
      <c r="J130" s="319">
        <v>15</v>
      </c>
      <c r="K130" s="341"/>
    </row>
    <row r="131" s="1" customFormat="1" ht="15" customHeight="1">
      <c r="B131" s="338"/>
      <c r="C131" s="319" t="s">
        <v>2187</v>
      </c>
      <c r="D131" s="319"/>
      <c r="E131" s="319"/>
      <c r="F131" s="320" t="s">
        <v>2178</v>
      </c>
      <c r="G131" s="319"/>
      <c r="H131" s="319" t="s">
        <v>2188</v>
      </c>
      <c r="I131" s="319" t="s">
        <v>2174</v>
      </c>
      <c r="J131" s="319">
        <v>20</v>
      </c>
      <c r="K131" s="341"/>
    </row>
    <row r="132" s="1" customFormat="1" ht="15" customHeight="1">
      <c r="B132" s="338"/>
      <c r="C132" s="319" t="s">
        <v>2189</v>
      </c>
      <c r="D132" s="319"/>
      <c r="E132" s="319"/>
      <c r="F132" s="320" t="s">
        <v>2178</v>
      </c>
      <c r="G132" s="319"/>
      <c r="H132" s="319" t="s">
        <v>2190</v>
      </c>
      <c r="I132" s="319" t="s">
        <v>2174</v>
      </c>
      <c r="J132" s="319">
        <v>20</v>
      </c>
      <c r="K132" s="341"/>
    </row>
    <row r="133" s="1" customFormat="1" ht="15" customHeight="1">
      <c r="B133" s="338"/>
      <c r="C133" s="293" t="s">
        <v>2177</v>
      </c>
      <c r="D133" s="293"/>
      <c r="E133" s="293"/>
      <c r="F133" s="316" t="s">
        <v>2178</v>
      </c>
      <c r="G133" s="293"/>
      <c r="H133" s="293" t="s">
        <v>2212</v>
      </c>
      <c r="I133" s="293" t="s">
        <v>2174</v>
      </c>
      <c r="J133" s="293">
        <v>50</v>
      </c>
      <c r="K133" s="341"/>
    </row>
    <row r="134" s="1" customFormat="1" ht="15" customHeight="1">
      <c r="B134" s="338"/>
      <c r="C134" s="293" t="s">
        <v>2191</v>
      </c>
      <c r="D134" s="293"/>
      <c r="E134" s="293"/>
      <c r="F134" s="316" t="s">
        <v>2178</v>
      </c>
      <c r="G134" s="293"/>
      <c r="H134" s="293" t="s">
        <v>2212</v>
      </c>
      <c r="I134" s="293" t="s">
        <v>2174</v>
      </c>
      <c r="J134" s="293">
        <v>50</v>
      </c>
      <c r="K134" s="341"/>
    </row>
    <row r="135" s="1" customFormat="1" ht="15" customHeight="1">
      <c r="B135" s="338"/>
      <c r="C135" s="293" t="s">
        <v>2197</v>
      </c>
      <c r="D135" s="293"/>
      <c r="E135" s="293"/>
      <c r="F135" s="316" t="s">
        <v>2178</v>
      </c>
      <c r="G135" s="293"/>
      <c r="H135" s="293" t="s">
        <v>2212</v>
      </c>
      <c r="I135" s="293" t="s">
        <v>2174</v>
      </c>
      <c r="J135" s="293">
        <v>50</v>
      </c>
      <c r="K135" s="341"/>
    </row>
    <row r="136" s="1" customFormat="1" ht="15" customHeight="1">
      <c r="B136" s="338"/>
      <c r="C136" s="293" t="s">
        <v>2199</v>
      </c>
      <c r="D136" s="293"/>
      <c r="E136" s="293"/>
      <c r="F136" s="316" t="s">
        <v>2178</v>
      </c>
      <c r="G136" s="293"/>
      <c r="H136" s="293" t="s">
        <v>2212</v>
      </c>
      <c r="I136" s="293" t="s">
        <v>2174</v>
      </c>
      <c r="J136" s="293">
        <v>50</v>
      </c>
      <c r="K136" s="341"/>
    </row>
    <row r="137" s="1" customFormat="1" ht="15" customHeight="1">
      <c r="B137" s="338"/>
      <c r="C137" s="293" t="s">
        <v>2200</v>
      </c>
      <c r="D137" s="293"/>
      <c r="E137" s="293"/>
      <c r="F137" s="316" t="s">
        <v>2178</v>
      </c>
      <c r="G137" s="293"/>
      <c r="H137" s="293" t="s">
        <v>2225</v>
      </c>
      <c r="I137" s="293" t="s">
        <v>2174</v>
      </c>
      <c r="J137" s="293">
        <v>255</v>
      </c>
      <c r="K137" s="341"/>
    </row>
    <row r="138" s="1" customFormat="1" ht="15" customHeight="1">
      <c r="B138" s="338"/>
      <c r="C138" s="293" t="s">
        <v>2202</v>
      </c>
      <c r="D138" s="293"/>
      <c r="E138" s="293"/>
      <c r="F138" s="316" t="s">
        <v>2172</v>
      </c>
      <c r="G138" s="293"/>
      <c r="H138" s="293" t="s">
        <v>2226</v>
      </c>
      <c r="I138" s="293" t="s">
        <v>2204</v>
      </c>
      <c r="J138" s="293"/>
      <c r="K138" s="341"/>
    </row>
    <row r="139" s="1" customFormat="1" ht="15" customHeight="1">
      <c r="B139" s="338"/>
      <c r="C139" s="293" t="s">
        <v>2205</v>
      </c>
      <c r="D139" s="293"/>
      <c r="E139" s="293"/>
      <c r="F139" s="316" t="s">
        <v>2172</v>
      </c>
      <c r="G139" s="293"/>
      <c r="H139" s="293" t="s">
        <v>2227</v>
      </c>
      <c r="I139" s="293" t="s">
        <v>2207</v>
      </c>
      <c r="J139" s="293"/>
      <c r="K139" s="341"/>
    </row>
    <row r="140" s="1" customFormat="1" ht="15" customHeight="1">
      <c r="B140" s="338"/>
      <c r="C140" s="293" t="s">
        <v>2208</v>
      </c>
      <c r="D140" s="293"/>
      <c r="E140" s="293"/>
      <c r="F140" s="316" t="s">
        <v>2172</v>
      </c>
      <c r="G140" s="293"/>
      <c r="H140" s="293" t="s">
        <v>2208</v>
      </c>
      <c r="I140" s="293" t="s">
        <v>2207</v>
      </c>
      <c r="J140" s="293"/>
      <c r="K140" s="341"/>
    </row>
    <row r="141" s="1" customFormat="1" ht="15" customHeight="1">
      <c r="B141" s="338"/>
      <c r="C141" s="293" t="s">
        <v>47</v>
      </c>
      <c r="D141" s="293"/>
      <c r="E141" s="293"/>
      <c r="F141" s="316" t="s">
        <v>2172</v>
      </c>
      <c r="G141" s="293"/>
      <c r="H141" s="293" t="s">
        <v>2228</v>
      </c>
      <c r="I141" s="293" t="s">
        <v>2207</v>
      </c>
      <c r="J141" s="293"/>
      <c r="K141" s="341"/>
    </row>
    <row r="142" s="1" customFormat="1" ht="15" customHeight="1">
      <c r="B142" s="338"/>
      <c r="C142" s="293" t="s">
        <v>2229</v>
      </c>
      <c r="D142" s="293"/>
      <c r="E142" s="293"/>
      <c r="F142" s="316" t="s">
        <v>2172</v>
      </c>
      <c r="G142" s="293"/>
      <c r="H142" s="293" t="s">
        <v>2230</v>
      </c>
      <c r="I142" s="293" t="s">
        <v>2207</v>
      </c>
      <c r="J142" s="293"/>
      <c r="K142" s="341"/>
    </row>
    <row r="143" s="1" customFormat="1" ht="15" customHeight="1">
      <c r="B143" s="342"/>
      <c r="C143" s="343"/>
      <c r="D143" s="343"/>
      <c r="E143" s="343"/>
      <c r="F143" s="343"/>
      <c r="G143" s="343"/>
      <c r="H143" s="343"/>
      <c r="I143" s="343"/>
      <c r="J143" s="343"/>
      <c r="K143" s="344"/>
    </row>
    <row r="144" s="1" customFormat="1" ht="18.75" customHeight="1">
      <c r="B144" s="329"/>
      <c r="C144" s="329"/>
      <c r="D144" s="329"/>
      <c r="E144" s="329"/>
      <c r="F144" s="330"/>
      <c r="G144" s="329"/>
      <c r="H144" s="329"/>
      <c r="I144" s="329"/>
      <c r="J144" s="329"/>
      <c r="K144" s="329"/>
    </row>
    <row r="145" s="1" customFormat="1" ht="18.75" customHeight="1">
      <c r="B145" s="301"/>
      <c r="C145" s="301"/>
      <c r="D145" s="301"/>
      <c r="E145" s="301"/>
      <c r="F145" s="301"/>
      <c r="G145" s="301"/>
      <c r="H145" s="301"/>
      <c r="I145" s="301"/>
      <c r="J145" s="301"/>
      <c r="K145" s="301"/>
    </row>
    <row r="146" s="1" customFormat="1" ht="7.5" customHeight="1">
      <c r="B146" s="302"/>
      <c r="C146" s="303"/>
      <c r="D146" s="303"/>
      <c r="E146" s="303"/>
      <c r="F146" s="303"/>
      <c r="G146" s="303"/>
      <c r="H146" s="303"/>
      <c r="I146" s="303"/>
      <c r="J146" s="303"/>
      <c r="K146" s="304"/>
    </row>
    <row r="147" s="1" customFormat="1" ht="45" customHeight="1">
      <c r="B147" s="305"/>
      <c r="C147" s="306" t="s">
        <v>2231</v>
      </c>
      <c r="D147" s="306"/>
      <c r="E147" s="306"/>
      <c r="F147" s="306"/>
      <c r="G147" s="306"/>
      <c r="H147" s="306"/>
      <c r="I147" s="306"/>
      <c r="J147" s="306"/>
      <c r="K147" s="307"/>
    </row>
    <row r="148" s="1" customFormat="1" ht="17.25" customHeight="1">
      <c r="B148" s="305"/>
      <c r="C148" s="308" t="s">
        <v>2166</v>
      </c>
      <c r="D148" s="308"/>
      <c r="E148" s="308"/>
      <c r="F148" s="308" t="s">
        <v>2167</v>
      </c>
      <c r="G148" s="309"/>
      <c r="H148" s="308" t="s">
        <v>63</v>
      </c>
      <c r="I148" s="308" t="s">
        <v>66</v>
      </c>
      <c r="J148" s="308" t="s">
        <v>2168</v>
      </c>
      <c r="K148" s="307"/>
    </row>
    <row r="149" s="1" customFormat="1" ht="17.25" customHeight="1">
      <c r="B149" s="305"/>
      <c r="C149" s="310" t="s">
        <v>2169</v>
      </c>
      <c r="D149" s="310"/>
      <c r="E149" s="310"/>
      <c r="F149" s="311" t="s">
        <v>2170</v>
      </c>
      <c r="G149" s="312"/>
      <c r="H149" s="310"/>
      <c r="I149" s="310"/>
      <c r="J149" s="310" t="s">
        <v>2171</v>
      </c>
      <c r="K149" s="307"/>
    </row>
    <row r="150" s="1" customFormat="1" ht="5.25" customHeight="1">
      <c r="B150" s="318"/>
      <c r="C150" s="313"/>
      <c r="D150" s="313"/>
      <c r="E150" s="313"/>
      <c r="F150" s="313"/>
      <c r="G150" s="314"/>
      <c r="H150" s="313"/>
      <c r="I150" s="313"/>
      <c r="J150" s="313"/>
      <c r="K150" s="341"/>
    </row>
    <row r="151" s="1" customFormat="1" ht="15" customHeight="1">
      <c r="B151" s="318"/>
      <c r="C151" s="345" t="s">
        <v>2175</v>
      </c>
      <c r="D151" s="293"/>
      <c r="E151" s="293"/>
      <c r="F151" s="346" t="s">
        <v>2172</v>
      </c>
      <c r="G151" s="293"/>
      <c r="H151" s="345" t="s">
        <v>2212</v>
      </c>
      <c r="I151" s="345" t="s">
        <v>2174</v>
      </c>
      <c r="J151" s="345">
        <v>120</v>
      </c>
      <c r="K151" s="341"/>
    </row>
    <row r="152" s="1" customFormat="1" ht="15" customHeight="1">
      <c r="B152" s="318"/>
      <c r="C152" s="345" t="s">
        <v>2221</v>
      </c>
      <c r="D152" s="293"/>
      <c r="E152" s="293"/>
      <c r="F152" s="346" t="s">
        <v>2172</v>
      </c>
      <c r="G152" s="293"/>
      <c r="H152" s="345" t="s">
        <v>2232</v>
      </c>
      <c r="I152" s="345" t="s">
        <v>2174</v>
      </c>
      <c r="J152" s="345" t="s">
        <v>2223</v>
      </c>
      <c r="K152" s="341"/>
    </row>
    <row r="153" s="1" customFormat="1" ht="15" customHeight="1">
      <c r="B153" s="318"/>
      <c r="C153" s="345" t="s">
        <v>2120</v>
      </c>
      <c r="D153" s="293"/>
      <c r="E153" s="293"/>
      <c r="F153" s="346" t="s">
        <v>2172</v>
      </c>
      <c r="G153" s="293"/>
      <c r="H153" s="345" t="s">
        <v>2233</v>
      </c>
      <c r="I153" s="345" t="s">
        <v>2174</v>
      </c>
      <c r="J153" s="345" t="s">
        <v>2223</v>
      </c>
      <c r="K153" s="341"/>
    </row>
    <row r="154" s="1" customFormat="1" ht="15" customHeight="1">
      <c r="B154" s="318"/>
      <c r="C154" s="345" t="s">
        <v>2177</v>
      </c>
      <c r="D154" s="293"/>
      <c r="E154" s="293"/>
      <c r="F154" s="346" t="s">
        <v>2178</v>
      </c>
      <c r="G154" s="293"/>
      <c r="H154" s="345" t="s">
        <v>2212</v>
      </c>
      <c r="I154" s="345" t="s">
        <v>2174</v>
      </c>
      <c r="J154" s="345">
        <v>50</v>
      </c>
      <c r="K154" s="341"/>
    </row>
    <row r="155" s="1" customFormat="1" ht="15" customHeight="1">
      <c r="B155" s="318"/>
      <c r="C155" s="345" t="s">
        <v>2180</v>
      </c>
      <c r="D155" s="293"/>
      <c r="E155" s="293"/>
      <c r="F155" s="346" t="s">
        <v>2172</v>
      </c>
      <c r="G155" s="293"/>
      <c r="H155" s="345" t="s">
        <v>2212</v>
      </c>
      <c r="I155" s="345" t="s">
        <v>2182</v>
      </c>
      <c r="J155" s="345"/>
      <c r="K155" s="341"/>
    </row>
    <row r="156" s="1" customFormat="1" ht="15" customHeight="1">
      <c r="B156" s="318"/>
      <c r="C156" s="345" t="s">
        <v>2191</v>
      </c>
      <c r="D156" s="293"/>
      <c r="E156" s="293"/>
      <c r="F156" s="346" t="s">
        <v>2178</v>
      </c>
      <c r="G156" s="293"/>
      <c r="H156" s="345" t="s">
        <v>2212</v>
      </c>
      <c r="I156" s="345" t="s">
        <v>2174</v>
      </c>
      <c r="J156" s="345">
        <v>50</v>
      </c>
      <c r="K156" s="341"/>
    </row>
    <row r="157" s="1" customFormat="1" ht="15" customHeight="1">
      <c r="B157" s="318"/>
      <c r="C157" s="345" t="s">
        <v>2199</v>
      </c>
      <c r="D157" s="293"/>
      <c r="E157" s="293"/>
      <c r="F157" s="346" t="s">
        <v>2178</v>
      </c>
      <c r="G157" s="293"/>
      <c r="H157" s="345" t="s">
        <v>2212</v>
      </c>
      <c r="I157" s="345" t="s">
        <v>2174</v>
      </c>
      <c r="J157" s="345">
        <v>50</v>
      </c>
      <c r="K157" s="341"/>
    </row>
    <row r="158" s="1" customFormat="1" ht="15" customHeight="1">
      <c r="B158" s="318"/>
      <c r="C158" s="345" t="s">
        <v>2197</v>
      </c>
      <c r="D158" s="293"/>
      <c r="E158" s="293"/>
      <c r="F158" s="346" t="s">
        <v>2178</v>
      </c>
      <c r="G158" s="293"/>
      <c r="H158" s="345" t="s">
        <v>2212</v>
      </c>
      <c r="I158" s="345" t="s">
        <v>2174</v>
      </c>
      <c r="J158" s="345">
        <v>50</v>
      </c>
      <c r="K158" s="341"/>
    </row>
    <row r="159" s="1" customFormat="1" ht="15" customHeight="1">
      <c r="B159" s="318"/>
      <c r="C159" s="345" t="s">
        <v>121</v>
      </c>
      <c r="D159" s="293"/>
      <c r="E159" s="293"/>
      <c r="F159" s="346" t="s">
        <v>2172</v>
      </c>
      <c r="G159" s="293"/>
      <c r="H159" s="345" t="s">
        <v>2234</v>
      </c>
      <c r="I159" s="345" t="s">
        <v>2174</v>
      </c>
      <c r="J159" s="345" t="s">
        <v>2235</v>
      </c>
      <c r="K159" s="341"/>
    </row>
    <row r="160" s="1" customFormat="1" ht="15" customHeight="1">
      <c r="B160" s="318"/>
      <c r="C160" s="345" t="s">
        <v>2236</v>
      </c>
      <c r="D160" s="293"/>
      <c r="E160" s="293"/>
      <c r="F160" s="346" t="s">
        <v>2172</v>
      </c>
      <c r="G160" s="293"/>
      <c r="H160" s="345" t="s">
        <v>2237</v>
      </c>
      <c r="I160" s="345" t="s">
        <v>2207</v>
      </c>
      <c r="J160" s="345"/>
      <c r="K160" s="341"/>
    </row>
    <row r="161" s="1" customFormat="1" ht="15" customHeight="1">
      <c r="B161" s="347"/>
      <c r="C161" s="327"/>
      <c r="D161" s="327"/>
      <c r="E161" s="327"/>
      <c r="F161" s="327"/>
      <c r="G161" s="327"/>
      <c r="H161" s="327"/>
      <c r="I161" s="327"/>
      <c r="J161" s="327"/>
      <c r="K161" s="348"/>
    </row>
    <row r="162" s="1" customFormat="1" ht="18.75" customHeight="1">
      <c r="B162" s="329"/>
      <c r="C162" s="339"/>
      <c r="D162" s="339"/>
      <c r="E162" s="339"/>
      <c r="F162" s="349"/>
      <c r="G162" s="339"/>
      <c r="H162" s="339"/>
      <c r="I162" s="339"/>
      <c r="J162" s="339"/>
      <c r="K162" s="329"/>
    </row>
    <row r="163" s="1" customFormat="1" ht="18.75" customHeight="1">
      <c r="B163" s="301"/>
      <c r="C163" s="301"/>
      <c r="D163" s="301"/>
      <c r="E163" s="301"/>
      <c r="F163" s="301"/>
      <c r="G163" s="301"/>
      <c r="H163" s="301"/>
      <c r="I163" s="301"/>
      <c r="J163" s="301"/>
      <c r="K163" s="301"/>
    </row>
    <row r="164" s="1" customFormat="1" ht="7.5" customHeight="1">
      <c r="B164" s="280"/>
      <c r="C164" s="281"/>
      <c r="D164" s="281"/>
      <c r="E164" s="281"/>
      <c r="F164" s="281"/>
      <c r="G164" s="281"/>
      <c r="H164" s="281"/>
      <c r="I164" s="281"/>
      <c r="J164" s="281"/>
      <c r="K164" s="282"/>
    </row>
    <row r="165" s="1" customFormat="1" ht="45" customHeight="1">
      <c r="B165" s="283"/>
      <c r="C165" s="284" t="s">
        <v>2238</v>
      </c>
      <c r="D165" s="284"/>
      <c r="E165" s="284"/>
      <c r="F165" s="284"/>
      <c r="G165" s="284"/>
      <c r="H165" s="284"/>
      <c r="I165" s="284"/>
      <c r="J165" s="284"/>
      <c r="K165" s="285"/>
    </row>
    <row r="166" s="1" customFormat="1" ht="17.25" customHeight="1">
      <c r="B166" s="283"/>
      <c r="C166" s="308" t="s">
        <v>2166</v>
      </c>
      <c r="D166" s="308"/>
      <c r="E166" s="308"/>
      <c r="F166" s="308" t="s">
        <v>2167</v>
      </c>
      <c r="G166" s="350"/>
      <c r="H166" s="351" t="s">
        <v>63</v>
      </c>
      <c r="I166" s="351" t="s">
        <v>66</v>
      </c>
      <c r="J166" s="308" t="s">
        <v>2168</v>
      </c>
      <c r="K166" s="285"/>
    </row>
    <row r="167" s="1" customFormat="1" ht="17.25" customHeight="1">
      <c r="B167" s="286"/>
      <c r="C167" s="310" t="s">
        <v>2169</v>
      </c>
      <c r="D167" s="310"/>
      <c r="E167" s="310"/>
      <c r="F167" s="311" t="s">
        <v>2170</v>
      </c>
      <c r="G167" s="352"/>
      <c r="H167" s="353"/>
      <c r="I167" s="353"/>
      <c r="J167" s="310" t="s">
        <v>2171</v>
      </c>
      <c r="K167" s="288"/>
    </row>
    <row r="168" s="1" customFormat="1" ht="5.25" customHeight="1">
      <c r="B168" s="318"/>
      <c r="C168" s="313"/>
      <c r="D168" s="313"/>
      <c r="E168" s="313"/>
      <c r="F168" s="313"/>
      <c r="G168" s="314"/>
      <c r="H168" s="313"/>
      <c r="I168" s="313"/>
      <c r="J168" s="313"/>
      <c r="K168" s="341"/>
    </row>
    <row r="169" s="1" customFormat="1" ht="15" customHeight="1">
      <c r="B169" s="318"/>
      <c r="C169" s="293" t="s">
        <v>2175</v>
      </c>
      <c r="D169" s="293"/>
      <c r="E169" s="293"/>
      <c r="F169" s="316" t="s">
        <v>2172</v>
      </c>
      <c r="G169" s="293"/>
      <c r="H169" s="293" t="s">
        <v>2212</v>
      </c>
      <c r="I169" s="293" t="s">
        <v>2174</v>
      </c>
      <c r="J169" s="293">
        <v>120</v>
      </c>
      <c r="K169" s="341"/>
    </row>
    <row r="170" s="1" customFormat="1" ht="15" customHeight="1">
      <c r="B170" s="318"/>
      <c r="C170" s="293" t="s">
        <v>2221</v>
      </c>
      <c r="D170" s="293"/>
      <c r="E170" s="293"/>
      <c r="F170" s="316" t="s">
        <v>2172</v>
      </c>
      <c r="G170" s="293"/>
      <c r="H170" s="293" t="s">
        <v>2222</v>
      </c>
      <c r="I170" s="293" t="s">
        <v>2174</v>
      </c>
      <c r="J170" s="293" t="s">
        <v>2223</v>
      </c>
      <c r="K170" s="341"/>
    </row>
    <row r="171" s="1" customFormat="1" ht="15" customHeight="1">
      <c r="B171" s="318"/>
      <c r="C171" s="293" t="s">
        <v>2120</v>
      </c>
      <c r="D171" s="293"/>
      <c r="E171" s="293"/>
      <c r="F171" s="316" t="s">
        <v>2172</v>
      </c>
      <c r="G171" s="293"/>
      <c r="H171" s="293" t="s">
        <v>2239</v>
      </c>
      <c r="I171" s="293" t="s">
        <v>2174</v>
      </c>
      <c r="J171" s="293" t="s">
        <v>2223</v>
      </c>
      <c r="K171" s="341"/>
    </row>
    <row r="172" s="1" customFormat="1" ht="15" customHeight="1">
      <c r="B172" s="318"/>
      <c r="C172" s="293" t="s">
        <v>2177</v>
      </c>
      <c r="D172" s="293"/>
      <c r="E172" s="293"/>
      <c r="F172" s="316" t="s">
        <v>2178</v>
      </c>
      <c r="G172" s="293"/>
      <c r="H172" s="293" t="s">
        <v>2239</v>
      </c>
      <c r="I172" s="293" t="s">
        <v>2174</v>
      </c>
      <c r="J172" s="293">
        <v>50</v>
      </c>
      <c r="K172" s="341"/>
    </row>
    <row r="173" s="1" customFormat="1" ht="15" customHeight="1">
      <c r="B173" s="318"/>
      <c r="C173" s="293" t="s">
        <v>2180</v>
      </c>
      <c r="D173" s="293"/>
      <c r="E173" s="293"/>
      <c r="F173" s="316" t="s">
        <v>2172</v>
      </c>
      <c r="G173" s="293"/>
      <c r="H173" s="293" t="s">
        <v>2239</v>
      </c>
      <c r="I173" s="293" t="s">
        <v>2182</v>
      </c>
      <c r="J173" s="293"/>
      <c r="K173" s="341"/>
    </row>
    <row r="174" s="1" customFormat="1" ht="15" customHeight="1">
      <c r="B174" s="318"/>
      <c r="C174" s="293" t="s">
        <v>2191</v>
      </c>
      <c r="D174" s="293"/>
      <c r="E174" s="293"/>
      <c r="F174" s="316" t="s">
        <v>2178</v>
      </c>
      <c r="G174" s="293"/>
      <c r="H174" s="293" t="s">
        <v>2239</v>
      </c>
      <c r="I174" s="293" t="s">
        <v>2174</v>
      </c>
      <c r="J174" s="293">
        <v>50</v>
      </c>
      <c r="K174" s="341"/>
    </row>
    <row r="175" s="1" customFormat="1" ht="15" customHeight="1">
      <c r="B175" s="318"/>
      <c r="C175" s="293" t="s">
        <v>2199</v>
      </c>
      <c r="D175" s="293"/>
      <c r="E175" s="293"/>
      <c r="F175" s="316" t="s">
        <v>2178</v>
      </c>
      <c r="G175" s="293"/>
      <c r="H175" s="293" t="s">
        <v>2239</v>
      </c>
      <c r="I175" s="293" t="s">
        <v>2174</v>
      </c>
      <c r="J175" s="293">
        <v>50</v>
      </c>
      <c r="K175" s="341"/>
    </row>
    <row r="176" s="1" customFormat="1" ht="15" customHeight="1">
      <c r="B176" s="318"/>
      <c r="C176" s="293" t="s">
        <v>2197</v>
      </c>
      <c r="D176" s="293"/>
      <c r="E176" s="293"/>
      <c r="F176" s="316" t="s">
        <v>2178</v>
      </c>
      <c r="G176" s="293"/>
      <c r="H176" s="293" t="s">
        <v>2239</v>
      </c>
      <c r="I176" s="293" t="s">
        <v>2174</v>
      </c>
      <c r="J176" s="293">
        <v>50</v>
      </c>
      <c r="K176" s="341"/>
    </row>
    <row r="177" s="1" customFormat="1" ht="15" customHeight="1">
      <c r="B177" s="318"/>
      <c r="C177" s="293" t="s">
        <v>139</v>
      </c>
      <c r="D177" s="293"/>
      <c r="E177" s="293"/>
      <c r="F177" s="316" t="s">
        <v>2172</v>
      </c>
      <c r="G177" s="293"/>
      <c r="H177" s="293" t="s">
        <v>2240</v>
      </c>
      <c r="I177" s="293" t="s">
        <v>2241</v>
      </c>
      <c r="J177" s="293"/>
      <c r="K177" s="341"/>
    </row>
    <row r="178" s="1" customFormat="1" ht="15" customHeight="1">
      <c r="B178" s="318"/>
      <c r="C178" s="293" t="s">
        <v>66</v>
      </c>
      <c r="D178" s="293"/>
      <c r="E178" s="293"/>
      <c r="F178" s="316" t="s">
        <v>2172</v>
      </c>
      <c r="G178" s="293"/>
      <c r="H178" s="293" t="s">
        <v>2242</v>
      </c>
      <c r="I178" s="293" t="s">
        <v>2243</v>
      </c>
      <c r="J178" s="293">
        <v>1</v>
      </c>
      <c r="K178" s="341"/>
    </row>
    <row r="179" s="1" customFormat="1" ht="15" customHeight="1">
      <c r="B179" s="318"/>
      <c r="C179" s="293" t="s">
        <v>62</v>
      </c>
      <c r="D179" s="293"/>
      <c r="E179" s="293"/>
      <c r="F179" s="316" t="s">
        <v>2172</v>
      </c>
      <c r="G179" s="293"/>
      <c r="H179" s="293" t="s">
        <v>2244</v>
      </c>
      <c r="I179" s="293" t="s">
        <v>2174</v>
      </c>
      <c r="J179" s="293">
        <v>20</v>
      </c>
      <c r="K179" s="341"/>
    </row>
    <row r="180" s="1" customFormat="1" ht="15" customHeight="1">
      <c r="B180" s="318"/>
      <c r="C180" s="293" t="s">
        <v>63</v>
      </c>
      <c r="D180" s="293"/>
      <c r="E180" s="293"/>
      <c r="F180" s="316" t="s">
        <v>2172</v>
      </c>
      <c r="G180" s="293"/>
      <c r="H180" s="293" t="s">
        <v>2245</v>
      </c>
      <c r="I180" s="293" t="s">
        <v>2174</v>
      </c>
      <c r="J180" s="293">
        <v>255</v>
      </c>
      <c r="K180" s="341"/>
    </row>
    <row r="181" s="1" customFormat="1" ht="15" customHeight="1">
      <c r="B181" s="318"/>
      <c r="C181" s="293" t="s">
        <v>140</v>
      </c>
      <c r="D181" s="293"/>
      <c r="E181" s="293"/>
      <c r="F181" s="316" t="s">
        <v>2172</v>
      </c>
      <c r="G181" s="293"/>
      <c r="H181" s="293" t="s">
        <v>2136</v>
      </c>
      <c r="I181" s="293" t="s">
        <v>2174</v>
      </c>
      <c r="J181" s="293">
        <v>10</v>
      </c>
      <c r="K181" s="341"/>
    </row>
    <row r="182" s="1" customFormat="1" ht="15" customHeight="1">
      <c r="B182" s="318"/>
      <c r="C182" s="293" t="s">
        <v>141</v>
      </c>
      <c r="D182" s="293"/>
      <c r="E182" s="293"/>
      <c r="F182" s="316" t="s">
        <v>2172</v>
      </c>
      <c r="G182" s="293"/>
      <c r="H182" s="293" t="s">
        <v>2246</v>
      </c>
      <c r="I182" s="293" t="s">
        <v>2207</v>
      </c>
      <c r="J182" s="293"/>
      <c r="K182" s="341"/>
    </row>
    <row r="183" s="1" customFormat="1" ht="15" customHeight="1">
      <c r="B183" s="318"/>
      <c r="C183" s="293" t="s">
        <v>2247</v>
      </c>
      <c r="D183" s="293"/>
      <c r="E183" s="293"/>
      <c r="F183" s="316" t="s">
        <v>2172</v>
      </c>
      <c r="G183" s="293"/>
      <c r="H183" s="293" t="s">
        <v>2248</v>
      </c>
      <c r="I183" s="293" t="s">
        <v>2207</v>
      </c>
      <c r="J183" s="293"/>
      <c r="K183" s="341"/>
    </row>
    <row r="184" s="1" customFormat="1" ht="15" customHeight="1">
      <c r="B184" s="318"/>
      <c r="C184" s="293" t="s">
        <v>2236</v>
      </c>
      <c r="D184" s="293"/>
      <c r="E184" s="293"/>
      <c r="F184" s="316" t="s">
        <v>2172</v>
      </c>
      <c r="G184" s="293"/>
      <c r="H184" s="293" t="s">
        <v>2249</v>
      </c>
      <c r="I184" s="293" t="s">
        <v>2207</v>
      </c>
      <c r="J184" s="293"/>
      <c r="K184" s="341"/>
    </row>
    <row r="185" s="1" customFormat="1" ht="15" customHeight="1">
      <c r="B185" s="318"/>
      <c r="C185" s="293" t="s">
        <v>143</v>
      </c>
      <c r="D185" s="293"/>
      <c r="E185" s="293"/>
      <c r="F185" s="316" t="s">
        <v>2178</v>
      </c>
      <c r="G185" s="293"/>
      <c r="H185" s="293" t="s">
        <v>2250</v>
      </c>
      <c r="I185" s="293" t="s">
        <v>2174</v>
      </c>
      <c r="J185" s="293">
        <v>50</v>
      </c>
      <c r="K185" s="341"/>
    </row>
    <row r="186" s="1" customFormat="1" ht="15" customHeight="1">
      <c r="B186" s="318"/>
      <c r="C186" s="293" t="s">
        <v>2251</v>
      </c>
      <c r="D186" s="293"/>
      <c r="E186" s="293"/>
      <c r="F186" s="316" t="s">
        <v>2178</v>
      </c>
      <c r="G186" s="293"/>
      <c r="H186" s="293" t="s">
        <v>2252</v>
      </c>
      <c r="I186" s="293" t="s">
        <v>2253</v>
      </c>
      <c r="J186" s="293"/>
      <c r="K186" s="341"/>
    </row>
    <row r="187" s="1" customFormat="1" ht="15" customHeight="1">
      <c r="B187" s="318"/>
      <c r="C187" s="293" t="s">
        <v>2254</v>
      </c>
      <c r="D187" s="293"/>
      <c r="E187" s="293"/>
      <c r="F187" s="316" t="s">
        <v>2178</v>
      </c>
      <c r="G187" s="293"/>
      <c r="H187" s="293" t="s">
        <v>2255</v>
      </c>
      <c r="I187" s="293" t="s">
        <v>2253</v>
      </c>
      <c r="J187" s="293"/>
      <c r="K187" s="341"/>
    </row>
    <row r="188" s="1" customFormat="1" ht="15" customHeight="1">
      <c r="B188" s="318"/>
      <c r="C188" s="293" t="s">
        <v>2256</v>
      </c>
      <c r="D188" s="293"/>
      <c r="E188" s="293"/>
      <c r="F188" s="316" t="s">
        <v>2178</v>
      </c>
      <c r="G188" s="293"/>
      <c r="H188" s="293" t="s">
        <v>2257</v>
      </c>
      <c r="I188" s="293" t="s">
        <v>2253</v>
      </c>
      <c r="J188" s="293"/>
      <c r="K188" s="341"/>
    </row>
    <row r="189" s="1" customFormat="1" ht="15" customHeight="1">
      <c r="B189" s="318"/>
      <c r="C189" s="354" t="s">
        <v>2258</v>
      </c>
      <c r="D189" s="293"/>
      <c r="E189" s="293"/>
      <c r="F189" s="316" t="s">
        <v>2178</v>
      </c>
      <c r="G189" s="293"/>
      <c r="H189" s="293" t="s">
        <v>2259</v>
      </c>
      <c r="I189" s="293" t="s">
        <v>2260</v>
      </c>
      <c r="J189" s="355" t="s">
        <v>2261</v>
      </c>
      <c r="K189" s="341"/>
    </row>
    <row r="190" s="1" customFormat="1" ht="15" customHeight="1">
      <c r="B190" s="318"/>
      <c r="C190" s="354" t="s">
        <v>51</v>
      </c>
      <c r="D190" s="293"/>
      <c r="E190" s="293"/>
      <c r="F190" s="316" t="s">
        <v>2172</v>
      </c>
      <c r="G190" s="293"/>
      <c r="H190" s="290" t="s">
        <v>2262</v>
      </c>
      <c r="I190" s="293" t="s">
        <v>2263</v>
      </c>
      <c r="J190" s="293"/>
      <c r="K190" s="341"/>
    </row>
    <row r="191" s="1" customFormat="1" ht="15" customHeight="1">
      <c r="B191" s="318"/>
      <c r="C191" s="354" t="s">
        <v>2264</v>
      </c>
      <c r="D191" s="293"/>
      <c r="E191" s="293"/>
      <c r="F191" s="316" t="s">
        <v>2172</v>
      </c>
      <c r="G191" s="293"/>
      <c r="H191" s="293" t="s">
        <v>2265</v>
      </c>
      <c r="I191" s="293" t="s">
        <v>2207</v>
      </c>
      <c r="J191" s="293"/>
      <c r="K191" s="341"/>
    </row>
    <row r="192" s="1" customFormat="1" ht="15" customHeight="1">
      <c r="B192" s="318"/>
      <c r="C192" s="354" t="s">
        <v>2266</v>
      </c>
      <c r="D192" s="293"/>
      <c r="E192" s="293"/>
      <c r="F192" s="316" t="s">
        <v>2172</v>
      </c>
      <c r="G192" s="293"/>
      <c r="H192" s="293" t="s">
        <v>2267</v>
      </c>
      <c r="I192" s="293" t="s">
        <v>2207</v>
      </c>
      <c r="J192" s="293"/>
      <c r="K192" s="341"/>
    </row>
    <row r="193" s="1" customFormat="1" ht="15" customHeight="1">
      <c r="B193" s="318"/>
      <c r="C193" s="354" t="s">
        <v>2268</v>
      </c>
      <c r="D193" s="293"/>
      <c r="E193" s="293"/>
      <c r="F193" s="316" t="s">
        <v>2178</v>
      </c>
      <c r="G193" s="293"/>
      <c r="H193" s="293" t="s">
        <v>2269</v>
      </c>
      <c r="I193" s="293" t="s">
        <v>2207</v>
      </c>
      <c r="J193" s="293"/>
      <c r="K193" s="341"/>
    </row>
    <row r="194" s="1" customFormat="1" ht="15" customHeight="1">
      <c r="B194" s="347"/>
      <c r="C194" s="356"/>
      <c r="D194" s="327"/>
      <c r="E194" s="327"/>
      <c r="F194" s="327"/>
      <c r="G194" s="327"/>
      <c r="H194" s="327"/>
      <c r="I194" s="327"/>
      <c r="J194" s="327"/>
      <c r="K194" s="348"/>
    </row>
    <row r="195" s="1" customFormat="1" ht="18.75" customHeight="1">
      <c r="B195" s="329"/>
      <c r="C195" s="339"/>
      <c r="D195" s="339"/>
      <c r="E195" s="339"/>
      <c r="F195" s="349"/>
      <c r="G195" s="339"/>
      <c r="H195" s="339"/>
      <c r="I195" s="339"/>
      <c r="J195" s="339"/>
      <c r="K195" s="329"/>
    </row>
    <row r="196" s="1" customFormat="1" ht="18.75" customHeight="1">
      <c r="B196" s="329"/>
      <c r="C196" s="339"/>
      <c r="D196" s="339"/>
      <c r="E196" s="339"/>
      <c r="F196" s="349"/>
      <c r="G196" s="339"/>
      <c r="H196" s="339"/>
      <c r="I196" s="339"/>
      <c r="J196" s="339"/>
      <c r="K196" s="329"/>
    </row>
    <row r="197" s="1" customFormat="1" ht="18.75" customHeight="1">
      <c r="B197" s="301"/>
      <c r="C197" s="301"/>
      <c r="D197" s="301"/>
      <c r="E197" s="301"/>
      <c r="F197" s="301"/>
      <c r="G197" s="301"/>
      <c r="H197" s="301"/>
      <c r="I197" s="301"/>
      <c r="J197" s="301"/>
      <c r="K197" s="301"/>
    </row>
    <row r="198" s="1" customFormat="1" ht="13.5">
      <c r="B198" s="280"/>
      <c r="C198" s="281"/>
      <c r="D198" s="281"/>
      <c r="E198" s="281"/>
      <c r="F198" s="281"/>
      <c r="G198" s="281"/>
      <c r="H198" s="281"/>
      <c r="I198" s="281"/>
      <c r="J198" s="281"/>
      <c r="K198" s="282"/>
    </row>
    <row r="199" s="1" customFormat="1" ht="21">
      <c r="B199" s="283"/>
      <c r="C199" s="284" t="s">
        <v>2270</v>
      </c>
      <c r="D199" s="284"/>
      <c r="E199" s="284"/>
      <c r="F199" s="284"/>
      <c r="G199" s="284"/>
      <c r="H199" s="284"/>
      <c r="I199" s="284"/>
      <c r="J199" s="284"/>
      <c r="K199" s="285"/>
    </row>
    <row r="200" s="1" customFormat="1" ht="25.5" customHeight="1">
      <c r="B200" s="283"/>
      <c r="C200" s="357" t="s">
        <v>2271</v>
      </c>
      <c r="D200" s="357"/>
      <c r="E200" s="357"/>
      <c r="F200" s="357" t="s">
        <v>2272</v>
      </c>
      <c r="G200" s="358"/>
      <c r="H200" s="357" t="s">
        <v>2273</v>
      </c>
      <c r="I200" s="357"/>
      <c r="J200" s="357"/>
      <c r="K200" s="285"/>
    </row>
    <row r="201" s="1" customFormat="1" ht="5.25" customHeight="1">
      <c r="B201" s="318"/>
      <c r="C201" s="313"/>
      <c r="D201" s="313"/>
      <c r="E201" s="313"/>
      <c r="F201" s="313"/>
      <c r="G201" s="339"/>
      <c r="H201" s="313"/>
      <c r="I201" s="313"/>
      <c r="J201" s="313"/>
      <c r="K201" s="341"/>
    </row>
    <row r="202" s="1" customFormat="1" ht="15" customHeight="1">
      <c r="B202" s="318"/>
      <c r="C202" s="293" t="s">
        <v>2263</v>
      </c>
      <c r="D202" s="293"/>
      <c r="E202" s="293"/>
      <c r="F202" s="316" t="s">
        <v>52</v>
      </c>
      <c r="G202" s="293"/>
      <c r="H202" s="293" t="s">
        <v>2274</v>
      </c>
      <c r="I202" s="293"/>
      <c r="J202" s="293"/>
      <c r="K202" s="341"/>
    </row>
    <row r="203" s="1" customFormat="1" ht="15" customHeight="1">
      <c r="B203" s="318"/>
      <c r="C203" s="293"/>
      <c r="D203" s="293"/>
      <c r="E203" s="293"/>
      <c r="F203" s="316" t="s">
        <v>53</v>
      </c>
      <c r="G203" s="293"/>
      <c r="H203" s="293" t="s">
        <v>2275</v>
      </c>
      <c r="I203" s="293"/>
      <c r="J203" s="293"/>
      <c r="K203" s="341"/>
    </row>
    <row r="204" s="1" customFormat="1" ht="15" customHeight="1">
      <c r="B204" s="318"/>
      <c r="C204" s="293"/>
      <c r="D204" s="293"/>
      <c r="E204" s="293"/>
      <c r="F204" s="316" t="s">
        <v>56</v>
      </c>
      <c r="G204" s="293"/>
      <c r="H204" s="293" t="s">
        <v>2276</v>
      </c>
      <c r="I204" s="293"/>
      <c r="J204" s="293"/>
      <c r="K204" s="341"/>
    </row>
    <row r="205" s="1" customFormat="1" ht="15" customHeight="1">
      <c r="B205" s="318"/>
      <c r="C205" s="293"/>
      <c r="D205" s="293"/>
      <c r="E205" s="293"/>
      <c r="F205" s="316" t="s">
        <v>54</v>
      </c>
      <c r="G205" s="293"/>
      <c r="H205" s="293" t="s">
        <v>2277</v>
      </c>
      <c r="I205" s="293"/>
      <c r="J205" s="293"/>
      <c r="K205" s="341"/>
    </row>
    <row r="206" s="1" customFormat="1" ht="15" customHeight="1">
      <c r="B206" s="318"/>
      <c r="C206" s="293"/>
      <c r="D206" s="293"/>
      <c r="E206" s="293"/>
      <c r="F206" s="316" t="s">
        <v>55</v>
      </c>
      <c r="G206" s="293"/>
      <c r="H206" s="293" t="s">
        <v>2278</v>
      </c>
      <c r="I206" s="293"/>
      <c r="J206" s="293"/>
      <c r="K206" s="341"/>
    </row>
    <row r="207" s="1" customFormat="1" ht="15" customHeight="1">
      <c r="B207" s="318"/>
      <c r="C207" s="293"/>
      <c r="D207" s="293"/>
      <c r="E207" s="293"/>
      <c r="F207" s="316"/>
      <c r="G207" s="293"/>
      <c r="H207" s="293"/>
      <c r="I207" s="293"/>
      <c r="J207" s="293"/>
      <c r="K207" s="341"/>
    </row>
    <row r="208" s="1" customFormat="1" ht="15" customHeight="1">
      <c r="B208" s="318"/>
      <c r="C208" s="293" t="s">
        <v>2219</v>
      </c>
      <c r="D208" s="293"/>
      <c r="E208" s="293"/>
      <c r="F208" s="316" t="s">
        <v>97</v>
      </c>
      <c r="G208" s="293"/>
      <c r="H208" s="293" t="s">
        <v>2279</v>
      </c>
      <c r="I208" s="293"/>
      <c r="J208" s="293"/>
      <c r="K208" s="341"/>
    </row>
    <row r="209" s="1" customFormat="1" ht="15" customHeight="1">
      <c r="B209" s="318"/>
      <c r="C209" s="293"/>
      <c r="D209" s="293"/>
      <c r="E209" s="293"/>
      <c r="F209" s="316" t="s">
        <v>88</v>
      </c>
      <c r="G209" s="293"/>
      <c r="H209" s="293" t="s">
        <v>2115</v>
      </c>
      <c r="I209" s="293"/>
      <c r="J209" s="293"/>
      <c r="K209" s="341"/>
    </row>
    <row r="210" s="1" customFormat="1" ht="15" customHeight="1">
      <c r="B210" s="318"/>
      <c r="C210" s="293"/>
      <c r="D210" s="293"/>
      <c r="E210" s="293"/>
      <c r="F210" s="316" t="s">
        <v>2113</v>
      </c>
      <c r="G210" s="293"/>
      <c r="H210" s="293" t="s">
        <v>2280</v>
      </c>
      <c r="I210" s="293"/>
      <c r="J210" s="293"/>
      <c r="K210" s="341"/>
    </row>
    <row r="211" s="1" customFormat="1" ht="15" customHeight="1">
      <c r="B211" s="359"/>
      <c r="C211" s="293"/>
      <c r="D211" s="293"/>
      <c r="E211" s="293"/>
      <c r="F211" s="316" t="s">
        <v>2116</v>
      </c>
      <c r="G211" s="354"/>
      <c r="H211" s="345" t="s">
        <v>2117</v>
      </c>
      <c r="I211" s="345"/>
      <c r="J211" s="345"/>
      <c r="K211" s="360"/>
    </row>
    <row r="212" s="1" customFormat="1" ht="15" customHeight="1">
      <c r="B212" s="359"/>
      <c r="C212" s="293"/>
      <c r="D212" s="293"/>
      <c r="E212" s="293"/>
      <c r="F212" s="316" t="s">
        <v>2118</v>
      </c>
      <c r="G212" s="354"/>
      <c r="H212" s="345" t="s">
        <v>1089</v>
      </c>
      <c r="I212" s="345"/>
      <c r="J212" s="345"/>
      <c r="K212" s="360"/>
    </row>
    <row r="213" s="1" customFormat="1" ht="15" customHeight="1">
      <c r="B213" s="359"/>
      <c r="C213" s="293"/>
      <c r="D213" s="293"/>
      <c r="E213" s="293"/>
      <c r="F213" s="316"/>
      <c r="G213" s="354"/>
      <c r="H213" s="345"/>
      <c r="I213" s="345"/>
      <c r="J213" s="345"/>
      <c r="K213" s="360"/>
    </row>
    <row r="214" s="1" customFormat="1" ht="15" customHeight="1">
      <c r="B214" s="359"/>
      <c r="C214" s="293" t="s">
        <v>2243</v>
      </c>
      <c r="D214" s="293"/>
      <c r="E214" s="293"/>
      <c r="F214" s="316">
        <v>1</v>
      </c>
      <c r="G214" s="354"/>
      <c r="H214" s="345" t="s">
        <v>2281</v>
      </c>
      <c r="I214" s="345"/>
      <c r="J214" s="345"/>
      <c r="K214" s="360"/>
    </row>
    <row r="215" s="1" customFormat="1" ht="15" customHeight="1">
      <c r="B215" s="359"/>
      <c r="C215" s="293"/>
      <c r="D215" s="293"/>
      <c r="E215" s="293"/>
      <c r="F215" s="316">
        <v>2</v>
      </c>
      <c r="G215" s="354"/>
      <c r="H215" s="345" t="s">
        <v>2282</v>
      </c>
      <c r="I215" s="345"/>
      <c r="J215" s="345"/>
      <c r="K215" s="360"/>
    </row>
    <row r="216" s="1" customFormat="1" ht="15" customHeight="1">
      <c r="B216" s="359"/>
      <c r="C216" s="293"/>
      <c r="D216" s="293"/>
      <c r="E216" s="293"/>
      <c r="F216" s="316">
        <v>3</v>
      </c>
      <c r="G216" s="354"/>
      <c r="H216" s="345" t="s">
        <v>2283</v>
      </c>
      <c r="I216" s="345"/>
      <c r="J216" s="345"/>
      <c r="K216" s="360"/>
    </row>
    <row r="217" s="1" customFormat="1" ht="15" customHeight="1">
      <c r="B217" s="359"/>
      <c r="C217" s="293"/>
      <c r="D217" s="293"/>
      <c r="E217" s="293"/>
      <c r="F217" s="316">
        <v>4</v>
      </c>
      <c r="G217" s="354"/>
      <c r="H217" s="345" t="s">
        <v>2284</v>
      </c>
      <c r="I217" s="345"/>
      <c r="J217" s="345"/>
      <c r="K217" s="360"/>
    </row>
    <row r="218" s="1" customFormat="1" ht="12.75" customHeight="1">
      <c r="B218" s="361"/>
      <c r="C218" s="362"/>
      <c r="D218" s="362"/>
      <c r="E218" s="362"/>
      <c r="F218" s="362"/>
      <c r="G218" s="362"/>
      <c r="H218" s="362"/>
      <c r="I218" s="362"/>
      <c r="J218" s="362"/>
      <c r="K218" s="363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PK-PC4\Luděk</dc:creator>
  <cp:lastModifiedBy>PK-PC4\Luděk</cp:lastModifiedBy>
  <dcterms:created xsi:type="dcterms:W3CDTF">2023-03-07T11:59:22Z</dcterms:created>
  <dcterms:modified xsi:type="dcterms:W3CDTF">2023-03-07T11:59:48Z</dcterms:modified>
</cp:coreProperties>
</file>